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46" r:id="rId14"/>
    <sheet name="Прил.2.8 Раздел II" sheetId="157" r:id="rId15"/>
    <sheet name="Прил.2.8 Раздел III" sheetId="158" r:id="rId16"/>
    <sheet name="Прил.2.8 Раздел IV" sheetId="159" r:id="rId17"/>
    <sheet name="Прил.2.8 Раздел V" sheetId="160" r:id="rId18"/>
    <sheet name="Прил.2.8 Раздел VI" sheetId="161" r:id="rId19"/>
    <sheet name="Прил.2.8 Раздел VII" sheetId="152" r:id="rId20"/>
    <sheet name="Прил.2.8 Раздел VIII" sheetId="153" r:id="rId21"/>
    <sheet name="Прил.2.8 Раздел IX" sheetId="162" r:id="rId22"/>
    <sheet name="Прил.2.8 Раздел X" sheetId="155" r:id="rId23"/>
    <sheet name="Прил.2.8 Раздел XI" sheetId="156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  <externalReference r:id="rId44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I'!$A$12:$J$155</definedName>
    <definedName name="_xlnm._FilterDatabase" localSheetId="6" hidden="1">'Прил.2.4 Раздел II'!$A$12:$J$109</definedName>
    <definedName name="_xlnm._FilterDatabase" localSheetId="7" hidden="1">'Прил.2.4 Раздел III'!$A$12:$J$1074</definedName>
    <definedName name="_xlnm._FilterDatabase" localSheetId="8" hidden="1">'Прил.2.5 '!$A$12:$K$952</definedName>
    <definedName name="_xlnm._FilterDatabase" localSheetId="11" hidden="1">'Прил.2.7 Раздел I'!$A$12:$IF$82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I'!$A$12:$IG$72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I'!$A$12:$IG$72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I'!$A$12:$IG$72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I'!$A$12:$IG$72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I'!$A$1:$J$157</definedName>
    <definedName name="_xlnm.Print_Area" localSheetId="6">'Прил.2.4 Раздел II'!$A$1:$K$113</definedName>
    <definedName name="_xlnm.Print_Area" localSheetId="7">'Прил.2.4 Раздел III'!$A$1:$J$1078</definedName>
    <definedName name="_xlnm.Print_Area" localSheetId="8">'Прил.2.5 '!$A$1:$L$957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B37" i="162"/>
  <c r="C37" s="1"/>
  <c r="H37" s="1"/>
  <c r="I37" s="1"/>
  <c r="K37" s="1"/>
  <c r="L37" s="1"/>
  <c r="M37" s="1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43" i="161"/>
  <c r="C43" s="1"/>
  <c r="H43" s="1"/>
  <c r="I43" s="1"/>
  <c r="K43" s="1"/>
  <c r="L43" s="1"/>
  <c r="M43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9" i="160"/>
  <c r="C39" s="1"/>
  <c r="H39" s="1"/>
  <c r="I39" s="1"/>
  <c r="K39" s="1"/>
  <c r="L39" s="1"/>
  <c r="M39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59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8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4" i="156"/>
  <c r="C34" s="1"/>
  <c r="H34" s="1"/>
  <c r="I34" s="1"/>
  <c r="K34" s="1"/>
  <c r="L34" s="1"/>
  <c r="M34" s="1"/>
  <c r="B23"/>
  <c r="E23" s="1"/>
  <c r="F23" s="1"/>
  <c r="H23" s="1"/>
  <c r="I23" s="1"/>
  <c r="K23" s="1"/>
  <c r="L23" s="1"/>
  <c r="M23" s="1"/>
  <c r="E17"/>
  <c r="F17" s="1"/>
  <c r="H17" s="1"/>
  <c r="I17" s="1"/>
  <c r="K17" s="1"/>
  <c r="L17" s="1"/>
  <c r="B17"/>
  <c r="B35" i="155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3" i="15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C36" i="152"/>
  <c r="H36" s="1"/>
  <c r="I36" s="1"/>
  <c r="K36" s="1"/>
  <c r="L36" s="1"/>
  <c r="M36" s="1"/>
  <c r="B36"/>
  <c r="B23"/>
  <c r="E23" s="1"/>
  <c r="F23" s="1"/>
  <c r="H23" s="1"/>
  <c r="I23" s="1"/>
  <c r="K23" s="1"/>
  <c r="L23" s="1"/>
  <c r="M23" s="1"/>
  <c r="E17"/>
  <c r="F17" s="1"/>
  <c r="H17" s="1"/>
  <c r="I17" s="1"/>
  <c r="K17" s="1"/>
  <c r="L17" s="1"/>
  <c r="B17"/>
  <c r="K57" i="146"/>
  <c r="I57"/>
  <c r="G57"/>
  <c r="E57"/>
  <c r="C57"/>
  <c r="C60" s="1"/>
  <c r="B57"/>
  <c r="K54"/>
  <c r="I54"/>
  <c r="G54"/>
  <c r="E54"/>
  <c r="E60" s="1"/>
  <c r="C54"/>
  <c r="B54"/>
  <c r="B3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H33" i="139"/>
  <c r="G33"/>
  <c r="F33"/>
  <c r="E33"/>
  <c r="K33" s="1"/>
  <c r="H32"/>
  <c r="G32"/>
  <c r="F32"/>
  <c r="E32"/>
  <c r="K32" s="1"/>
  <c r="H31"/>
  <c r="G31"/>
  <c r="F31"/>
  <c r="E31"/>
  <c r="K31" s="1"/>
  <c r="H30"/>
  <c r="G30"/>
  <c r="F30"/>
  <c r="E30"/>
  <c r="K30" s="1"/>
  <c r="H29"/>
  <c r="G29"/>
  <c r="F29"/>
  <c r="E29"/>
  <c r="K29" s="1"/>
  <c r="H28"/>
  <c r="G28"/>
  <c r="F28"/>
  <c r="E28"/>
  <c r="K28" s="1"/>
  <c r="H27"/>
  <c r="G27"/>
  <c r="F27"/>
  <c r="E27"/>
  <c r="K27" s="1"/>
  <c r="H26"/>
  <c r="G26"/>
  <c r="F26"/>
  <c r="E26"/>
  <c r="K26" s="1"/>
  <c r="H25"/>
  <c r="G25"/>
  <c r="F25"/>
  <c r="E25"/>
  <c r="K25" s="1"/>
  <c r="H24"/>
  <c r="G24"/>
  <c r="F24"/>
  <c r="E24"/>
  <c r="K24" s="1"/>
  <c r="H23"/>
  <c r="G23"/>
  <c r="F23"/>
  <c r="E23"/>
  <c r="K23" s="1"/>
  <c r="H22"/>
  <c r="G22"/>
  <c r="F22"/>
  <c r="E22"/>
  <c r="K22" s="1"/>
  <c r="H21"/>
  <c r="G21"/>
  <c r="F21"/>
  <c r="E21"/>
  <c r="K21" s="1"/>
  <c r="H20"/>
  <c r="G20"/>
  <c r="F20"/>
  <c r="E20"/>
  <c r="K20" s="1"/>
  <c r="H19"/>
  <c r="G19"/>
  <c r="F19"/>
  <c r="E19"/>
  <c r="K19" s="1"/>
  <c r="H18"/>
  <c r="G18"/>
  <c r="F18"/>
  <c r="E18"/>
  <c r="K18" s="1"/>
  <c r="H17"/>
  <c r="G17"/>
  <c r="F17"/>
  <c r="E17"/>
  <c r="K17" s="1"/>
  <c r="H16"/>
  <c r="G16"/>
  <c r="F16"/>
  <c r="E16"/>
  <c r="K16" s="1"/>
  <c r="H15"/>
  <c r="G15"/>
  <c r="F15"/>
  <c r="E15"/>
  <c r="K15" s="1"/>
  <c r="H14"/>
  <c r="G14"/>
  <c r="F14"/>
  <c r="E14"/>
  <c r="K14" s="1"/>
  <c r="H13"/>
  <c r="G13"/>
  <c r="F13"/>
  <c r="E13"/>
  <c r="K13" s="1"/>
  <c r="B60" i="146" l="1"/>
  <c r="K60"/>
  <c r="I60"/>
  <c r="G60"/>
  <c r="N11" i="139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W43" i="116" l="1"/>
  <c r="X43" s="1"/>
  <c r="U43"/>
  <c r="W42"/>
  <c r="X42" s="1"/>
  <c r="W41"/>
  <c r="X41" s="1"/>
  <c r="U41"/>
  <c r="W40"/>
  <c r="X40" s="1"/>
  <c r="U40"/>
  <c r="W39"/>
  <c r="X39" s="1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W14"/>
  <c r="X14" s="1"/>
  <c r="U14"/>
  <c r="W13"/>
  <c r="X13" s="1"/>
  <c r="U13"/>
  <c r="W12"/>
  <c r="X12" s="1"/>
  <c r="U12"/>
  <c r="W11"/>
  <c r="X11" s="1"/>
  <c r="U15"/>
  <c r="U24"/>
  <c r="U39"/>
  <c r="U42"/>
  <c r="U11"/>
  <c r="E30" i="135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<sst xmlns="http://schemas.openxmlformats.org/spreadsheetml/2006/main" count="28175" uniqueCount="5916">
  <si>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</si>
  <si>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</si>
  <si>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</si>
  <si>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</si>
  <si>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</si>
  <si>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</si>
  <si>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</si>
  <si>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</si>
  <si>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</si>
  <si>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</si>
  <si>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</si>
  <si>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</si>
  <si>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</si>
  <si>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</si>
  <si>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</si>
  <si>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</si>
  <si>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</si>
  <si>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</si>
  <si>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</si>
  <si>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</si>
  <si>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</si>
  <si>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</si>
  <si>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</si>
  <si>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</si>
  <si>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</si>
  <si>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</si>
  <si>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</si>
  <si>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</si>
  <si>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</si>
  <si>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</si>
  <si>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</si>
  <si>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</si>
  <si>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</si>
  <si>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</si>
  <si>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</si>
  <si>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</si>
  <si>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</si>
  <si>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</si>
  <si>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</si>
  <si>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</si>
  <si>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</si>
  <si>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</si>
  <si>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</si>
  <si>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</si>
  <si>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</si>
  <si>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</si>
  <si>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</si>
  <si>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</si>
  <si>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</si>
  <si>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</si>
  <si>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</si>
  <si>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</si>
  <si>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</si>
  <si>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</si>
  <si>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</si>
  <si>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</si>
  <si>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</si>
  <si>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</si>
  <si>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</si>
  <si>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</si>
  <si>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</si>
  <si>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</si>
  <si>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</si>
  <si>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</si>
  <si>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</si>
  <si>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</si>
  <si>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</si>
  <si>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</si>
  <si>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</si>
  <si>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</si>
  <si>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</si>
  <si>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</si>
  <si>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</si>
  <si>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</si>
  <si>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</si>
  <si>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</si>
  <si>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</si>
  <si>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</si>
  <si>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</si>
  <si>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</si>
  <si>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</si>
  <si>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</si>
  <si>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</si>
  <si>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</si>
  <si>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</si>
  <si>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</si>
  <si>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</si>
  <si>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</si>
  <si>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</si>
  <si>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</si>
  <si>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</si>
  <si>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</si>
  <si>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</si>
  <si>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</si>
  <si>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</si>
  <si>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</si>
  <si>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</si>
  <si>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</si>
  <si>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</si>
  <si>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</si>
  <si>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</si>
  <si>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</si>
  <si>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</si>
  <si>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</si>
  <si>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</si>
  <si>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</si>
  <si>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</si>
  <si>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</si>
  <si>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</si>
  <si>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</si>
  <si>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</si>
  <si>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</si>
  <si>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</si>
  <si>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</si>
  <si>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</si>
  <si>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</si>
  <si>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</si>
  <si>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</si>
  <si>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</si>
  <si>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</si>
  <si>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</si>
  <si>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</si>
  <si>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</si>
  <si>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</si>
  <si>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</si>
  <si>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</si>
  <si>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</si>
  <si>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</si>
  <si>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</si>
  <si>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</si>
  <si>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</si>
  <si>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</si>
  <si>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</si>
  <si>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</si>
  <si>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</si>
  <si>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</si>
  <si>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</si>
  <si>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</si>
  <si>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</si>
  <si>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</si>
  <si>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</si>
  <si>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</si>
  <si>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</si>
  <si>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</si>
  <si>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</si>
  <si>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</si>
  <si>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</si>
  <si>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</si>
  <si>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</si>
  <si>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</si>
  <si>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</si>
  <si>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</si>
  <si>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</si>
  <si>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</si>
  <si>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</si>
  <si>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</si>
  <si>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</si>
  <si>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</si>
  <si>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</si>
  <si>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</si>
  <si>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</si>
  <si>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</si>
  <si>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</si>
  <si>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</si>
  <si>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</si>
  <si>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</si>
  <si>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</si>
  <si>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</si>
  <si>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</si>
  <si>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</si>
  <si>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</si>
  <si>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</si>
  <si>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</si>
  <si>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</si>
  <si>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</si>
  <si>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</si>
  <si>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</si>
  <si>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</si>
  <si>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</si>
  <si>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</si>
  <si>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</si>
  <si>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</si>
  <si>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</si>
  <si>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</si>
  <si>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</si>
  <si>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</si>
  <si>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</si>
  <si>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</si>
  <si>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</si>
  <si>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</si>
  <si>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</si>
  <si>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</si>
  <si>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</si>
  <si>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</si>
  <si>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</si>
  <si>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</si>
  <si>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</si>
  <si>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</si>
  <si>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</si>
  <si>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</si>
  <si>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</si>
  <si>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</si>
  <si>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</si>
  <si>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</si>
  <si>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</si>
  <si>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</si>
  <si>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</si>
  <si>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</si>
  <si>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</si>
  <si>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</si>
  <si>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</si>
  <si>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</si>
  <si>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</si>
  <si>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</si>
  <si>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</si>
  <si>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</si>
  <si>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</si>
  <si>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</si>
  <si>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</si>
  <si>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</si>
  <si>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</si>
  <si>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</si>
  <si>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</si>
  <si>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</si>
  <si>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</si>
  <si>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</si>
  <si>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</si>
  <si>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</si>
  <si>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</si>
  <si>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</si>
  <si>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</si>
  <si>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</si>
  <si>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</si>
  <si>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</si>
  <si>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</si>
  <si>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</si>
  <si>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</si>
  <si>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</si>
  <si>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</si>
  <si>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</si>
  <si>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</si>
  <si>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</si>
  <si>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</si>
  <si>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</si>
  <si>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</si>
  <si>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</si>
  <si>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</si>
  <si>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</si>
  <si>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</si>
  <si>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</si>
  <si>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</si>
  <si>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</si>
  <si>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</si>
  <si>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</si>
  <si>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</si>
  <si>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</si>
  <si>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</si>
  <si>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</si>
  <si>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</si>
  <si>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</si>
  <si>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</si>
  <si>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</si>
  <si>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</si>
  <si>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</si>
  <si>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</si>
  <si>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</si>
  <si>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</si>
  <si>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</si>
  <si>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</si>
  <si>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</si>
  <si>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</si>
  <si>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</si>
  <si>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</si>
  <si>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</si>
  <si>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</si>
  <si>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</si>
  <si>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</si>
  <si>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</si>
  <si>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</si>
  <si>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</si>
  <si>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</si>
  <si>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</si>
  <si>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</si>
  <si>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</si>
  <si>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</si>
  <si>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</si>
  <si>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</si>
  <si>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</si>
  <si>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</si>
  <si>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</si>
  <si>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</si>
  <si>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</si>
  <si>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</si>
  <si>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</si>
  <si>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</si>
  <si>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</si>
  <si>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</si>
  <si>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</si>
  <si>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</si>
  <si>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</si>
  <si>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</si>
  <si>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</si>
  <si>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</si>
  <si>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</si>
  <si>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</si>
  <si>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</si>
  <si>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</si>
  <si>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</si>
  <si>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</si>
  <si>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</si>
  <si>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</si>
  <si>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</si>
  <si>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</si>
  <si>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</si>
  <si>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</si>
  <si>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</si>
  <si>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</si>
  <si>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</si>
  <si>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</si>
  <si>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</si>
  <si>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</si>
  <si>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</si>
  <si>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</si>
  <si>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</si>
  <si>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</si>
  <si>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</si>
  <si>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</si>
  <si>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</si>
  <si>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</si>
  <si>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</si>
  <si>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</si>
  <si>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</si>
  <si>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</si>
  <si>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</si>
  <si>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</si>
  <si>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</si>
  <si>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</si>
  <si>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</si>
  <si>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</si>
  <si>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</si>
  <si>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</si>
  <si>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</si>
  <si>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</si>
  <si>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</si>
  <si>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</si>
  <si>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</si>
  <si>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</si>
  <si>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</si>
  <si>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</si>
  <si>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</si>
  <si>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</si>
  <si>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</si>
  <si>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</si>
  <si>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</si>
  <si>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</si>
  <si>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</si>
  <si>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</si>
  <si>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</si>
  <si>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</si>
  <si>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</si>
  <si>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</si>
  <si>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</si>
  <si>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</si>
  <si>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</si>
  <si>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</si>
  <si>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</si>
  <si>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</si>
  <si>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</si>
  <si>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</si>
  <si>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</si>
  <si>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</si>
  <si>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</si>
  <si>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</si>
  <si>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</si>
  <si>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</si>
  <si>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</si>
  <si>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</si>
  <si>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</si>
  <si>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</si>
  <si>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</si>
  <si>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</si>
  <si>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</si>
  <si>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</si>
  <si>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</si>
  <si>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</si>
  <si>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</si>
  <si>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</si>
  <si>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</si>
  <si>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</si>
  <si>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</si>
  <si>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</si>
  <si>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</si>
  <si>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</si>
  <si>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</si>
  <si>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</si>
  <si>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</si>
  <si>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</si>
  <si>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</si>
  <si>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</si>
  <si>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</si>
  <si>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</si>
  <si>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</si>
  <si>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</si>
  <si>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</si>
  <si>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</si>
  <si>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</si>
  <si>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</si>
  <si>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</si>
  <si>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</si>
  <si>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</si>
  <si>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</si>
  <si>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</si>
  <si>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</si>
  <si>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</si>
  <si>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</si>
  <si>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</si>
  <si>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</si>
  <si>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</si>
  <si>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</si>
  <si>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</si>
  <si>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</si>
  <si>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</si>
  <si>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</si>
  <si>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</si>
  <si>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</si>
  <si>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</si>
  <si>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</si>
  <si>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</si>
  <si>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</si>
  <si>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</si>
  <si>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</si>
  <si>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</si>
  <si>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</si>
  <si>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</si>
  <si>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</si>
  <si>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</si>
  <si>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</si>
  <si>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</si>
  <si>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</si>
  <si>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</si>
  <si>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</si>
  <si>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</si>
  <si>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</si>
  <si>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</si>
  <si>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</si>
  <si>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</si>
  <si>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</si>
  <si>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</si>
  <si>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</si>
  <si>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</si>
  <si>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</si>
  <si>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</si>
  <si>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</si>
  <si>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</si>
  <si>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</si>
  <si>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</si>
  <si>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</si>
  <si>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</si>
  <si>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</si>
  <si>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</si>
  <si>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</si>
  <si>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</si>
  <si>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</si>
  <si>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</si>
  <si>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</si>
  <si>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</si>
  <si>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</si>
  <si>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</si>
  <si>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</si>
  <si>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</si>
  <si>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</si>
  <si>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</si>
  <si>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</si>
  <si>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</si>
  <si>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</si>
  <si>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</si>
  <si>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</si>
  <si>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</si>
  <si>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</si>
  <si>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</si>
  <si>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</si>
  <si>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</si>
  <si>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</si>
  <si>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</si>
  <si>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</si>
  <si>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</si>
  <si>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</si>
  <si>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</si>
  <si>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</si>
  <si>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</si>
  <si>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</si>
  <si>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</si>
  <si>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</si>
  <si>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</si>
  <si>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</si>
  <si>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</si>
  <si>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</si>
  <si>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</si>
  <si>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</si>
  <si>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</si>
  <si>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</si>
  <si>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</si>
  <si>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</si>
  <si>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</si>
  <si>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</si>
  <si>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</si>
  <si>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</si>
  <si>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</si>
  <si>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</si>
  <si>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</si>
  <si>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</si>
  <si>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</si>
  <si>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</si>
  <si>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</si>
  <si>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</si>
  <si>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</si>
  <si>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</si>
  <si>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</si>
  <si>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</si>
  <si>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</si>
  <si>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</si>
  <si>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</si>
  <si>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</si>
  <si>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</si>
  <si>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</si>
  <si>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</si>
  <si>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</si>
  <si>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</si>
  <si>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</si>
  <si>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</si>
  <si>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</si>
  <si>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</si>
  <si>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</si>
  <si>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</si>
  <si>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</si>
  <si>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</si>
  <si>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</si>
  <si>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</si>
  <si>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</si>
  <si>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</si>
  <si>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</si>
  <si>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</si>
  <si>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</si>
  <si>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</si>
  <si>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</si>
  <si>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</si>
  <si>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</si>
  <si>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</si>
  <si>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</si>
  <si>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</si>
  <si>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</si>
  <si>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</si>
  <si>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</si>
  <si>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</si>
  <si>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</si>
  <si>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</si>
  <si>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</si>
  <si>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</si>
  <si>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</si>
  <si>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</si>
  <si>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</si>
  <si>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</si>
  <si>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</si>
  <si>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</si>
  <si>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</si>
  <si>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</si>
  <si>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</si>
  <si>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</si>
  <si>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</si>
  <si>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</si>
  <si>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</si>
  <si>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</si>
  <si>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</si>
  <si>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</si>
  <si>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</si>
  <si>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</si>
  <si>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</si>
  <si>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</si>
  <si>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</si>
  <si>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</si>
  <si>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</si>
  <si>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</si>
  <si>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</si>
  <si>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</si>
  <si>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</si>
  <si>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</si>
  <si>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</si>
  <si>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</si>
  <si>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</si>
  <si>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</si>
  <si>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</si>
  <si>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</si>
  <si>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</si>
  <si>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</si>
  <si>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</si>
  <si>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</si>
  <si>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</si>
  <si>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</si>
  <si>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</si>
  <si>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</si>
  <si>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</si>
  <si>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</si>
  <si>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</si>
  <si>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</si>
  <si>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</si>
  <si>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</si>
  <si>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</si>
  <si>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</si>
  <si>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</si>
  <si>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</si>
  <si>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</si>
  <si>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</si>
  <si>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</si>
  <si>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</si>
  <si>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</si>
  <si>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</si>
  <si>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</si>
  <si>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</si>
  <si>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</si>
  <si>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</si>
  <si>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</si>
  <si>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</si>
  <si>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</si>
  <si>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</si>
  <si>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</si>
  <si>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</si>
  <si>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</si>
  <si>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</si>
  <si>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</si>
  <si>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</si>
  <si>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</si>
  <si>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</si>
  <si>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</si>
  <si>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</si>
  <si>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</si>
  <si>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</si>
  <si>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</si>
  <si>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</si>
  <si>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</si>
  <si>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</si>
  <si>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</si>
  <si>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</si>
  <si>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</si>
  <si>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</si>
  <si>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</si>
  <si>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</si>
  <si>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</si>
  <si>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</si>
  <si>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</si>
  <si>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</si>
  <si>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</si>
  <si>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</si>
  <si>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</si>
  <si>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</si>
  <si>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</si>
  <si>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</si>
  <si>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</si>
  <si>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</si>
  <si>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</si>
  <si>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</si>
  <si>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</si>
  <si>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</si>
  <si>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</si>
  <si>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</si>
  <si>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</si>
  <si>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</si>
  <si>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</si>
  <si>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</si>
  <si>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</si>
  <si>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</si>
  <si>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</si>
  <si>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</si>
  <si>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</si>
  <si>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</si>
  <si>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</si>
  <si>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</si>
  <si>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</si>
  <si>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</si>
  <si>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</si>
  <si>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</si>
  <si>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</si>
  <si>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</si>
  <si>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</si>
  <si>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</si>
  <si>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</si>
  <si>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</si>
  <si>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</si>
  <si>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</si>
  <si>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</si>
  <si>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</si>
  <si>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</si>
  <si>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</si>
  <si>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</si>
  <si>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</si>
  <si>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</si>
  <si>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</si>
  <si>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</si>
  <si>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</si>
  <si>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</si>
  <si>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</si>
  <si>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</si>
  <si>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</si>
  <si>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</si>
  <si>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</si>
  <si>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</si>
  <si>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</si>
  <si>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</si>
  <si>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</si>
  <si>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</si>
  <si>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</si>
  <si>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</si>
  <si>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</si>
  <si>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</si>
  <si>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</si>
  <si>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</si>
  <si>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</si>
  <si>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</si>
  <si>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</si>
  <si>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</si>
  <si>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</si>
  <si>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</si>
  <si>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</si>
  <si>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</si>
  <si>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</si>
  <si>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</si>
  <si>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</si>
  <si>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</si>
  <si>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</si>
  <si>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</si>
  <si>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</si>
  <si>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</si>
  <si>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</si>
  <si>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</si>
  <si>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</si>
  <si>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</si>
  <si>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</si>
  <si>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</si>
  <si>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</si>
  <si>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</si>
  <si>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</si>
  <si>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</si>
  <si>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</si>
  <si>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</si>
  <si>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</si>
  <si>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</si>
  <si>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</si>
  <si>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</si>
  <si>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</si>
  <si>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</si>
  <si>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</si>
  <si>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</si>
  <si>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</si>
  <si>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</si>
  <si>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</si>
  <si>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</si>
  <si>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</si>
  <si>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</si>
  <si>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</si>
  <si>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</si>
  <si>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</si>
  <si>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</si>
  <si>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</si>
  <si>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</si>
  <si>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</si>
  <si>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</si>
  <si>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</si>
  <si>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</si>
  <si>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</si>
  <si>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</si>
  <si>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</si>
  <si>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</si>
  <si>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</si>
  <si>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</si>
  <si>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</si>
  <si>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</si>
  <si>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</si>
  <si>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</si>
  <si>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</si>
  <si>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</si>
  <si>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</si>
  <si>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</si>
  <si>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</si>
  <si>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</si>
  <si>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</si>
  <si>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</si>
  <si>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</si>
  <si>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</si>
  <si>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</si>
  <si>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</si>
  <si>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</si>
  <si>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</si>
  <si>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</si>
  <si>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</si>
  <si>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</si>
  <si>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</si>
  <si>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</si>
  <si>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</si>
  <si>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</si>
  <si>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</si>
  <si>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</si>
  <si>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</si>
  <si>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</si>
  <si>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</si>
  <si>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</si>
  <si>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</si>
  <si>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</si>
  <si>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</si>
  <si>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</si>
  <si>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</si>
  <si>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</si>
  <si>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</si>
  <si>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</si>
  <si>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</si>
  <si>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</si>
  <si>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</si>
  <si>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</si>
  <si>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</si>
  <si>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</si>
  <si>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</si>
  <si>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</si>
  <si>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</si>
  <si>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</si>
  <si>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</si>
  <si>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</si>
  <si>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</si>
  <si>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</si>
  <si>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</si>
  <si>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</si>
  <si>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</si>
  <si>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</si>
  <si>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</si>
  <si>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</si>
  <si>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</si>
  <si>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</si>
  <si>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</si>
  <si>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</si>
  <si>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</si>
  <si>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</si>
  <si>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</si>
  <si>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</si>
  <si>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</si>
  <si>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</si>
  <si>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</si>
  <si>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</si>
  <si>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</si>
  <si>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</si>
  <si>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</si>
  <si>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</si>
  <si>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</si>
  <si>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</si>
  <si>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</si>
  <si>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</si>
  <si>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</si>
  <si>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</si>
  <si>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</si>
  <si>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</si>
  <si>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</si>
  <si>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</si>
  <si>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</si>
  <si>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</si>
  <si>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</si>
  <si>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</si>
  <si>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</si>
  <si>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</si>
  <si>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</si>
  <si>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</si>
  <si>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</si>
  <si>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</si>
  <si>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</si>
  <si>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</si>
  <si>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</si>
  <si>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</si>
  <si>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</si>
  <si>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</si>
  <si>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</si>
  <si>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</si>
  <si>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</si>
  <si>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</si>
  <si>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</si>
  <si>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</si>
  <si>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</si>
  <si>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</si>
  <si>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</si>
  <si>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</si>
  <si>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</si>
  <si>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</si>
  <si>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</si>
  <si>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</si>
  <si>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</si>
  <si>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</si>
  <si>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</si>
  <si>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</si>
  <si>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</si>
  <si>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</si>
  <si>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</si>
  <si>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</si>
  <si>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</si>
  <si>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</si>
  <si>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</si>
  <si>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</si>
  <si>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</si>
  <si>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</si>
  <si>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</si>
  <si>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</si>
  <si>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</si>
  <si>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</si>
  <si>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</si>
  <si>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</si>
  <si>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</si>
  <si>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</si>
  <si>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</si>
  <si>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</si>
  <si>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</si>
  <si>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</si>
  <si>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</si>
  <si>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</si>
  <si>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</si>
  <si>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</si>
  <si>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</si>
  <si>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</si>
  <si>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</si>
  <si>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</si>
  <si>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</si>
  <si>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</si>
  <si>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</si>
  <si>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</si>
  <si>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</si>
  <si>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</si>
  <si>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</si>
  <si>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</si>
  <si>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</si>
  <si>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</si>
  <si>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</si>
  <si>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</si>
  <si>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</si>
  <si>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</si>
  <si>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</si>
  <si>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</si>
  <si>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</si>
  <si>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</si>
  <si>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</si>
  <si>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</si>
  <si>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</si>
  <si>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</si>
  <si>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</si>
  <si>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</si>
  <si>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</si>
  <si>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</si>
  <si>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</si>
  <si>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</si>
  <si>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</si>
  <si>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</si>
  <si>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</si>
  <si>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</si>
  <si>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</si>
  <si>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</si>
  <si>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</si>
  <si>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</si>
  <si>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</si>
  <si>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</si>
  <si>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</si>
  <si>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</si>
  <si>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</si>
  <si>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</si>
  <si>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</si>
  <si>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</si>
  <si>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</si>
  <si>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</si>
  <si>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</si>
  <si>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</si>
  <si>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</si>
  <si>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</si>
  <si>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</si>
  <si>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</si>
  <si>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</si>
  <si>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</si>
  <si>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</si>
  <si>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</si>
  <si>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</si>
  <si>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</si>
  <si>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</si>
  <si>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</si>
  <si>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</si>
  <si>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</si>
  <si>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</si>
  <si>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</si>
  <si>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</si>
  <si>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</si>
  <si>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</si>
  <si>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</si>
  <si>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</si>
  <si>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</si>
  <si>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</si>
  <si>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</si>
  <si>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</si>
  <si>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</si>
  <si>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</si>
  <si>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</si>
  <si>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</si>
  <si>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</si>
  <si>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</si>
  <si>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</si>
  <si>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</si>
  <si>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</si>
  <si>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</si>
  <si>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</si>
  <si>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</si>
  <si>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</si>
  <si>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</si>
  <si>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</si>
  <si>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</si>
  <si>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</si>
  <si>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</si>
  <si>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</si>
  <si>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</si>
  <si>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</si>
  <si>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</si>
  <si>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</si>
  <si>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</si>
  <si>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</si>
  <si>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</si>
  <si>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</si>
  <si>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</si>
  <si>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</si>
  <si>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</si>
  <si>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</si>
  <si>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</si>
  <si>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</si>
  <si>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</si>
  <si>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</si>
  <si>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</si>
  <si>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</si>
  <si>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</si>
  <si>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</si>
  <si>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</si>
  <si>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</si>
  <si>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</si>
  <si>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</si>
  <si>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</si>
  <si>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</si>
  <si>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</si>
  <si>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</si>
  <si>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</si>
  <si>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</si>
  <si>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</si>
  <si>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</si>
  <si>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</si>
  <si>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</si>
  <si>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</si>
  <si>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</si>
  <si>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</si>
  <si>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</si>
  <si>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</si>
  <si>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</si>
  <si>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</si>
  <si>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</si>
  <si>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</si>
  <si>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</si>
  <si>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</si>
  <si>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</si>
  <si>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</si>
  <si>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</si>
  <si>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</si>
  <si>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</si>
  <si>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</si>
  <si>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</si>
  <si>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</si>
  <si>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</si>
  <si>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</si>
  <si>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</si>
  <si>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</si>
  <si>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</si>
  <si>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</si>
  <si>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</si>
  <si>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</si>
  <si>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</si>
  <si>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</si>
  <si>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</si>
  <si>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</si>
  <si>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</si>
  <si>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</si>
  <si>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</si>
  <si>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</si>
  <si>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</si>
  <si>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</si>
  <si>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</si>
  <si>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</si>
  <si>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</si>
  <si>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</si>
  <si>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</si>
  <si>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</si>
  <si>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</si>
  <si>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</si>
  <si>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</si>
  <si>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</si>
  <si>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</si>
  <si>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</si>
  <si>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</si>
  <si>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</si>
  <si>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</si>
  <si>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</si>
  <si>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</si>
  <si>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</si>
  <si>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</si>
  <si>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</si>
  <si>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</si>
  <si>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</si>
  <si>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</si>
  <si>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</si>
  <si>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</si>
  <si>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</si>
  <si>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</si>
  <si>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</si>
  <si>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</si>
  <si>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</si>
  <si>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</si>
  <si>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</si>
  <si>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</si>
  <si>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</si>
  <si>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</si>
  <si>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</si>
  <si>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</si>
  <si>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</si>
  <si>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</si>
  <si>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</si>
  <si>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</si>
  <si>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</si>
  <si>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</si>
  <si>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</si>
  <si>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</si>
  <si>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</si>
  <si>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</si>
  <si>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</si>
  <si>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</si>
  <si>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</si>
  <si>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</si>
  <si>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</si>
  <si>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</si>
  <si>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</si>
  <si>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</si>
  <si>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</si>
  <si>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</si>
  <si>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</si>
  <si>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</si>
  <si>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</si>
  <si>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</si>
  <si>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</si>
  <si>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</si>
  <si>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</si>
  <si>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</si>
  <si>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</si>
  <si>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</si>
  <si>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</si>
  <si>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</si>
  <si>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</si>
  <si>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</si>
  <si>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</si>
  <si>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</si>
  <si>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</si>
  <si>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</si>
  <si>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</si>
  <si>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</si>
  <si>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</si>
  <si>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</si>
  <si>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</si>
  <si>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</si>
  <si>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</si>
  <si>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</si>
  <si>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</si>
  <si>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</si>
  <si>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</si>
  <si>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</si>
  <si>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</si>
  <si>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</si>
  <si>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</si>
  <si>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</si>
  <si>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</si>
  <si>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</si>
  <si>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</si>
  <si>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</si>
  <si>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</si>
  <si>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</si>
  <si>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</si>
  <si>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</si>
  <si>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</si>
  <si>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</si>
  <si>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</si>
  <si>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</si>
  <si>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</si>
  <si>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</si>
  <si>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</si>
  <si>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</si>
  <si>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</si>
  <si>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</si>
  <si>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</si>
  <si>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</si>
  <si>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</si>
  <si>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</si>
  <si>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</si>
  <si>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</si>
  <si>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</si>
  <si>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</si>
  <si>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</si>
  <si>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</si>
  <si>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</si>
  <si>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</si>
  <si>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</si>
  <si>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</si>
  <si>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</si>
  <si>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</si>
  <si>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</si>
  <si>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</si>
  <si>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</si>
  <si>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</si>
  <si>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</si>
  <si>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</si>
  <si>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</si>
  <si>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</si>
  <si>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</si>
  <si>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</si>
  <si>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</si>
  <si>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</si>
  <si>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</si>
  <si>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</si>
  <si>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</si>
  <si>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</si>
  <si>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</si>
  <si>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</si>
  <si>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</si>
  <si>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</si>
  <si>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</si>
  <si>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</si>
  <si>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</si>
  <si>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</si>
  <si>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</si>
  <si>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</si>
  <si>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</si>
  <si>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</si>
  <si>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</si>
  <si>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</si>
  <si>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</si>
  <si>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</si>
  <si>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</si>
  <si>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</si>
  <si>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</si>
  <si>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</si>
  <si>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</si>
  <si>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</si>
  <si>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</si>
  <si>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</si>
  <si>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</si>
  <si>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</si>
  <si>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</si>
  <si>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</si>
  <si>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</si>
  <si>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</si>
  <si>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</si>
  <si>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</si>
  <si>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</si>
  <si>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</si>
  <si>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</si>
  <si>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</si>
  <si>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</si>
  <si>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</si>
  <si>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</si>
  <si>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</si>
  <si>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</si>
  <si>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</si>
  <si>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</si>
  <si>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</si>
  <si>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</si>
  <si>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</si>
  <si>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</si>
  <si>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</si>
  <si>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</si>
  <si>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</si>
  <si>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</si>
  <si>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</si>
  <si>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</si>
  <si>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</si>
  <si>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</si>
  <si>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</si>
  <si>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</si>
  <si>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</si>
  <si>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</si>
  <si>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</si>
  <si>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</si>
  <si>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</si>
  <si>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</si>
  <si>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</si>
  <si>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</si>
  <si>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</si>
  <si>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</si>
  <si>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</si>
  <si>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</si>
  <si>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</si>
  <si>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</si>
  <si>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</si>
  <si>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</si>
  <si>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</si>
  <si>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</si>
  <si>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</si>
  <si>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</si>
  <si>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</si>
  <si>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</si>
  <si>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</si>
  <si>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</si>
  <si>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</si>
  <si>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</si>
  <si>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</si>
  <si>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</si>
  <si>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</si>
  <si>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</si>
  <si>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</si>
  <si>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</si>
  <si>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</si>
  <si>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</si>
  <si>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</si>
  <si>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</si>
  <si>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</si>
  <si>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</si>
  <si>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</si>
  <si>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</si>
  <si>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</si>
  <si>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</si>
  <si>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</si>
  <si>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</si>
  <si>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</si>
  <si>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</si>
  <si>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</si>
  <si>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</si>
  <si>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</si>
  <si>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</si>
  <si>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</si>
  <si>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</si>
  <si>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</si>
  <si>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</si>
  <si>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</si>
  <si>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</si>
  <si>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</si>
  <si>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</si>
  <si>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</si>
  <si>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</si>
  <si>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</si>
  <si>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</si>
  <si>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</si>
  <si>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</si>
  <si>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</si>
  <si>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</si>
  <si>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</si>
  <si>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</si>
  <si>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</si>
  <si>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</si>
  <si>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</si>
  <si>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</si>
  <si>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</si>
  <si>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</si>
  <si>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</si>
  <si>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</si>
  <si>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</si>
  <si>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</si>
  <si>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</si>
  <si>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</si>
  <si>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</si>
  <si>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</si>
  <si>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</si>
  <si>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</si>
  <si>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</si>
  <si>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</si>
  <si>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</si>
  <si>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</si>
  <si>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</si>
  <si>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</si>
  <si>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</si>
  <si>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</si>
  <si>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</si>
  <si>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</si>
  <si>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</si>
  <si>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</si>
  <si>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</si>
  <si>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</si>
  <si>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</si>
  <si>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</si>
  <si>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</si>
  <si>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</si>
  <si>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</si>
  <si>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</si>
  <si>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</si>
  <si>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</si>
  <si>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</si>
  <si>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</si>
  <si>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</si>
  <si>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</si>
  <si>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</si>
  <si>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</si>
  <si>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</si>
  <si>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</si>
  <si>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</si>
  <si>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</si>
  <si>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</si>
  <si>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</si>
  <si>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</si>
  <si>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</si>
  <si>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</si>
  <si>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</si>
  <si>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</si>
  <si>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</si>
  <si>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</si>
  <si>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</si>
  <si>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</si>
  <si>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</si>
  <si>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</si>
  <si>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</si>
  <si>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</si>
  <si>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</si>
  <si>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</si>
  <si>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</si>
  <si>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</si>
  <si>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</si>
  <si>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</si>
  <si>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</si>
  <si>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</si>
  <si>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</si>
  <si>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</si>
  <si>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</si>
  <si>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</si>
  <si>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</si>
  <si>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</si>
  <si>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</si>
  <si>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</si>
  <si>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</si>
  <si>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</si>
  <si>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</si>
  <si>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</si>
  <si>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</si>
  <si>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</si>
  <si>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</si>
  <si>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</si>
  <si>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</si>
  <si>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</si>
  <si>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</si>
  <si>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</si>
  <si>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</si>
  <si>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</si>
  <si>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</si>
  <si>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</si>
  <si>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</si>
  <si>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</si>
  <si>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</si>
  <si>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</si>
  <si>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</si>
  <si>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</si>
  <si>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</si>
  <si>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</si>
  <si>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</si>
  <si>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</si>
  <si>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</si>
  <si>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</si>
  <si>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</si>
  <si>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</si>
  <si>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</si>
  <si>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</si>
  <si>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</si>
  <si>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</si>
  <si>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</si>
  <si>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</si>
  <si>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</si>
  <si>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</si>
  <si>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</si>
  <si>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</si>
  <si>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</si>
  <si>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</si>
  <si>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</si>
  <si>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</si>
  <si>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</si>
  <si>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</si>
  <si>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</si>
  <si>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</si>
  <si>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</si>
  <si>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</si>
  <si>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</si>
  <si>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</si>
  <si>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</si>
  <si>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</si>
  <si>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</si>
  <si>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</si>
  <si>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</si>
  <si>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</si>
  <si>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</si>
  <si>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</si>
  <si>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</si>
  <si>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</si>
  <si>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</si>
  <si>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</si>
  <si>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</si>
  <si>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</si>
  <si>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</si>
  <si>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</si>
  <si>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</si>
  <si>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</si>
  <si>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</si>
  <si>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</si>
  <si>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</si>
  <si>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</si>
  <si>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</si>
  <si>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</si>
  <si>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</si>
  <si>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</si>
  <si>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</si>
  <si>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</si>
  <si>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</si>
  <si>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</si>
  <si>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</si>
  <si>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</si>
  <si>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</si>
  <si>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</si>
  <si>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</si>
  <si>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</si>
  <si>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</si>
  <si>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</si>
  <si>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</si>
  <si>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</si>
  <si>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</si>
  <si>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</si>
  <si>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</si>
  <si>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</si>
  <si>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</si>
  <si>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</si>
  <si>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</si>
  <si>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</si>
  <si>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</si>
  <si>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</si>
  <si>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</si>
  <si>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</si>
  <si>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</si>
  <si>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</si>
  <si>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</si>
  <si>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</si>
  <si>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</si>
  <si>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</si>
  <si>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</si>
  <si>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</si>
  <si>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</si>
  <si>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</si>
  <si>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</si>
  <si>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</si>
  <si>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</si>
  <si>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</si>
  <si>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</si>
  <si>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</si>
  <si>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</si>
  <si>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</si>
  <si>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</si>
  <si>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</si>
  <si>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</si>
  <si>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</si>
  <si>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</si>
  <si>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</si>
  <si>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</si>
  <si>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</si>
  <si>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</si>
  <si>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</si>
  <si>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</si>
  <si>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</si>
  <si>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</si>
  <si>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</si>
  <si>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</si>
  <si>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</si>
  <si>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</si>
  <si>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</si>
  <si>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</si>
  <si>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</si>
  <si>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</si>
  <si>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</si>
  <si>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</si>
  <si>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</si>
  <si>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</si>
  <si>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</si>
  <si>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</si>
  <si>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</si>
  <si>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</si>
  <si>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</si>
  <si>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</si>
  <si>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</si>
  <si>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</si>
  <si>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</si>
  <si>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</si>
  <si>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</si>
  <si>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</si>
  <si>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</si>
  <si>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</si>
  <si>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</si>
  <si>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</si>
  <si>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</si>
  <si>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</si>
  <si>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</si>
  <si>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</si>
  <si>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</si>
  <si>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</si>
  <si>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</si>
  <si>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</si>
  <si>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</si>
  <si>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</si>
  <si>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</si>
  <si>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</si>
  <si>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</si>
  <si>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</si>
  <si>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</si>
  <si>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</si>
  <si>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</si>
  <si>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</si>
  <si>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</si>
  <si>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</si>
  <si>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</si>
  <si>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</si>
  <si>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</si>
  <si>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</si>
  <si>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</si>
  <si>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</si>
  <si>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</si>
  <si>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</si>
  <si>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</si>
  <si>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</si>
  <si>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</si>
  <si>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</si>
  <si>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</si>
  <si>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</si>
  <si>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</si>
  <si>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</si>
  <si>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</si>
  <si>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</si>
  <si>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</si>
  <si>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</si>
  <si>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</si>
  <si>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</si>
  <si>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</si>
  <si>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</si>
  <si>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</si>
  <si>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</si>
  <si>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</si>
  <si>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</si>
  <si>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</si>
  <si>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</si>
  <si>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</si>
  <si>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</si>
  <si>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</si>
  <si>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</si>
  <si>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</si>
  <si>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</si>
  <si>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</si>
  <si>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</si>
  <si>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</si>
  <si>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</si>
  <si>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</si>
  <si>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</si>
  <si>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</si>
  <si>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</si>
  <si>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</si>
  <si>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</si>
  <si>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</si>
  <si>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</si>
  <si>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</si>
  <si>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</si>
  <si>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</si>
  <si>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</si>
  <si>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</si>
  <si>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</si>
  <si>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</si>
  <si>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</si>
  <si>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</si>
  <si>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</si>
  <si>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</si>
  <si>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</si>
  <si>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</si>
  <si>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</si>
  <si>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</si>
  <si>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</si>
  <si>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</si>
  <si>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</si>
  <si>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</si>
  <si>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</si>
  <si>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</si>
  <si>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</si>
  <si>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</si>
  <si>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</si>
  <si>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</si>
  <si>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</si>
  <si>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</si>
  <si>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</si>
  <si>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</si>
  <si>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</si>
  <si>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</si>
  <si>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</si>
  <si>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</si>
  <si>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</si>
  <si>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</si>
  <si>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</si>
  <si>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</si>
  <si>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</si>
  <si>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</si>
  <si>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</si>
  <si>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</si>
  <si>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</si>
  <si>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</si>
  <si>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</si>
  <si>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</si>
  <si>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</si>
  <si>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</si>
  <si>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</si>
  <si>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</si>
  <si>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</si>
  <si>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</si>
  <si>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</si>
  <si>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</si>
  <si>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</si>
  <si>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</si>
  <si>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</si>
  <si>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</si>
  <si>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</si>
  <si>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</si>
  <si>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</si>
  <si>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</si>
  <si>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</si>
  <si>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</si>
  <si>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</si>
  <si>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</si>
  <si>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</si>
  <si>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</si>
  <si>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</si>
  <si>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</si>
  <si>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</si>
  <si>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</si>
  <si>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</si>
  <si>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</si>
  <si>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</si>
  <si>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</si>
  <si>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</si>
  <si>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</si>
  <si>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</si>
  <si>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</si>
  <si>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</si>
  <si>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</si>
  <si>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</si>
  <si>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</si>
  <si>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</si>
  <si>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</si>
  <si>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</si>
  <si>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</si>
  <si>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</si>
  <si>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</si>
  <si>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</si>
  <si>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</si>
  <si>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</si>
  <si>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</si>
  <si>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</si>
  <si>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</si>
  <si>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</si>
  <si>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</si>
  <si>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</si>
  <si>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</si>
  <si>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</si>
  <si>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</si>
  <si>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</si>
  <si>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</si>
  <si>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</si>
  <si>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</si>
  <si>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</si>
  <si>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</si>
  <si>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</si>
  <si>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</si>
  <si>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</si>
  <si>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</si>
  <si>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</si>
  <si>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</si>
  <si>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</si>
  <si>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</si>
  <si>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</si>
  <si>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</si>
  <si>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</si>
  <si>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</si>
  <si>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</si>
  <si>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</si>
  <si>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</si>
  <si>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</si>
  <si>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</si>
  <si>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</si>
  <si>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</si>
  <si>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</si>
  <si>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</si>
  <si>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</si>
  <si>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</si>
  <si>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</si>
  <si>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</si>
  <si>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</si>
  <si>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</si>
  <si>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</si>
  <si>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</si>
  <si>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</si>
  <si>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</si>
  <si>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</si>
  <si>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</si>
  <si>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</si>
  <si>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</si>
  <si>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</si>
  <si>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</si>
  <si>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</si>
  <si>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</si>
  <si>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</si>
  <si>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</si>
  <si>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</si>
  <si>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</si>
  <si>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</si>
  <si>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</si>
  <si>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</si>
  <si>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</si>
  <si>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</si>
  <si>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</si>
  <si>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</si>
  <si>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</si>
  <si>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</si>
  <si>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</si>
  <si>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</si>
  <si>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</si>
  <si>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</si>
  <si>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</si>
  <si>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</si>
  <si>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</si>
  <si>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</si>
  <si>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</si>
  <si>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</si>
  <si>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</si>
  <si>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</si>
  <si>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</si>
  <si>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</si>
  <si>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</si>
  <si>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</si>
  <si>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</si>
  <si>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</si>
  <si>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</si>
  <si>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</si>
  <si>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</si>
  <si>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</si>
  <si>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</si>
  <si>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</si>
  <si>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</si>
  <si>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</si>
  <si>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</si>
  <si>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</si>
  <si>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</si>
  <si>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</si>
  <si>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</si>
  <si>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</si>
  <si>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</si>
  <si>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</si>
  <si>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</si>
  <si>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</si>
  <si>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</si>
  <si>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</si>
  <si>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</si>
  <si>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</si>
  <si>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</si>
  <si>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</si>
  <si>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</si>
  <si>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</si>
  <si>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</si>
  <si>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</si>
  <si>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</si>
  <si>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</si>
  <si>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</si>
  <si>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</si>
  <si>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</si>
  <si>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</si>
  <si>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</si>
  <si>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</si>
  <si>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</si>
  <si>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</si>
  <si>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</si>
  <si>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</si>
  <si>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</si>
  <si>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</si>
  <si>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</si>
  <si>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</si>
  <si>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</si>
  <si>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</si>
  <si>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</si>
  <si>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</si>
  <si>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</si>
  <si>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</si>
  <si>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</si>
  <si>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</si>
  <si>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</si>
  <si>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</si>
  <si>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</si>
  <si>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</si>
  <si>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</si>
  <si>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</si>
  <si>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</si>
  <si>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</si>
  <si>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</si>
  <si>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</si>
  <si>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</si>
  <si>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</si>
  <si>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</si>
  <si>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</si>
  <si>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</si>
  <si>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</si>
  <si>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</si>
  <si>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</si>
  <si>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</si>
  <si>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</si>
  <si>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</si>
  <si>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</si>
  <si>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</si>
  <si>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</si>
  <si>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</si>
  <si>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</si>
  <si>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</si>
  <si>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</si>
  <si>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</si>
  <si>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</si>
  <si>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</si>
  <si>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</si>
  <si>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</si>
  <si>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</si>
  <si>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</si>
  <si>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</si>
  <si>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</si>
  <si>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</si>
  <si>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</si>
  <si>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</si>
  <si>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</si>
  <si>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</si>
  <si>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</si>
  <si>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</si>
  <si>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</si>
  <si>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</si>
  <si>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</si>
  <si>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</si>
  <si>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</si>
  <si>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</si>
  <si>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</si>
  <si>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</si>
  <si>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</si>
  <si>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</si>
  <si>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</si>
  <si>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</si>
  <si>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</si>
  <si>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</si>
  <si>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</si>
  <si>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</si>
  <si>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</si>
  <si>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</si>
  <si>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</si>
  <si>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</si>
  <si>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</si>
  <si>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</si>
  <si>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</si>
  <si>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</si>
  <si>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</si>
  <si>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</si>
  <si>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</si>
  <si>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</si>
  <si>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</si>
  <si>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</si>
  <si>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</si>
  <si>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</si>
  <si>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</si>
  <si>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</si>
  <si>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</si>
  <si>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</si>
  <si>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</si>
  <si>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</si>
  <si>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</si>
  <si>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</si>
  <si>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</si>
  <si>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</si>
  <si>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</si>
  <si>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</si>
  <si>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</si>
  <si>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</si>
  <si>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</si>
  <si>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</si>
  <si>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</si>
  <si>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</si>
  <si>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</si>
  <si>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</si>
  <si>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</si>
  <si>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</si>
  <si>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</si>
  <si>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</si>
  <si>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</si>
  <si>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</si>
  <si>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</si>
  <si>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</si>
  <si>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</si>
  <si>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</si>
  <si>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</si>
  <si>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</si>
  <si>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</si>
  <si>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</si>
  <si>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</si>
  <si>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</si>
  <si>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</si>
  <si>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</si>
  <si>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</si>
  <si>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</si>
  <si>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</si>
  <si>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</si>
  <si>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</si>
  <si>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</si>
  <si>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</si>
  <si>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</si>
  <si>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</si>
  <si>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</si>
  <si>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</si>
  <si>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</si>
  <si>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</si>
  <si>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</si>
  <si>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</si>
  <si>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</si>
  <si>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</si>
  <si>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</si>
  <si>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</si>
  <si>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</si>
  <si>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</si>
  <si>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</si>
  <si>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</si>
  <si>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</si>
  <si>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</si>
  <si>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</si>
  <si>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</si>
  <si>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</si>
  <si>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</si>
  <si>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</si>
  <si>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</si>
  <si>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</si>
  <si>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</si>
  <si>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</si>
  <si>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</si>
  <si>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</si>
  <si>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</si>
  <si>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</si>
  <si>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</si>
  <si>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</si>
  <si>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</si>
  <si>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</si>
  <si>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</si>
  <si>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</si>
  <si>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</si>
  <si>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</si>
  <si>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</si>
  <si>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</si>
  <si>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</si>
  <si>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</si>
  <si>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</si>
  <si>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</si>
  <si>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</si>
  <si>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</si>
  <si>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</si>
  <si>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</si>
  <si>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</si>
  <si>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</si>
  <si>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</si>
  <si>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</si>
  <si>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</si>
  <si>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</si>
  <si>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</si>
  <si>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</si>
  <si>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</si>
  <si>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</si>
  <si>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</si>
  <si>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</si>
  <si>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</si>
  <si>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</si>
  <si>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</si>
  <si>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</si>
  <si>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</si>
  <si>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</si>
  <si>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</si>
  <si>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</si>
  <si>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</si>
  <si>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</si>
  <si>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</si>
  <si>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</si>
  <si>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</si>
  <si>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</si>
  <si>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</si>
  <si>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</si>
  <si>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</si>
  <si>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</si>
  <si>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</si>
  <si>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</si>
  <si>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</si>
  <si>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</si>
  <si>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</si>
  <si>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</si>
  <si>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</si>
  <si>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</si>
  <si>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</si>
  <si>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</si>
  <si>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</si>
  <si>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</si>
  <si>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</si>
  <si>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</si>
  <si>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</si>
  <si>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</si>
  <si>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</si>
  <si>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</si>
  <si>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</si>
  <si>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</si>
  <si>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</si>
  <si>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</si>
  <si>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</si>
  <si>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</si>
  <si>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</si>
  <si>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</si>
  <si>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</si>
  <si>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</si>
  <si>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</si>
  <si>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</si>
  <si>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</si>
  <si>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</si>
  <si>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</si>
  <si>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</si>
  <si>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</si>
  <si>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</si>
  <si>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</si>
  <si>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</si>
  <si>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</si>
  <si>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</si>
  <si>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</si>
  <si>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</si>
  <si>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</si>
  <si>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</si>
  <si>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</si>
  <si>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</si>
  <si>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</si>
  <si>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</si>
  <si>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</si>
  <si>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</si>
  <si>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</si>
  <si>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</si>
  <si>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</si>
  <si>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</si>
  <si>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</si>
  <si>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</si>
  <si>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</si>
  <si>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</si>
  <si>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</si>
  <si>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</si>
  <si>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</si>
  <si>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</si>
  <si>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</si>
  <si>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</si>
  <si>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</si>
  <si>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</si>
  <si>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</si>
  <si>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</si>
  <si>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</si>
  <si>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</si>
  <si>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</si>
  <si>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</si>
  <si>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</si>
  <si>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</si>
  <si>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</si>
  <si>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</si>
  <si>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</si>
  <si>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</si>
  <si>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</si>
  <si>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</si>
  <si>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</si>
  <si>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</si>
  <si>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</si>
  <si>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</si>
  <si>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</si>
  <si>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</si>
  <si>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</si>
  <si>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</si>
  <si>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</si>
  <si>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</si>
  <si>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</si>
  <si>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</si>
  <si>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</si>
  <si>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</si>
  <si>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</si>
  <si>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</si>
  <si>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</si>
  <si>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</si>
  <si>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</si>
  <si>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</si>
  <si>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</si>
  <si>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</si>
  <si>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</si>
  <si>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</si>
  <si>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</si>
  <si>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</si>
  <si>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</si>
  <si>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</si>
  <si>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</si>
  <si>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</si>
  <si>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</si>
  <si>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</si>
  <si>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</si>
  <si>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</si>
  <si>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</si>
  <si>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</si>
  <si>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</si>
  <si>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</si>
  <si>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</si>
  <si>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</si>
  <si>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</si>
  <si>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</si>
  <si>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</si>
  <si>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</si>
  <si>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</si>
  <si>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</si>
  <si>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</si>
  <si>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</si>
  <si>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</si>
  <si>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</si>
  <si>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</si>
  <si>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</si>
  <si>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</si>
  <si>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</si>
  <si>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</si>
  <si>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</si>
  <si>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</si>
  <si>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</si>
  <si>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</si>
  <si>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</si>
  <si>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</si>
  <si>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</si>
  <si>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</si>
  <si>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</si>
  <si>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</si>
  <si>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</si>
  <si>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</si>
  <si>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</si>
  <si>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</si>
  <si>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</si>
  <si>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</si>
  <si>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</si>
  <si>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</si>
  <si>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</si>
  <si>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</si>
  <si>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</si>
  <si>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</si>
  <si>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</si>
  <si>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</si>
  <si>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</si>
  <si>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</si>
  <si>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</si>
  <si>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</si>
  <si>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</si>
  <si>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</si>
  <si>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</si>
  <si>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</si>
  <si>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</si>
  <si>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</si>
  <si>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</si>
  <si>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</si>
  <si>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</si>
  <si>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</si>
  <si>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</si>
  <si>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</si>
  <si>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</si>
  <si>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</si>
  <si>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</si>
  <si>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</si>
  <si>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</si>
  <si>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</si>
  <si>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</si>
  <si>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</si>
  <si>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</si>
  <si>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</si>
  <si>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</si>
  <si>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</si>
  <si>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</si>
  <si>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</si>
  <si>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</si>
  <si>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</si>
  <si>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</si>
  <si>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</si>
  <si>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</si>
  <si>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</si>
  <si>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</si>
  <si>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</si>
  <si>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</si>
  <si>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</si>
  <si>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</si>
  <si>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</si>
  <si>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</si>
  <si>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</si>
  <si>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</si>
  <si>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</si>
  <si>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</si>
  <si>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</si>
  <si>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</si>
  <si>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</si>
  <si>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</si>
  <si>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</si>
  <si>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</si>
  <si>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</si>
  <si>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</si>
  <si>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</si>
  <si>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</si>
  <si>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</si>
  <si>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</si>
  <si>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</si>
  <si>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</si>
  <si>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</si>
  <si>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</si>
  <si>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</si>
  <si>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</si>
  <si>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</si>
  <si>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</si>
  <si>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</si>
  <si>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</si>
  <si>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</si>
  <si>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</si>
  <si>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</si>
  <si>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</si>
  <si>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</si>
  <si>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</si>
  <si>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</si>
  <si>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</si>
  <si>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</si>
  <si>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</si>
  <si>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</si>
  <si>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</si>
  <si>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</si>
  <si>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</si>
  <si>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</si>
  <si>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</si>
  <si>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</si>
  <si>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</si>
  <si>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</si>
  <si>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</si>
  <si>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</si>
  <si>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</si>
  <si>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</si>
  <si>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</si>
  <si>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</si>
  <si>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</si>
  <si>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</si>
  <si>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</si>
  <si>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</si>
  <si>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</si>
  <si>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</si>
  <si>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</si>
  <si>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</si>
  <si>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</si>
  <si>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</si>
  <si>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</si>
  <si>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</si>
  <si>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</si>
  <si>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</si>
  <si>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</si>
  <si>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</si>
  <si>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</si>
  <si>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</si>
  <si>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</si>
  <si>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</si>
  <si>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</si>
  <si>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</si>
  <si>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</si>
  <si>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</si>
  <si>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</si>
  <si>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</si>
  <si>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</si>
  <si>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</si>
  <si>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</si>
  <si>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</si>
  <si>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</si>
  <si>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</si>
  <si>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</si>
  <si>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</si>
  <si>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</si>
  <si>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</si>
  <si>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</si>
  <si>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</si>
  <si>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</si>
  <si>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</si>
  <si>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</si>
  <si>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</si>
  <si>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</si>
  <si>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</si>
  <si>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</si>
  <si>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</si>
  <si>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</si>
  <si>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</si>
  <si>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</si>
  <si>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</si>
  <si>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</si>
  <si>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</si>
  <si>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</si>
  <si>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</si>
  <si>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</si>
  <si>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</si>
  <si>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</si>
  <si>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</si>
  <si>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</si>
  <si>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</si>
  <si>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</si>
  <si>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</si>
  <si>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</si>
  <si>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</si>
  <si>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</si>
  <si>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</si>
  <si>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</si>
  <si>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</si>
  <si>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</si>
  <si>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</si>
  <si>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</si>
  <si>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</si>
  <si>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</si>
  <si>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</si>
  <si>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</si>
  <si>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</si>
  <si>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</si>
  <si>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</si>
  <si>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</si>
  <si>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</si>
  <si>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</si>
  <si>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</si>
  <si>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</si>
  <si>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</si>
  <si>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</si>
  <si>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</si>
  <si>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</si>
  <si>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</si>
  <si>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</si>
  <si>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</si>
  <si>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</si>
  <si>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</si>
  <si>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</si>
  <si>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</si>
  <si>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</si>
  <si>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</si>
  <si>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</si>
  <si>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</si>
  <si>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</si>
  <si>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</si>
  <si>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</si>
  <si>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</si>
  <si>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</si>
  <si>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</si>
  <si>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</si>
  <si>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</si>
  <si>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</si>
  <si>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</si>
  <si>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</si>
  <si>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</si>
  <si>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</si>
  <si>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</si>
  <si>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</si>
  <si>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</si>
  <si>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</si>
  <si>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</si>
  <si>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</si>
  <si>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</si>
  <si>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</si>
  <si>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</si>
  <si>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</si>
  <si>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</si>
  <si>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</si>
  <si>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</si>
  <si>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</si>
  <si>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</si>
  <si>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</si>
  <si>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</si>
  <si>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</si>
  <si>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</si>
  <si>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</si>
  <si>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</si>
  <si>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</si>
  <si>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</si>
  <si>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</si>
  <si>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</si>
  <si>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</si>
  <si>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</si>
  <si>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</si>
  <si>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</si>
  <si>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</si>
  <si>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</si>
  <si>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</si>
  <si>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</si>
  <si>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</si>
  <si>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</si>
  <si>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</si>
  <si>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</si>
  <si>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</si>
  <si>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</si>
  <si>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</si>
  <si>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</si>
  <si>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</si>
  <si>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</si>
  <si>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</si>
  <si>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</si>
  <si>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</si>
  <si>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</si>
  <si>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</si>
  <si>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</si>
  <si>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</si>
  <si>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</si>
  <si>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</si>
  <si>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</si>
  <si>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</si>
  <si>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</si>
  <si>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</si>
  <si>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</si>
  <si>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</si>
  <si>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</si>
  <si>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</si>
  <si>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</si>
  <si>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</si>
  <si>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</si>
  <si>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</si>
  <si>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</si>
  <si>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</si>
  <si>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</si>
  <si>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</si>
  <si>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</si>
  <si>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</si>
  <si>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</si>
  <si>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</si>
  <si>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</si>
  <si>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</si>
  <si>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</si>
  <si>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</si>
  <si>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</si>
  <si>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</si>
  <si>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</si>
  <si>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</si>
  <si>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</si>
  <si>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</si>
  <si>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</si>
  <si>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</si>
  <si>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</si>
  <si>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</si>
  <si>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</si>
  <si>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</si>
  <si>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</si>
  <si>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</si>
  <si>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</si>
  <si>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</si>
  <si>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</si>
  <si>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</si>
  <si>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</si>
  <si>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</si>
  <si>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</si>
  <si>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</si>
  <si>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</si>
  <si>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</si>
  <si>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</si>
  <si>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</si>
  <si>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</si>
  <si>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</si>
  <si>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</si>
  <si>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</si>
  <si>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</si>
  <si>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</si>
  <si>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</si>
  <si>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</si>
  <si>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</si>
  <si>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</si>
  <si>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</si>
  <si>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</si>
  <si>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</si>
  <si>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</si>
  <si>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</si>
  <si>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</si>
  <si>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</si>
  <si>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</si>
  <si>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</si>
  <si>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</si>
  <si>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</si>
  <si>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</si>
  <si>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</si>
  <si>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</si>
  <si>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</si>
  <si>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</si>
  <si>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</si>
  <si>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</si>
  <si>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</si>
  <si>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</si>
  <si>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</si>
  <si>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</si>
  <si>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</si>
  <si>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</si>
  <si>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</si>
  <si>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</si>
  <si>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</si>
  <si>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</si>
  <si>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</si>
  <si>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</si>
  <si>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</si>
  <si>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</si>
  <si>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</si>
  <si>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</si>
  <si>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</si>
  <si>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</si>
  <si>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</si>
  <si>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</si>
  <si>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</si>
  <si>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</si>
  <si>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</si>
  <si>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</si>
  <si>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</si>
  <si>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</si>
  <si>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</si>
  <si>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</si>
  <si>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</si>
  <si>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</si>
  <si>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</si>
  <si>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</si>
  <si>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</si>
  <si>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</si>
  <si>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</si>
  <si>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</si>
  <si>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</si>
  <si>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</si>
  <si>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</si>
  <si>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</si>
  <si>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</si>
  <si>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</si>
  <si>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</si>
  <si>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</si>
  <si>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</si>
  <si>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</si>
  <si>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</si>
  <si>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</si>
  <si>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</si>
  <si>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</si>
  <si>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</si>
  <si>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</si>
  <si>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</si>
  <si>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</si>
  <si>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</si>
  <si>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</si>
  <si>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</si>
  <si>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</si>
  <si>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</si>
  <si>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</si>
  <si>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</si>
  <si>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</si>
  <si>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</si>
  <si>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</si>
  <si>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</si>
  <si>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</si>
  <si>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</si>
  <si>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</si>
  <si>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</si>
  <si>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</si>
  <si>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</si>
  <si>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</si>
  <si>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</si>
  <si>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</si>
  <si>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</si>
  <si>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</si>
  <si>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</si>
  <si>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</si>
  <si>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</si>
  <si>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</si>
  <si>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</si>
  <si>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</si>
  <si>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</si>
  <si>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</si>
  <si>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</si>
  <si>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</si>
  <si>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</si>
  <si>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</si>
  <si>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</si>
  <si>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</si>
  <si>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</si>
  <si>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</si>
  <si>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</si>
  <si>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</si>
  <si>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</si>
  <si>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</si>
  <si>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</si>
  <si>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</si>
  <si>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</si>
  <si>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</si>
  <si>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</si>
  <si>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</si>
  <si>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</si>
  <si>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</si>
  <si>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</si>
  <si>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</si>
  <si>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</si>
  <si>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</si>
  <si>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</si>
  <si>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</si>
  <si>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</si>
  <si>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</si>
  <si>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</si>
  <si>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</si>
  <si>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</si>
  <si>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</si>
  <si>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</si>
  <si>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</si>
  <si>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</si>
  <si>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</si>
  <si>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</si>
  <si>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</si>
  <si>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</si>
  <si>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</si>
  <si>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</si>
  <si>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</si>
  <si>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</si>
  <si>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</si>
  <si>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</si>
  <si>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</si>
  <si>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</si>
  <si>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</si>
  <si>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</si>
  <si>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</si>
  <si>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</si>
  <si>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</si>
  <si>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</si>
  <si>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</si>
  <si>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</si>
  <si>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</si>
  <si>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</si>
  <si>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</si>
  <si>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</si>
  <si>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</si>
  <si>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</si>
  <si>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</si>
  <si>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</si>
  <si>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</si>
  <si>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</si>
  <si>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</si>
  <si>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</si>
  <si>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</si>
  <si>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</si>
  <si>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</si>
  <si>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</si>
  <si>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</si>
  <si>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</si>
  <si>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</si>
  <si>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</si>
  <si>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</si>
  <si>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</si>
  <si>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</si>
  <si>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</si>
  <si>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</si>
  <si>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</si>
  <si>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</si>
  <si>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</si>
  <si>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</si>
  <si>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</si>
  <si>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</si>
  <si>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</si>
  <si>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</si>
  <si>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</si>
  <si>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</si>
  <si>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</si>
  <si>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</si>
  <si>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</si>
  <si>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</si>
  <si>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</si>
  <si>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</si>
  <si>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</si>
  <si>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</si>
  <si>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</si>
  <si>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</si>
  <si>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</si>
  <si>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</si>
  <si>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</si>
  <si>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</si>
  <si>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</si>
  <si>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</si>
  <si>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</si>
  <si>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</si>
  <si>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</si>
  <si>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</si>
  <si>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</si>
  <si>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</si>
  <si>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</si>
  <si>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</si>
  <si>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</si>
  <si>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</si>
  <si>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</si>
  <si>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</si>
  <si>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</si>
  <si>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</si>
  <si>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</si>
  <si>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</si>
  <si>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</si>
  <si>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</si>
  <si>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</si>
  <si>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</si>
  <si>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</si>
  <si>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</si>
  <si>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</si>
  <si>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</si>
  <si>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</si>
  <si>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</si>
  <si>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</si>
  <si>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</si>
  <si>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</si>
  <si>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</si>
  <si>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</si>
  <si>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</si>
  <si>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</si>
  <si>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</si>
  <si>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</si>
  <si>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</si>
  <si>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</si>
  <si>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</si>
  <si>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</si>
  <si>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</si>
  <si>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</si>
  <si>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</si>
  <si>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</si>
  <si>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</si>
  <si>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</si>
  <si>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</si>
  <si>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</si>
  <si>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</si>
  <si>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</si>
  <si>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</si>
  <si>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</si>
  <si>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</si>
  <si>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</si>
  <si>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</si>
  <si>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</si>
  <si>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</si>
  <si>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</si>
  <si>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</si>
  <si>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</si>
  <si>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</si>
  <si>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</si>
  <si>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</si>
  <si>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</si>
  <si>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</si>
  <si>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</si>
  <si>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</si>
  <si>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</si>
  <si>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</si>
  <si>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</si>
  <si>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</si>
  <si>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</si>
  <si>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</si>
  <si>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</si>
  <si>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</si>
  <si>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</si>
  <si>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</si>
  <si>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</si>
  <si>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</si>
  <si>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</si>
  <si>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</si>
  <si>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</si>
  <si>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</si>
  <si>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</si>
  <si>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</si>
  <si>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</si>
  <si>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</si>
  <si>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</si>
  <si>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</si>
  <si>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</si>
  <si>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</si>
  <si>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</si>
  <si>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</si>
  <si>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</si>
  <si>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</si>
  <si>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</si>
  <si>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</si>
  <si>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</si>
  <si>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</si>
  <si>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</si>
  <si>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</si>
  <si>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</si>
  <si>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</si>
  <si>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</si>
  <si>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</si>
  <si>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</si>
  <si>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</si>
  <si>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</si>
  <si>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</si>
  <si>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</si>
  <si>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</si>
  <si>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</si>
  <si>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</si>
  <si>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</si>
  <si>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</si>
  <si>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</si>
  <si>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</si>
  <si>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</si>
  <si>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</si>
  <si>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</si>
  <si>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</si>
  <si>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</si>
  <si>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</si>
  <si>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</si>
  <si>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</si>
  <si>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</si>
  <si>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</si>
  <si>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</si>
  <si>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</si>
  <si>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</si>
  <si>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</si>
  <si>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</si>
  <si>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</si>
  <si>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</si>
  <si>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</si>
  <si>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</si>
  <si>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</si>
  <si>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</si>
  <si>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</si>
  <si>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</si>
  <si>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</si>
  <si>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</si>
  <si>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</si>
  <si>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</si>
  <si>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</si>
  <si>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</si>
  <si>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</si>
  <si>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</si>
  <si>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</si>
  <si>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</si>
  <si>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</si>
  <si>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</si>
  <si>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</si>
  <si>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</si>
  <si>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</si>
  <si>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</si>
  <si>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</si>
  <si>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</si>
  <si>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</si>
  <si>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</si>
  <si>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</si>
  <si>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</si>
  <si>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</si>
  <si>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</si>
  <si>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</si>
  <si>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</si>
  <si>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</si>
  <si>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</si>
  <si>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</si>
  <si>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</si>
  <si>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</si>
  <si>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</si>
  <si>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</si>
  <si>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</si>
  <si>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</si>
  <si>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</si>
  <si>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</si>
  <si>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</si>
  <si>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</si>
  <si>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</si>
  <si>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</si>
  <si>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</si>
  <si>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</si>
  <si>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</si>
  <si>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</si>
  <si>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</si>
  <si>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</si>
  <si>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</si>
  <si>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</si>
  <si>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</si>
  <si>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</si>
  <si>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</si>
  <si>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</si>
  <si>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</si>
  <si>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</si>
  <si>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</si>
  <si>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</si>
  <si>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</si>
  <si>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</si>
  <si>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</si>
  <si>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</si>
  <si>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</si>
  <si>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</si>
  <si>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</si>
  <si>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</si>
  <si>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</si>
  <si>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</si>
  <si>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</si>
  <si>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</si>
  <si>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</si>
  <si>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</si>
  <si>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</si>
  <si>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</si>
  <si>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</si>
  <si>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</si>
  <si>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</si>
  <si>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</si>
  <si>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</si>
  <si>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</si>
  <si>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</si>
  <si>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</si>
  <si>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</si>
  <si>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</si>
  <si>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</si>
  <si>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</si>
  <si>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</si>
  <si>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</si>
  <si>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</si>
  <si>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</si>
  <si>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</si>
  <si>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</si>
  <si>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</si>
  <si>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</si>
  <si>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</si>
  <si>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</si>
  <si>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</si>
  <si>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</si>
  <si>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</si>
  <si>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</si>
  <si>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</si>
  <si>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</si>
  <si>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</si>
  <si>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</si>
  <si>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</si>
  <si>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</si>
  <si>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</si>
  <si>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</si>
  <si>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</si>
  <si>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</si>
  <si>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</si>
  <si>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</si>
  <si>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</si>
  <si>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</si>
  <si>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</si>
  <si>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</si>
  <si>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</si>
  <si>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</si>
  <si>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</si>
  <si>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</si>
  <si>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</si>
  <si>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</si>
  <si>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</si>
  <si>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</si>
  <si>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</si>
  <si>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</si>
  <si>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</si>
  <si>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</si>
  <si>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</si>
  <si>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</si>
  <si>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</si>
  <si>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</si>
  <si>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</si>
  <si>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</si>
  <si>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</si>
  <si>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</si>
  <si>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</si>
  <si>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</si>
  <si>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</si>
  <si>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</si>
  <si>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</si>
  <si>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</si>
  <si>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</si>
  <si>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</si>
  <si>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</si>
  <si>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</si>
  <si>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</si>
  <si>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</si>
  <si>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</si>
  <si>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</si>
  <si>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</si>
  <si>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</si>
  <si>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</si>
  <si>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</si>
  <si>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</si>
  <si>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</si>
  <si>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</si>
  <si>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</si>
  <si>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</si>
  <si>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</si>
  <si>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</si>
  <si>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</si>
  <si>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</si>
  <si>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</si>
  <si>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</si>
  <si>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</si>
  <si>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</si>
  <si>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</si>
  <si>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</si>
  <si>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</si>
  <si>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</si>
  <si>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</si>
  <si>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</si>
  <si>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</si>
  <si>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</si>
  <si>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</si>
  <si>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</si>
  <si>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</si>
  <si>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</si>
  <si>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</si>
  <si>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</si>
  <si>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</si>
  <si>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</si>
  <si>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</si>
  <si>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</si>
  <si>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</si>
  <si>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</si>
  <si>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</si>
  <si>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</si>
  <si>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</si>
  <si>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</si>
  <si>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</si>
  <si>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</si>
  <si>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</si>
  <si>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</si>
  <si>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</si>
  <si>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</si>
  <si>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</si>
  <si>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</si>
  <si>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</si>
  <si>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</si>
  <si>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</si>
  <si>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</si>
  <si>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</si>
  <si>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</si>
  <si>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</si>
  <si>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</si>
  <si>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</si>
  <si>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</si>
  <si>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</si>
  <si>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</si>
  <si>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</si>
  <si>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</si>
  <si>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</si>
  <si>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</si>
  <si>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</si>
  <si>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</si>
  <si>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</si>
  <si>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</si>
  <si>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</si>
  <si>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</si>
  <si>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</si>
  <si>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</si>
  <si>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</si>
  <si>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</si>
  <si>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</si>
  <si>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</si>
  <si>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</si>
  <si>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</si>
  <si>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</si>
  <si>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</si>
  <si>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</si>
  <si>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</si>
  <si>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</si>
  <si>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</si>
  <si>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</si>
  <si>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</si>
  <si>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</si>
  <si>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</si>
  <si>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</si>
  <si>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</si>
  <si>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</si>
  <si>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</si>
  <si>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</si>
  <si>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</si>
  <si>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</si>
  <si>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</si>
  <si>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</si>
  <si>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</si>
  <si>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</si>
  <si>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</si>
  <si>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</si>
  <si>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</si>
  <si>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</si>
  <si>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</si>
  <si>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</si>
  <si>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</si>
  <si>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</si>
  <si>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</si>
  <si>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</si>
  <si>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</si>
  <si>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</si>
  <si>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</si>
  <si>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</si>
  <si>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</si>
  <si>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</si>
  <si>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</si>
  <si>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</si>
  <si>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</si>
  <si>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</si>
  <si>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</si>
  <si>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</si>
  <si>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</si>
  <si>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</si>
  <si>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</si>
  <si>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</si>
  <si>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</si>
  <si>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</si>
  <si>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</si>
  <si>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</si>
  <si>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</si>
  <si>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</si>
  <si>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</si>
  <si>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</si>
  <si>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</si>
  <si>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</si>
  <si>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</si>
  <si>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</si>
  <si>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</si>
  <si>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</si>
  <si>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</si>
  <si>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</si>
  <si>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</si>
  <si>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</si>
  <si>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</si>
  <si>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</si>
  <si>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</si>
  <si>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</si>
  <si>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</si>
  <si>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</si>
  <si>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</si>
  <si>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</si>
  <si>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</si>
  <si>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</si>
  <si>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</si>
  <si>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</si>
  <si>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</si>
  <si>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</si>
  <si>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</si>
  <si>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</si>
  <si>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</si>
  <si>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</si>
  <si>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</si>
  <si>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</si>
  <si>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</si>
  <si>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</si>
  <si>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</si>
  <si>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</si>
  <si>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</si>
  <si>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</si>
  <si>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</si>
  <si>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</si>
  <si>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</si>
  <si>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</si>
  <si>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</si>
  <si>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</si>
  <si>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</si>
  <si>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</si>
  <si>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</si>
  <si>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</si>
  <si>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</si>
  <si>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</si>
  <si>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</si>
  <si>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</si>
  <si>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</si>
  <si>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</si>
  <si>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</si>
  <si>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</si>
  <si>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</si>
  <si>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</si>
  <si>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</si>
  <si>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</si>
  <si>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</si>
  <si>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</si>
  <si>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</si>
  <si>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</si>
  <si>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</si>
  <si>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</si>
  <si>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</si>
  <si>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</si>
  <si>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</si>
  <si>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</si>
  <si>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</si>
  <si>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</si>
  <si>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</si>
  <si>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</si>
  <si>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</si>
  <si>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</si>
  <si>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</si>
  <si>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</si>
  <si>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</si>
  <si>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</si>
  <si>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</si>
  <si>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</si>
  <si>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</si>
  <si>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</si>
  <si>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</si>
  <si>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</si>
  <si>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</si>
  <si>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</si>
  <si>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</si>
  <si>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</si>
  <si>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</si>
  <si>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</si>
  <si>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</si>
  <si>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</si>
  <si>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</si>
  <si>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</si>
  <si>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</si>
  <si>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</si>
  <si>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</si>
  <si>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</si>
  <si>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</si>
  <si>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</si>
  <si>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</si>
  <si>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</si>
  <si>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</si>
  <si>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</si>
  <si>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</si>
  <si>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</si>
  <si>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</si>
  <si>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</si>
  <si>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</si>
  <si>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</si>
  <si>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</si>
  <si>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</si>
  <si>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</si>
  <si>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</si>
  <si>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</si>
  <si>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</si>
  <si>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</si>
  <si>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</si>
  <si>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</si>
  <si>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</si>
  <si>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</si>
  <si>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</si>
  <si>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</si>
  <si>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</si>
  <si>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</si>
  <si>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</si>
  <si>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</si>
  <si>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</si>
  <si>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</si>
  <si>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</si>
  <si>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</si>
  <si>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</si>
  <si>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</si>
  <si>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</si>
  <si>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</si>
  <si>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</si>
  <si>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</si>
  <si>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</si>
  <si>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</si>
  <si>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</si>
  <si>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</si>
  <si>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</si>
  <si>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</si>
  <si>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</si>
  <si>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</si>
  <si>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</si>
  <si>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</si>
  <si>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</si>
  <si>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</si>
  <si>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</si>
  <si>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</si>
  <si>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</si>
  <si>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</si>
  <si>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</si>
  <si>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</si>
  <si>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</si>
  <si>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</si>
  <si>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</si>
  <si>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</si>
  <si>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</si>
  <si>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</si>
  <si>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</si>
  <si>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</si>
  <si>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</si>
  <si>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</si>
  <si>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</si>
  <si>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</si>
  <si>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</si>
  <si>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</si>
  <si>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</si>
  <si>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</si>
  <si>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</si>
  <si>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</si>
  <si>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</si>
  <si>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</si>
  <si>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</si>
  <si>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</si>
  <si>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</si>
  <si>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</si>
  <si>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</si>
  <si>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</si>
  <si>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</si>
  <si>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</si>
  <si>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</si>
  <si>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</si>
  <si>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</si>
  <si>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</si>
  <si>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</si>
  <si>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</si>
  <si>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</si>
  <si>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</si>
  <si>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</si>
  <si>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</si>
  <si>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</si>
  <si>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</si>
  <si>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</si>
  <si>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</si>
  <si>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</si>
  <si>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</si>
  <si>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</si>
  <si>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</si>
  <si>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</si>
  <si>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</si>
  <si>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</si>
  <si>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</si>
  <si>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</si>
  <si>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</si>
  <si>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</si>
  <si>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</si>
  <si>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</si>
  <si>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</si>
  <si>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</si>
  <si>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</si>
  <si>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</si>
  <si>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</si>
  <si>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</si>
  <si>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</si>
  <si>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</si>
  <si>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</si>
  <si>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</si>
  <si>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</si>
  <si>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</si>
  <si>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</si>
  <si>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</si>
  <si>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</si>
  <si>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</si>
  <si>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</si>
  <si>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</si>
  <si>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</si>
  <si>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</si>
  <si>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</si>
  <si>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</si>
  <si>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</si>
  <si>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</si>
  <si>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</si>
  <si>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</si>
  <si>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</si>
  <si>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</si>
  <si>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</si>
  <si>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</si>
  <si>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</si>
  <si>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</si>
  <si>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</si>
  <si>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</si>
  <si>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</si>
  <si>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</si>
  <si>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</si>
  <si>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</si>
  <si>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</si>
  <si>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</si>
  <si>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</si>
  <si>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</si>
  <si>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</si>
  <si>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</si>
  <si>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</si>
  <si>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</si>
  <si>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</si>
  <si>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</si>
  <si>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</si>
  <si>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</si>
  <si>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</si>
  <si>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</si>
  <si>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</si>
  <si>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</si>
  <si>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</si>
  <si>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</si>
  <si>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</si>
  <si>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</si>
  <si>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</si>
  <si>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</si>
  <si>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</si>
  <si>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</si>
  <si>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</si>
  <si>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</si>
  <si>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</si>
  <si>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</si>
  <si>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</si>
  <si>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</si>
  <si>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</si>
  <si>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</si>
  <si>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</si>
  <si>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</si>
  <si>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</si>
  <si>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</si>
  <si>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</si>
  <si>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</si>
  <si>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</si>
  <si>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</si>
  <si>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</si>
  <si>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</si>
  <si>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</si>
  <si>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</si>
  <si>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</si>
  <si>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</si>
  <si>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</si>
  <si>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</si>
  <si>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</si>
  <si>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</si>
  <si>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</si>
  <si>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</si>
  <si>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</si>
  <si>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</si>
  <si>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</si>
  <si>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</si>
  <si>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</si>
  <si>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</si>
  <si>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</si>
  <si>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</si>
  <si>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</si>
  <si>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</si>
  <si>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</si>
  <si>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</si>
  <si>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</si>
  <si>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</si>
  <si>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</si>
  <si>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</si>
  <si>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</si>
  <si>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</si>
  <si>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</si>
  <si>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</si>
  <si>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</si>
  <si>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</si>
  <si>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</si>
  <si>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</si>
  <si>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</si>
  <si>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</si>
  <si>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</si>
  <si>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</si>
  <si>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</si>
  <si>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</si>
  <si>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</si>
  <si>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</si>
  <si>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</si>
  <si>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</si>
  <si>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</si>
  <si>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</si>
  <si>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</si>
  <si>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</si>
  <si>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</si>
  <si>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</si>
  <si>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</si>
  <si>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</si>
  <si>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</si>
  <si>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</si>
  <si>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</si>
  <si>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</si>
  <si>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</si>
  <si>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</si>
  <si>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</si>
  <si>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</si>
  <si>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</si>
  <si>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</si>
  <si>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</si>
  <si>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</si>
  <si>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</si>
  <si>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</si>
  <si>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</si>
  <si>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</si>
  <si>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</si>
  <si>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</si>
  <si>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</si>
  <si>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</si>
  <si>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</si>
  <si>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</si>
  <si>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</si>
  <si>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</si>
  <si>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</si>
  <si>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</si>
  <si>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</si>
  <si>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</si>
  <si>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</si>
  <si>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</si>
  <si>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</si>
  <si>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</si>
  <si>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</si>
  <si>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</si>
  <si>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</si>
  <si>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</si>
  <si>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</si>
  <si>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</si>
  <si>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</si>
  <si>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</si>
  <si>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</si>
  <si>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</si>
  <si>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</si>
  <si>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</si>
  <si>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</si>
  <si>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</si>
  <si>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</si>
  <si>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</si>
  <si>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</si>
  <si>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</si>
  <si>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</si>
  <si>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</si>
  <si>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</si>
  <si>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</si>
  <si>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</si>
  <si>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</si>
  <si>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</si>
  <si>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</si>
  <si>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</si>
  <si>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</si>
  <si>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</si>
  <si>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</si>
  <si>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</si>
  <si>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</si>
  <si>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</si>
  <si>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</si>
  <si>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</si>
  <si>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</si>
  <si>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</si>
  <si>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</si>
  <si>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</si>
  <si>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</si>
  <si>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</si>
  <si>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</si>
  <si>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</si>
  <si>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</si>
  <si>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</si>
  <si>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</si>
  <si>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</si>
  <si>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</si>
  <si>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</si>
  <si>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</si>
  <si>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</si>
  <si>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</si>
  <si>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</si>
  <si>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</si>
  <si>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</si>
  <si>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</si>
  <si>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</si>
  <si>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</si>
  <si>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</si>
  <si>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</si>
  <si>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</si>
  <si>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</si>
  <si>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</si>
  <si>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</si>
  <si>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</si>
  <si>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</si>
  <si>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</si>
  <si>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</si>
  <si>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</si>
  <si>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</si>
  <si>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</si>
  <si>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</si>
  <si>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</si>
  <si>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</si>
  <si>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</si>
  <si>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</si>
  <si>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</si>
  <si>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</si>
  <si>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</si>
  <si>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</si>
  <si>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</si>
  <si>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</si>
  <si>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</si>
  <si>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</si>
  <si>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</si>
  <si>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</si>
  <si>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</si>
  <si>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</si>
  <si>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</si>
  <si>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</si>
  <si>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</si>
  <si>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</si>
  <si>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</si>
  <si>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</si>
  <si>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</si>
  <si>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</si>
  <si>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</si>
  <si>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</si>
  <si>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</si>
  <si>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</si>
  <si>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</si>
  <si>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</si>
  <si>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</si>
  <si>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</si>
  <si>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</si>
  <si>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</si>
  <si>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</si>
  <si>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</si>
  <si>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</si>
  <si>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</si>
  <si>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</si>
  <si>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</si>
  <si>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</si>
  <si>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</si>
  <si>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</si>
  <si>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</si>
  <si>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</si>
  <si>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</si>
  <si>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</si>
  <si>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</si>
  <si>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</si>
  <si>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</si>
  <si>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</si>
  <si>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</si>
  <si>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</si>
  <si>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</si>
  <si>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</si>
  <si>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</si>
  <si>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</si>
  <si>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</si>
  <si>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</si>
  <si>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</si>
  <si>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</si>
  <si>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</si>
  <si>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</si>
  <si>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</si>
  <si>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</si>
  <si>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</si>
  <si>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</si>
  <si>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</si>
  <si>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</si>
  <si>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</si>
  <si>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</si>
  <si>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</si>
  <si>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</si>
  <si>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</si>
  <si>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</si>
  <si>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</si>
  <si>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</si>
  <si>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</si>
  <si>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</si>
  <si>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</si>
  <si>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</si>
  <si>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</si>
  <si>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</si>
  <si>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</si>
  <si>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</si>
  <si>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</si>
  <si>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</si>
  <si>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</si>
  <si>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</si>
  <si>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</si>
  <si>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</si>
  <si>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</si>
  <si>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</si>
  <si>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</si>
  <si>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</si>
  <si>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</si>
  <si>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</si>
  <si>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</si>
  <si>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</si>
  <si>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</si>
  <si>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</si>
  <si>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</si>
  <si>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</si>
  <si>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</si>
  <si>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</si>
  <si>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</si>
  <si>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</si>
  <si>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</si>
  <si>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</si>
  <si>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</si>
  <si>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</si>
  <si>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</si>
  <si>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</si>
  <si>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</si>
  <si>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</si>
  <si>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</si>
  <si>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</si>
  <si>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</si>
  <si>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</si>
  <si>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</si>
  <si>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</si>
  <si>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</si>
  <si>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</si>
  <si>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</si>
  <si>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</si>
  <si>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</si>
  <si>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</si>
  <si>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</si>
  <si>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</si>
  <si>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</si>
  <si>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</si>
  <si>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</si>
  <si>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</si>
  <si>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</si>
  <si>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</si>
  <si>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</si>
  <si>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</si>
  <si>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</si>
  <si>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</si>
  <si>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</si>
  <si>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</si>
  <si>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</si>
  <si>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</si>
  <si>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</si>
  <si>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</si>
  <si>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</si>
  <si>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</si>
  <si>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</si>
  <si>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</si>
  <si>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</si>
  <si>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</si>
  <si>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</si>
  <si>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</si>
  <si>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</si>
  <si>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</si>
  <si>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</si>
  <si>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</si>
  <si>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</si>
  <si>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</si>
  <si>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</si>
  <si>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</si>
  <si>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</si>
  <si>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</si>
  <si>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</si>
  <si>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</si>
  <si>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</si>
  <si>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</si>
  <si>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</si>
  <si>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</si>
  <si>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</si>
  <si>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</si>
  <si>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</si>
  <si>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</si>
  <si>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</si>
  <si>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</si>
  <si>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</si>
  <si>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</si>
  <si>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</si>
  <si>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</si>
  <si>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</si>
  <si>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</si>
  <si>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</si>
  <si>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</si>
  <si>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</si>
  <si>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</si>
  <si>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</si>
  <si>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</si>
  <si>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</si>
  <si>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</si>
  <si>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</si>
  <si>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</si>
  <si>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</si>
  <si>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</si>
  <si>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</si>
  <si>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</si>
  <si>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</si>
  <si>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</si>
  <si>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</si>
  <si>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</si>
  <si>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</si>
  <si>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</si>
  <si>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</si>
  <si>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</si>
  <si>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</si>
  <si>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</si>
  <si>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</si>
  <si>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</si>
  <si>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</si>
  <si>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</si>
  <si>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</si>
  <si>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</si>
  <si>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</si>
  <si>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</si>
  <si>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</si>
  <si>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</si>
  <si>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</si>
  <si>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</si>
  <si>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</si>
  <si>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</si>
  <si>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</si>
  <si>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</si>
  <si>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</si>
  <si>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</si>
  <si>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</si>
  <si>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</si>
  <si>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</si>
  <si>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</si>
  <si>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</si>
  <si>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</si>
  <si>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</si>
  <si>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</si>
  <si>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</si>
  <si>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</si>
  <si>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</si>
  <si>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</si>
  <si>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</si>
  <si>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</si>
  <si>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</si>
  <si>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</si>
  <si>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</si>
  <si>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</si>
  <si>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</si>
  <si>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</si>
  <si>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</si>
  <si>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</si>
  <si>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</si>
  <si>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</si>
  <si>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</si>
  <si>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</si>
  <si>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</si>
  <si>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</si>
  <si>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</si>
  <si>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</si>
  <si>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</si>
  <si>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</si>
  <si>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</si>
  <si>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</si>
  <si>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</si>
  <si>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</si>
  <si>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</si>
  <si>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</si>
  <si>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</si>
  <si>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</si>
  <si>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</si>
  <si>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</si>
  <si>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</si>
  <si>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</si>
  <si>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</si>
  <si>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</si>
  <si>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</si>
  <si>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</si>
  <si>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</si>
  <si>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</si>
  <si>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</si>
  <si>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</si>
  <si>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</si>
  <si>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</si>
  <si>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</si>
  <si>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</si>
  <si>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</si>
  <si>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</si>
  <si>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</si>
  <si>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</si>
  <si>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</si>
  <si>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</si>
  <si>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</si>
  <si>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</si>
  <si>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</si>
  <si>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</si>
  <si>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</si>
  <si>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</si>
  <si>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</si>
  <si>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</si>
  <si>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</si>
  <si>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</si>
  <si>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</si>
  <si>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</si>
  <si>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</si>
  <si>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</si>
  <si>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</si>
  <si>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</si>
  <si>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</si>
  <si>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</si>
  <si>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</si>
  <si>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</si>
  <si>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</si>
  <si>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</si>
  <si>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</si>
  <si>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</si>
  <si>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</si>
  <si>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</si>
  <si>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</si>
  <si>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</si>
  <si>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</si>
  <si>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</si>
  <si>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</si>
  <si>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</si>
  <si>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</si>
  <si>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</si>
  <si>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</si>
  <si>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</si>
  <si>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</si>
  <si>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</si>
  <si>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</si>
  <si>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</si>
  <si>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</si>
  <si>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</si>
  <si>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</si>
  <si>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</si>
  <si>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</si>
  <si>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</si>
  <si>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</si>
  <si>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</si>
  <si>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</si>
  <si>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</si>
  <si>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</si>
  <si>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</si>
  <si>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</si>
  <si>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</si>
  <si>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</si>
  <si>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</si>
  <si>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</si>
  <si>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</si>
  <si>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</si>
  <si>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</si>
  <si>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</si>
  <si>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</si>
  <si>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</si>
  <si>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</si>
  <si>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</si>
  <si>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</si>
  <si>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</si>
  <si>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</si>
  <si>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</si>
  <si>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</si>
  <si>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</si>
  <si>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</si>
  <si>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</si>
  <si>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</si>
  <si>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</si>
  <si>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</si>
  <si>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</si>
  <si>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</si>
  <si>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</si>
  <si>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</si>
  <si>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</si>
  <si>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</si>
  <si>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</si>
  <si>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</si>
  <si>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</si>
  <si>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</si>
  <si>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</si>
  <si>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</si>
  <si>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</si>
  <si>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</si>
  <si>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</si>
  <si>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</si>
  <si>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</si>
  <si>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</si>
  <si>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</si>
  <si>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</si>
  <si>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</si>
  <si>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</si>
  <si>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</si>
  <si>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</si>
  <si>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</si>
  <si>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</si>
  <si>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</si>
  <si>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</si>
  <si>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</si>
  <si>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</si>
  <si>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</si>
  <si>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</si>
  <si>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</si>
  <si>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</si>
  <si>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</si>
  <si>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</si>
  <si>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</si>
  <si>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</si>
  <si>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</si>
  <si>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</si>
  <si>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</si>
  <si>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</si>
  <si>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</si>
  <si>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</si>
  <si>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</si>
  <si>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</si>
  <si>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</si>
  <si>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</si>
  <si>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</si>
  <si>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</si>
  <si>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</si>
  <si>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</si>
  <si>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</si>
  <si>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</si>
  <si>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</si>
  <si>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</si>
  <si>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</si>
  <si>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</si>
  <si>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</si>
  <si>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</si>
  <si>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</si>
  <si>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</si>
  <si>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</si>
  <si>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</si>
  <si>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</si>
  <si>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</si>
  <si>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</si>
  <si>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</si>
  <si>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</si>
  <si>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</si>
  <si>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</si>
  <si>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</si>
  <si>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</si>
  <si>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</si>
  <si>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</si>
  <si>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</si>
  <si>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</si>
  <si>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</si>
  <si>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</si>
  <si>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</si>
  <si>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</si>
  <si>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</si>
  <si>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</si>
  <si>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</si>
  <si>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</si>
  <si>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</si>
  <si>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</si>
  <si>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</si>
  <si>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</si>
  <si>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</si>
  <si>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</si>
  <si>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</si>
  <si>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</si>
  <si>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</si>
  <si>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</si>
  <si>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</si>
  <si>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</si>
  <si>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</si>
  <si>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</si>
  <si>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</si>
  <si>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</si>
  <si>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</si>
  <si>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</si>
  <si>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</si>
  <si>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</si>
  <si>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</si>
  <si>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</si>
  <si>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</si>
  <si>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</si>
  <si>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</si>
  <si>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</si>
  <si>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</si>
  <si>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</si>
  <si>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</si>
  <si>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</si>
  <si>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</si>
  <si>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</si>
  <si>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</si>
  <si>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</si>
  <si>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</si>
  <si>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</si>
  <si>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</si>
  <si>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</si>
  <si>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</si>
  <si>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</si>
  <si>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</si>
  <si>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</si>
  <si>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</si>
  <si>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</si>
  <si>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</si>
  <si>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</si>
  <si>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</si>
  <si>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</si>
  <si>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</si>
  <si>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</si>
  <si>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</si>
  <si>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</si>
  <si>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</si>
  <si>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</si>
  <si>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</si>
  <si>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</si>
  <si>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</si>
  <si>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</si>
  <si>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</si>
  <si>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</si>
  <si>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</si>
  <si>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</si>
  <si>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</si>
  <si>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</si>
  <si>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</si>
  <si>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</si>
  <si>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</si>
  <si>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</si>
  <si>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</si>
  <si>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</si>
  <si>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</si>
  <si>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</si>
  <si>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</si>
  <si>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</si>
  <si>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</si>
  <si>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</si>
  <si>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</si>
  <si>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</si>
  <si>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</si>
  <si>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</si>
  <si>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</si>
  <si>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</si>
  <si>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</si>
  <si>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</si>
  <si>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</si>
  <si>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</si>
  <si>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</si>
  <si>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</si>
  <si>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</si>
  <si>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</si>
  <si>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</si>
  <si>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</si>
  <si>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</si>
  <si>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</si>
  <si>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</si>
  <si>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</si>
  <si>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</si>
  <si>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</si>
  <si>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</si>
  <si>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</si>
  <si>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</si>
  <si>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</si>
  <si>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</si>
  <si>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</si>
  <si>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</si>
  <si>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</si>
  <si>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</si>
  <si>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</si>
  <si>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</si>
  <si>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</si>
  <si>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</si>
  <si>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</si>
  <si>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</si>
  <si>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</si>
  <si>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</si>
  <si>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</si>
  <si>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</si>
  <si>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</si>
  <si>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</si>
  <si>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</si>
  <si>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</si>
  <si>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</si>
  <si>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</si>
  <si>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</si>
  <si>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</si>
  <si>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</si>
  <si>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</si>
  <si>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</si>
  <si>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</si>
  <si>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</si>
  <si>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</si>
  <si>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</si>
  <si>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</si>
  <si>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</si>
  <si>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</si>
  <si>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</si>
  <si>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</si>
  <si>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</si>
  <si>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</si>
  <si>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</si>
  <si>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</si>
  <si>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</si>
  <si>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</si>
  <si>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</si>
  <si>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</si>
  <si>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</si>
  <si>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</si>
  <si>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</si>
  <si>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</si>
  <si>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</si>
  <si>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</si>
  <si>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</si>
  <si>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</si>
  <si>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</si>
  <si>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</si>
  <si>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</si>
  <si>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</si>
  <si>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</si>
  <si>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</si>
  <si>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</si>
  <si>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</si>
  <si>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</si>
  <si>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</si>
  <si>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</si>
  <si>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</si>
  <si>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</si>
  <si>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</si>
  <si>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</si>
  <si>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</si>
  <si>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</si>
  <si>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</si>
  <si>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</si>
  <si>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</si>
  <si>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</si>
  <si>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</si>
  <si>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</si>
  <si>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</si>
  <si>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</si>
  <si>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</si>
  <si>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</si>
  <si>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</si>
  <si>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</si>
  <si>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</si>
  <si>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</si>
  <si>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</si>
  <si>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</si>
  <si>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</si>
  <si>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</si>
  <si>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</si>
  <si>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</si>
  <si>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</si>
  <si>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</si>
  <si>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</si>
  <si>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</si>
  <si>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</si>
  <si>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</si>
  <si>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</si>
  <si>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</si>
  <si>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</si>
  <si>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</si>
  <si>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</si>
  <si>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</si>
  <si>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</si>
  <si>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</si>
  <si>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</si>
  <si>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</si>
  <si>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</si>
  <si>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</si>
  <si>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</si>
  <si>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</si>
  <si>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</si>
  <si>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</si>
  <si>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</si>
  <si>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</si>
  <si>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</si>
  <si>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</si>
  <si>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</si>
  <si>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</si>
  <si>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</si>
  <si>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</si>
  <si>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</si>
  <si>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</si>
  <si>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</si>
  <si>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</si>
  <si>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</si>
  <si>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</si>
  <si>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</si>
  <si>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</si>
  <si>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</si>
  <si>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</si>
  <si>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</si>
  <si>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</si>
  <si>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</si>
  <si>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</si>
  <si>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</si>
  <si>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</si>
  <si>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</si>
  <si>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</si>
  <si>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</si>
  <si>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</si>
  <si>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</si>
  <si>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</si>
  <si>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</si>
  <si>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</si>
  <si>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</si>
  <si>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</si>
  <si>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</si>
  <si>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</si>
  <si>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</si>
  <si>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</si>
  <si>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</si>
  <si>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</si>
  <si>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</si>
  <si>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</si>
  <si>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</si>
  <si>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</si>
  <si>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</si>
  <si>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</si>
  <si>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</si>
  <si>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</si>
  <si>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</si>
  <si>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</si>
  <si>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</si>
  <si>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</si>
  <si>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</si>
  <si>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</si>
  <si>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</si>
  <si>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</si>
  <si>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</si>
  <si>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</si>
  <si>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</si>
  <si>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</si>
  <si>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</si>
  <si>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</si>
  <si>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</si>
  <si>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</si>
  <si>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</si>
  <si>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</si>
  <si>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</si>
  <si>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</si>
  <si>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</si>
  <si>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</si>
  <si>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</si>
  <si>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</si>
  <si>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</si>
  <si>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</si>
  <si>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</si>
  <si>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</si>
  <si>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</si>
  <si>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</si>
  <si>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</si>
  <si>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</si>
  <si>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</si>
  <si>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</si>
  <si>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</si>
  <si>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</si>
  <si>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</si>
  <si>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</si>
  <si>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</si>
  <si>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</si>
  <si>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</si>
  <si>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</si>
  <si>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</si>
  <si>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</si>
  <si>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</si>
  <si>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</si>
  <si>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</si>
  <si>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</si>
  <si>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</si>
  <si>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</si>
  <si>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</si>
  <si>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</si>
  <si>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</si>
  <si>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</si>
  <si>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</si>
  <si>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</si>
  <si>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</si>
  <si>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</si>
  <si>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</si>
  <si>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</si>
  <si>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</si>
  <si>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</si>
  <si>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</si>
  <si>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</si>
  <si>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</si>
  <si>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</si>
  <si>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</si>
  <si>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</si>
  <si>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</si>
  <si>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</si>
  <si>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</si>
  <si>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</si>
  <si>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</si>
  <si>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</si>
  <si>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</si>
  <si>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</si>
  <si>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</si>
  <si>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</si>
  <si>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</si>
  <si>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</si>
  <si>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</si>
  <si>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</si>
  <si>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</si>
  <si>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</si>
  <si>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</si>
  <si>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</si>
  <si>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</si>
  <si>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</si>
  <si>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</si>
  <si>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</si>
  <si>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</si>
  <si>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</si>
  <si>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</si>
  <si>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</si>
  <si>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</si>
  <si>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</si>
  <si>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</si>
  <si>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</si>
  <si>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</si>
  <si>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</si>
  <si>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</si>
  <si>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</si>
  <si>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</si>
  <si>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</si>
  <si>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</si>
  <si>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</si>
  <si>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</si>
  <si>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</si>
  <si>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</si>
  <si>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</si>
  <si>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</si>
  <si>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</si>
  <si>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</si>
  <si>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</si>
  <si>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</si>
  <si>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</si>
  <si>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</si>
  <si>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</si>
  <si>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</si>
  <si>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</si>
  <si>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</si>
  <si>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</si>
  <si>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</si>
  <si>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</si>
  <si>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</si>
  <si>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</si>
  <si>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</si>
  <si>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</si>
  <si>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</si>
  <si>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</si>
  <si>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</si>
  <si>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</si>
  <si>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</si>
  <si>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</si>
  <si>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</si>
  <si>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</si>
  <si>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</si>
  <si>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</si>
  <si>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</si>
  <si>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</si>
  <si>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</si>
  <si>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</si>
  <si>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</si>
  <si>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</si>
  <si>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</si>
  <si>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</si>
  <si>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</si>
  <si>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</si>
  <si>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</si>
  <si>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</si>
  <si>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</si>
  <si>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</si>
  <si>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</si>
  <si>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</si>
  <si>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</si>
  <si>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</si>
  <si>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</si>
  <si>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</si>
  <si>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</si>
  <si>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</si>
  <si>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</si>
  <si>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</si>
  <si>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</si>
  <si>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</si>
  <si>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</si>
  <si>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</si>
  <si>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</si>
  <si>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</si>
  <si>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</si>
  <si>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</si>
  <si>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</si>
  <si>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</si>
  <si>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</si>
  <si>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</si>
  <si>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</si>
  <si>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</si>
  <si>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</si>
  <si>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</si>
  <si>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</si>
  <si>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</si>
  <si>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</si>
  <si>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</si>
  <si>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</si>
  <si>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</si>
  <si>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</si>
  <si>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</si>
  <si>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</si>
  <si>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</si>
  <si>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</si>
  <si>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</si>
  <si>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</si>
  <si>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</si>
  <si>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</si>
  <si>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</si>
  <si>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</si>
  <si>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</si>
  <si>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</si>
  <si>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</si>
  <si>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</si>
  <si>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</si>
  <si>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</si>
  <si>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</si>
  <si>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</si>
  <si>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</si>
  <si>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</si>
  <si>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</si>
  <si>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</si>
  <si>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</si>
  <si>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</si>
  <si>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</si>
  <si>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</si>
  <si>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</si>
  <si>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</si>
  <si>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</si>
  <si>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</si>
  <si>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</si>
  <si>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</si>
  <si>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</si>
  <si>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</si>
  <si>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</si>
  <si>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</si>
  <si>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</si>
  <si>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</si>
  <si>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</si>
  <si>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</si>
  <si>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</si>
  <si>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</si>
  <si>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</si>
  <si>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</si>
  <si>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</si>
  <si>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</si>
  <si>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</si>
  <si>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</si>
  <si>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</si>
  <si>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</si>
  <si>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</si>
  <si>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</si>
  <si>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</si>
  <si>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</si>
  <si>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</si>
  <si>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</si>
  <si>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</si>
  <si>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</si>
  <si>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</si>
  <si>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</si>
  <si>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</si>
  <si>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</si>
  <si>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</si>
  <si>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</si>
  <si>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</si>
  <si>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</si>
  <si>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</si>
  <si>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</si>
  <si>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</si>
  <si>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</si>
  <si>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</si>
  <si>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</si>
  <si>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</si>
  <si>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</si>
  <si>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</si>
  <si>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</si>
  <si>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</si>
  <si>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</si>
  <si>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</si>
  <si>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</si>
  <si>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</si>
  <si>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</si>
  <si>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</si>
  <si>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</si>
  <si>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</si>
  <si>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</si>
  <si>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</si>
  <si>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</si>
  <si>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</si>
  <si>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</si>
  <si>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</si>
  <si>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</si>
  <si>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</si>
  <si>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</si>
  <si>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</si>
  <si>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</si>
  <si>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</si>
  <si>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</si>
  <si>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</si>
  <si>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</si>
  <si>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</si>
  <si>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</si>
  <si>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</si>
  <si>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</si>
  <si>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</si>
  <si>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</si>
  <si>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</si>
  <si>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</si>
  <si>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</si>
  <si>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</si>
  <si>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</si>
  <si>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</si>
  <si>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</si>
  <si>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</si>
  <si>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</si>
  <si>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</si>
  <si>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</si>
  <si>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</si>
  <si>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</si>
  <si>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</si>
  <si>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</si>
  <si>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</si>
  <si>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</si>
  <si>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</si>
  <si>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</si>
  <si>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</si>
  <si>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</si>
  <si>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</si>
  <si>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</si>
  <si>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</si>
  <si>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</si>
  <si>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</si>
  <si>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</si>
  <si>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</si>
  <si>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</si>
  <si>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</si>
  <si>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</si>
  <si>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</si>
  <si>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</si>
  <si>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</si>
  <si>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</si>
  <si>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</si>
  <si>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</si>
  <si>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</si>
  <si>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</si>
  <si>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</si>
  <si>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</si>
  <si>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</si>
  <si>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</si>
  <si>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</si>
  <si>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</si>
  <si>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</si>
  <si>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</si>
  <si>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</si>
  <si>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</si>
  <si>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</si>
  <si>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</si>
  <si>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</si>
  <si>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</si>
  <si>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</si>
  <si>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</si>
  <si>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</si>
  <si>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</si>
  <si>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</si>
  <si>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</si>
  <si>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</si>
  <si>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</si>
  <si>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</si>
  <si>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</si>
  <si>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</si>
  <si>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</si>
  <si>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</si>
  <si>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</si>
  <si>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</si>
  <si>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</si>
  <si>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</si>
  <si>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</si>
  <si>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</si>
  <si>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</si>
  <si>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</si>
  <si>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</si>
  <si>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</si>
  <si>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</si>
  <si>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</si>
  <si>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</si>
  <si>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</si>
  <si>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</si>
  <si>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</si>
  <si>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</si>
  <si>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</si>
  <si>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</si>
  <si>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</si>
  <si>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</si>
  <si>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</si>
  <si>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</si>
  <si>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</si>
  <si>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</si>
  <si>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</si>
  <si>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</si>
  <si>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</si>
  <si>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</si>
  <si>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</si>
  <si>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</si>
  <si>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</si>
  <si>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</si>
  <si>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</si>
  <si>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</si>
  <si>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</si>
  <si>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</si>
  <si>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</si>
  <si>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</si>
  <si>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</si>
  <si>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</si>
  <si>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</si>
  <si>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</si>
  <si>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</si>
  <si>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</si>
  <si>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</si>
  <si>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</si>
  <si>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</si>
  <si>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</si>
  <si>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</si>
  <si>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</si>
  <si>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</si>
  <si>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</si>
  <si>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</si>
  <si>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</si>
  <si>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</si>
  <si>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</si>
  <si>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</si>
  <si>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</si>
  <si>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</si>
  <si>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</si>
  <si>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</si>
  <si>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</si>
  <si>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</si>
  <si>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</si>
  <si>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</si>
  <si>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</si>
  <si>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</si>
  <si>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</si>
  <si>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</si>
  <si>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</si>
  <si>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</si>
  <si>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</si>
  <si>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</si>
  <si>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</si>
  <si>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</si>
  <si>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</si>
  <si>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</si>
  <si>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</si>
  <si>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</si>
  <si>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</si>
  <si>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</si>
  <si>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</si>
  <si>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</si>
  <si>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</si>
  <si>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</si>
  <si>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</si>
  <si>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</si>
  <si>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</si>
  <si>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</si>
  <si>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</si>
  <si>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</si>
  <si>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</si>
  <si>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</si>
  <si>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</si>
  <si>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</si>
  <si>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</si>
  <si>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</si>
  <si>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</si>
  <si>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</si>
  <si>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</si>
  <si>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</si>
  <si>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</si>
  <si>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</si>
  <si>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</si>
  <si>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</si>
  <si>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</si>
  <si>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</si>
  <si>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</si>
  <si>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</si>
  <si>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</si>
  <si>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</si>
  <si>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</si>
  <si>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</si>
  <si>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</si>
  <si>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</si>
  <si>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</si>
  <si>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</si>
  <si>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</si>
  <si>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</si>
  <si>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</si>
  <si>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</si>
  <si>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</si>
  <si>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</si>
  <si>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</si>
  <si>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</si>
  <si>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</si>
  <si>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</si>
  <si>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</si>
  <si>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</si>
  <si>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</si>
  <si>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</si>
  <si>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</si>
  <si>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</si>
  <si>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</si>
  <si>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</si>
  <si>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</si>
  <si>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</si>
  <si>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</si>
  <si>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</si>
  <si>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</si>
  <si>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</si>
  <si>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</si>
  <si>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</si>
  <si>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</si>
  <si>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</si>
  <si>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</si>
  <si>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</si>
  <si>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</si>
  <si>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</si>
  <si>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</si>
  <si>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</si>
  <si>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</si>
  <si>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</si>
  <si>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</si>
  <si>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</si>
  <si>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</si>
  <si>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</si>
  <si>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</si>
  <si>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</si>
  <si>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</si>
  <si>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</si>
  <si>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</si>
  <si>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</si>
  <si>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</si>
  <si>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</si>
  <si>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</si>
  <si>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</si>
  <si>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</si>
  <si>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</si>
  <si>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</si>
  <si>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</si>
  <si>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</si>
  <si>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</si>
  <si>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</si>
  <si>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</si>
  <si>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</si>
  <si>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</si>
  <si>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</si>
  <si>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</si>
  <si>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</si>
  <si>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</si>
  <si>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</si>
  <si>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</si>
  <si>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</si>
  <si>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</si>
  <si>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</si>
  <si>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</si>
  <si>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</si>
  <si>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</si>
  <si>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</si>
  <si>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</si>
  <si>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</si>
  <si>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</si>
  <si>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</si>
  <si>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</si>
  <si>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</si>
  <si>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</si>
  <si>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</si>
  <si>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</si>
  <si>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</si>
  <si>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</si>
  <si>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</si>
  <si>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</si>
  <si>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</si>
  <si>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</si>
  <si>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</si>
  <si>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</si>
  <si>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</si>
  <si>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</si>
  <si>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</si>
  <si>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</si>
  <si>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</si>
  <si>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</si>
  <si>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</si>
  <si>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</si>
  <si>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</si>
  <si>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</si>
  <si>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</si>
  <si>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</si>
  <si>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</si>
  <si>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</si>
  <si>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</si>
  <si>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</si>
  <si>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</si>
  <si>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</si>
  <si>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</si>
  <si>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</si>
  <si>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</si>
  <si>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</si>
  <si>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</si>
  <si>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</si>
  <si>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</si>
  <si>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</si>
  <si>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</si>
  <si>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</si>
  <si>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</si>
  <si>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</si>
  <si>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</si>
  <si>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</si>
  <si>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</si>
  <si>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</si>
  <si>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</si>
  <si>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</si>
  <si>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</si>
  <si>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</si>
  <si>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</si>
  <si>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</si>
  <si>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</si>
  <si>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</si>
  <si>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</si>
  <si>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</si>
  <si>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</si>
  <si>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</si>
  <si>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</si>
  <si>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</si>
  <si>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</si>
  <si>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</si>
  <si>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</si>
  <si>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</si>
  <si>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</si>
  <si>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</si>
  <si>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</si>
  <si>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</si>
  <si>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</si>
  <si>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</si>
  <si>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</si>
  <si>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</si>
  <si>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</si>
  <si>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</si>
  <si>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</si>
  <si>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</si>
  <si>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</si>
  <si>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</si>
  <si>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</si>
  <si>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</si>
  <si>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</si>
  <si>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</si>
  <si>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</si>
  <si>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</si>
  <si>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</si>
  <si>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</si>
  <si>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</si>
  <si>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</si>
  <si>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</si>
  <si>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</si>
  <si>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</si>
  <si>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</si>
  <si>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</si>
  <si>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</si>
  <si>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</si>
  <si>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</si>
  <si>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</si>
  <si>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</si>
  <si>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</si>
  <si>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</si>
  <si>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</si>
  <si>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</si>
  <si>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</si>
  <si>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</si>
  <si>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</si>
  <si>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</si>
  <si>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</si>
  <si>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</si>
  <si>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</si>
  <si>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</si>
  <si>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</si>
  <si>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</si>
  <si>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</si>
  <si>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</si>
  <si>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</si>
  <si>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</si>
  <si>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</si>
  <si>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</si>
  <si>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</si>
  <si>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</si>
  <si>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</si>
  <si>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</si>
  <si>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</si>
  <si>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</si>
  <si>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</si>
  <si>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</si>
  <si>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</si>
  <si>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</si>
  <si>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</si>
  <si>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</si>
  <si>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</si>
  <si>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</si>
  <si>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</si>
  <si>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</si>
  <si>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</si>
  <si>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</si>
  <si>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</si>
  <si>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</si>
  <si>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</si>
  <si>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</si>
  <si>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</si>
  <si>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</si>
  <si>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</si>
  <si>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</si>
  <si>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</si>
  <si>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</si>
  <si>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</si>
  <si>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</si>
  <si>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</si>
  <si>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</si>
  <si>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</si>
  <si>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</si>
  <si>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</si>
  <si>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</si>
  <si>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</si>
  <si>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</si>
  <si>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</si>
  <si>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</si>
  <si>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</si>
  <si>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</si>
  <si>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</si>
  <si>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</si>
  <si>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</si>
  <si>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</si>
  <si>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</si>
  <si>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</si>
  <si>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</si>
  <si>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</si>
  <si>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</si>
  <si>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</si>
  <si>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</si>
  <si>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</si>
  <si>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</si>
  <si>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</si>
  <si>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</si>
  <si>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</si>
  <si>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</si>
  <si>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</si>
  <si>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</si>
  <si>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</si>
  <si>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</si>
  <si>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</si>
  <si>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</si>
  <si>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</si>
  <si>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</si>
  <si>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</si>
  <si>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</si>
  <si>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</si>
  <si>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</si>
  <si>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</si>
  <si>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</si>
  <si>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</si>
  <si>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</si>
  <si>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</si>
  <si>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</si>
  <si>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</si>
  <si>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</si>
  <si>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</si>
  <si>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</si>
  <si>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</si>
  <si>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</si>
  <si>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</si>
  <si>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</si>
  <si>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</si>
  <si>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</si>
  <si>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</si>
  <si>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</si>
  <si>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</si>
  <si>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</si>
  <si>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</si>
  <si>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</si>
  <si>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</si>
  <si>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</si>
  <si>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</si>
  <si>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</si>
  <si>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</si>
  <si>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</si>
  <si>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</si>
  <si>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</si>
  <si>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</si>
  <si>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</si>
  <si>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</si>
  <si>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</si>
  <si>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</si>
  <si>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</si>
  <si>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</si>
  <si>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</si>
  <si>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</si>
  <si>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</si>
  <si>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</si>
  <si>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</si>
  <si>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</si>
  <si>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</si>
  <si>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</si>
  <si>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</si>
  <si>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</si>
  <si>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</si>
  <si>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</si>
  <si>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</si>
  <si>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</si>
  <si>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</si>
  <si>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</si>
  <si>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</si>
  <si>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</si>
  <si>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</si>
  <si>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</si>
  <si>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</si>
  <si>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</si>
  <si>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</si>
  <si>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</si>
  <si>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</si>
  <si>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</si>
  <si>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</si>
  <si>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</si>
  <si>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</si>
  <si>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</si>
  <si>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</si>
  <si>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</si>
  <si>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</si>
  <si>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</si>
  <si>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</si>
  <si>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</si>
  <si>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</si>
  <si>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</si>
  <si>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</si>
  <si>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</si>
  <si>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</si>
  <si>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</si>
  <si>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</si>
  <si>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</si>
  <si>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</si>
  <si>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</si>
  <si>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</si>
  <si>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</si>
  <si>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</si>
  <si>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</si>
  <si>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</si>
  <si>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</si>
  <si>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</si>
  <si>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</si>
  <si>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</si>
  <si>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</si>
  <si>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</si>
  <si>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</si>
  <si>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</si>
  <si>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</si>
  <si>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</si>
  <si>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</si>
  <si>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</si>
  <si>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</si>
  <si>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</si>
  <si>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</si>
  <si>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</si>
  <si>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</si>
  <si>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</si>
  <si>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</si>
  <si>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</si>
  <si>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</si>
  <si>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</si>
  <si>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</si>
  <si>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</si>
  <si>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</si>
  <si>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</si>
  <si>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</si>
  <si>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</si>
  <si>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</si>
  <si>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</si>
  <si>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</si>
  <si>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</si>
  <si>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</si>
  <si>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</si>
  <si>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</si>
  <si>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</si>
  <si>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</si>
  <si>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</si>
  <si>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</si>
  <si>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</si>
  <si>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</si>
  <si>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</si>
  <si>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</si>
  <si>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</si>
  <si>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</si>
  <si>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</si>
  <si>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</si>
  <si>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</si>
  <si>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</si>
  <si>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</si>
  <si>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</si>
  <si>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</si>
  <si>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</si>
  <si>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</si>
  <si>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</si>
  <si>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</si>
  <si>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</si>
  <si>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</si>
  <si>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</si>
  <si>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</si>
  <si>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</si>
  <si>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</si>
  <si>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</si>
  <si>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</si>
  <si>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</si>
  <si>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</si>
  <si>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</si>
  <si>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</si>
  <si>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</si>
  <si>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</si>
  <si>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</si>
  <si>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</si>
  <si>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</si>
  <si>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</si>
  <si>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</si>
  <si>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</si>
  <si>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</si>
  <si>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</si>
  <si>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</si>
  <si>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</si>
  <si>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</si>
  <si>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</si>
  <si>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</si>
  <si>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</si>
  <si>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</si>
  <si>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</si>
  <si>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</si>
  <si>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</si>
  <si>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</si>
  <si>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</si>
  <si>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</si>
  <si>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</si>
  <si>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</si>
  <si>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</si>
  <si>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</si>
  <si>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</si>
  <si>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</si>
  <si>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</si>
  <si>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</si>
  <si>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</si>
  <si>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</si>
  <si>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</si>
  <si>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</si>
  <si>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</si>
  <si>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</si>
  <si>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</si>
  <si>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</si>
  <si>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</si>
  <si>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</si>
  <si>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</si>
  <si>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</si>
  <si>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</si>
  <si>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</si>
  <si>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</si>
  <si>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</si>
  <si>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</si>
  <si>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</si>
  <si>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</si>
  <si>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</si>
  <si>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</si>
  <si>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</si>
  <si>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</si>
  <si>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</si>
  <si>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</si>
  <si>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</si>
  <si>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</si>
  <si>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</si>
  <si>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</si>
  <si>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</si>
  <si>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</si>
  <si>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</si>
  <si>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</si>
  <si>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</si>
  <si>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</si>
  <si>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</si>
  <si>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</si>
  <si>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</si>
  <si>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</si>
  <si>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</si>
  <si>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</si>
  <si>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</si>
  <si>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</si>
  <si>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</si>
  <si>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</si>
  <si>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</si>
  <si>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</si>
  <si>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</si>
  <si>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</si>
  <si>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</si>
  <si>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</si>
  <si>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</si>
  <si>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</si>
  <si>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</si>
  <si>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</si>
  <si>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</si>
  <si>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</si>
  <si>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</si>
  <si>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</si>
  <si>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</si>
  <si>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</si>
  <si>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</si>
  <si>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</si>
  <si>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</si>
  <si>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</si>
  <si>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</si>
  <si>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</si>
  <si>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</si>
  <si>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</si>
  <si>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</si>
  <si>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</si>
  <si>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</si>
  <si>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</si>
  <si>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</si>
  <si>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</si>
  <si>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</si>
  <si>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</si>
  <si>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</si>
  <si>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</si>
  <si>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</si>
  <si>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</si>
  <si>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</si>
  <si>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</si>
  <si>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</si>
  <si>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</si>
  <si>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</si>
  <si>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</si>
  <si>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</si>
  <si>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</si>
  <si>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</si>
  <si>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</si>
  <si>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</si>
  <si>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</si>
  <si>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</si>
  <si>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</si>
  <si>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</si>
  <si>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</si>
  <si>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</si>
  <si>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</si>
  <si>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</si>
  <si>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</si>
  <si>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</si>
  <si>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</si>
  <si>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</si>
  <si>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</si>
  <si>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</si>
  <si>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</si>
  <si>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</si>
  <si>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</si>
  <si>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</si>
  <si>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</si>
  <si>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</si>
  <si>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</si>
  <si>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</si>
  <si>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</si>
  <si>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</si>
  <si>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</si>
  <si>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</si>
  <si>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</si>
  <si>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</si>
  <si>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</si>
  <si>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</si>
  <si>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</si>
  <si>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</si>
  <si>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</si>
  <si>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</si>
  <si>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</si>
  <si>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</si>
  <si>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</si>
  <si>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</si>
  <si>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</si>
  <si>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</si>
  <si>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</si>
  <si>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</si>
  <si>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</si>
  <si>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</si>
  <si>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</si>
  <si>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</si>
  <si>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</si>
  <si>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</si>
  <si>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</si>
  <si>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</si>
  <si>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</si>
  <si>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</si>
  <si>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</si>
  <si>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</si>
  <si>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</si>
  <si>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</si>
  <si>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</si>
  <si>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</si>
  <si>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</si>
  <si>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</si>
  <si>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</si>
  <si>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</si>
  <si>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</si>
  <si>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</si>
  <si>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</si>
  <si>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</si>
  <si>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</si>
  <si>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</si>
  <si>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</si>
  <si>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</si>
  <si>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</si>
  <si>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</si>
  <si>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</si>
  <si>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</si>
  <si>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</si>
  <si>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</si>
  <si>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</si>
  <si>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</si>
  <si>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</si>
  <si>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</si>
  <si>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</si>
  <si>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</si>
  <si>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</si>
  <si>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</si>
  <si>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</si>
  <si>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</si>
  <si>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</si>
  <si>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</si>
  <si>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</si>
  <si>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</si>
  <si>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</si>
  <si>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</si>
  <si>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</si>
  <si>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</si>
  <si>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</si>
  <si>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</si>
  <si>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</si>
  <si>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</si>
  <si>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</si>
  <si>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</si>
  <si>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</si>
  <si>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</si>
  <si>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</si>
  <si>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</si>
  <si>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</si>
  <si>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</si>
  <si>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</si>
  <si>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</si>
  <si>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</si>
  <si>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</si>
  <si>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</si>
  <si>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</si>
  <si>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</si>
  <si>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</si>
  <si>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</si>
  <si>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</si>
  <si>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</si>
  <si>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</si>
  <si>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</si>
  <si>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</si>
  <si>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</si>
  <si>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</si>
  <si>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</si>
  <si>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</si>
  <si>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</si>
  <si>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</si>
  <si>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</si>
  <si>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</si>
  <si>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</si>
  <si>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</si>
  <si>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</si>
  <si>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</si>
  <si>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</si>
  <si>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</si>
  <si>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</si>
  <si>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</si>
  <si>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</si>
  <si>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</si>
  <si>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</si>
  <si>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</si>
  <si>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</si>
  <si>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</si>
  <si>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</si>
  <si>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</si>
  <si>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</si>
  <si>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</si>
  <si>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</si>
  <si>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</si>
  <si>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</si>
  <si>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</si>
  <si>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</si>
  <si>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</si>
  <si>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</si>
  <si>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</si>
  <si>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</si>
  <si>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</si>
  <si>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</si>
  <si>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</si>
  <si>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</si>
  <si>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</si>
  <si>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</si>
  <si>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</si>
  <si>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</si>
  <si>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</si>
  <si>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</si>
  <si>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</si>
  <si>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</si>
  <si>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</si>
  <si>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</si>
  <si>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</si>
  <si>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</si>
  <si>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</si>
  <si>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</si>
  <si>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</si>
  <si>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</si>
  <si>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</si>
  <si>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</si>
  <si>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</si>
  <si>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</si>
  <si>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</si>
  <si>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</si>
  <si>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</si>
  <si>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</si>
  <si>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</si>
  <si>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</si>
  <si>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</si>
  <si>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</si>
  <si>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</si>
  <si>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</si>
  <si>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</si>
  <si>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</si>
  <si>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</si>
  <si>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</si>
  <si>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</si>
  <si>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</si>
  <si>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</si>
  <si>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</si>
  <si>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</si>
  <si>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</si>
  <si>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</si>
  <si>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</si>
  <si>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</si>
  <si>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</si>
  <si>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</si>
  <si>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</si>
  <si>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</si>
  <si>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</si>
  <si>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</si>
  <si>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</si>
  <si>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</si>
  <si>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</si>
  <si>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</si>
  <si>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</si>
  <si>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</si>
  <si>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</si>
  <si>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</si>
  <si>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</si>
  <si>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</si>
  <si>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</si>
  <si>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</si>
  <si>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</si>
  <si>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</si>
  <si>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</si>
  <si>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</si>
  <si>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</si>
  <si>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</si>
  <si>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</si>
  <si>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</si>
  <si>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</si>
  <si>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</si>
  <si>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</si>
  <si>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</si>
  <si>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</si>
  <si>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</si>
  <si>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</si>
  <si>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</si>
  <si>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</si>
  <si>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</si>
  <si>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</si>
  <si>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</si>
  <si>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</si>
  <si>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</si>
  <si>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</si>
  <si>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</si>
  <si>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</si>
  <si>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</si>
  <si>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</si>
  <si>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</si>
  <si>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</si>
  <si>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</si>
  <si>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</si>
  <si>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</si>
  <si>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</si>
  <si>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</si>
  <si>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</si>
  <si>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</si>
  <si>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</si>
  <si>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</si>
  <si>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</si>
  <si>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</si>
  <si>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</si>
  <si>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</si>
  <si>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</si>
  <si>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</si>
  <si>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</si>
  <si>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</si>
  <si>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</si>
  <si>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</si>
  <si>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</si>
  <si>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</si>
  <si>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</si>
  <si>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</si>
  <si>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</si>
  <si>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</si>
  <si>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</si>
  <si>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</si>
  <si>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</si>
  <si>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</si>
  <si>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</si>
  <si>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</si>
  <si>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</si>
  <si>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</si>
  <si>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</si>
  <si>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</si>
  <si>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</si>
  <si>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</si>
  <si>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</si>
  <si>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</si>
  <si>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</si>
  <si>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</si>
  <si>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</si>
  <si>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</si>
  <si>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</si>
  <si>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</si>
  <si>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</si>
  <si>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</si>
  <si>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</si>
  <si>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</si>
  <si>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</si>
  <si>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</si>
  <si>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</si>
  <si>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</si>
  <si>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</si>
  <si>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</si>
  <si>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</si>
  <si>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</si>
  <si>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</si>
  <si>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</si>
  <si>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</si>
  <si>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</si>
  <si>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</si>
  <si>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</si>
  <si>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</si>
  <si>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</si>
  <si>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</si>
  <si>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</si>
  <si>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</si>
  <si>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</si>
  <si>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</si>
  <si>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</si>
  <si>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</si>
  <si>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</si>
  <si>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</si>
  <si>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</si>
  <si>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</si>
  <si>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</si>
  <si>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</si>
  <si>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</si>
  <si>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</si>
  <si>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</si>
  <si>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</si>
  <si>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</si>
  <si>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</si>
  <si>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</si>
  <si>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</si>
  <si>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</si>
  <si>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</si>
  <si>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</si>
  <si>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</si>
  <si>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</si>
  <si>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</si>
  <si>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</si>
  <si>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</si>
  <si>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</si>
  <si>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</si>
  <si>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</si>
  <si>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</si>
  <si>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</si>
  <si>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</si>
  <si>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</si>
  <si>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</si>
  <si>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</si>
  <si>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</si>
  <si>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</si>
  <si>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</si>
  <si>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</si>
  <si>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</si>
  <si>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</si>
  <si>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</si>
  <si>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</si>
  <si>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</si>
  <si>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</si>
  <si>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</si>
  <si>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</si>
  <si>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</si>
  <si>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</si>
  <si>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</si>
  <si>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</si>
  <si>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</si>
  <si>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</si>
  <si>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</si>
  <si>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</si>
  <si>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</si>
  <si>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</si>
  <si>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</si>
  <si>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</si>
  <si>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</si>
  <si>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</si>
  <si>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</si>
  <si>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</si>
  <si>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</si>
  <si>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</si>
  <si>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</si>
  <si>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</si>
  <si>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</si>
  <si>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</si>
  <si>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</si>
  <si>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</si>
  <si>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</si>
  <si>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</si>
  <si>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</si>
  <si>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</si>
  <si>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</si>
  <si>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</si>
  <si>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</si>
  <si>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</si>
  <si>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</si>
  <si>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</si>
  <si>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</si>
  <si>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</si>
  <si>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</si>
  <si>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</si>
  <si>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</si>
  <si>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</si>
  <si>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</si>
  <si>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</si>
  <si>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</si>
  <si>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</si>
  <si>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</si>
  <si>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</si>
  <si>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</si>
  <si>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</si>
  <si>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</si>
  <si>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</si>
  <si>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</si>
  <si>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</si>
  <si>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</si>
  <si>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</si>
  <si>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A19.04.001.004</t>
  </si>
  <si>
    <t>Роботизированная механотерапия при заболеваниях и травмах суставов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</si>
  <si>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</si>
  <si>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111, 113, 131, 132, 181</t>
  </si>
  <si>
    <t>Действует с 01.01.2023 
(в ред. от 27.03.2023)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</si>
  <si>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</si>
  <si>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</si>
  <si>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</si>
  <si>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</si>
  <si>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</si>
  <si>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</si>
  <si>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</si>
  <si>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</si>
  <si>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</si>
  <si>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</si>
  <si>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</si>
  <si>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</si>
  <si>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</si>
  <si>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</si>
  <si>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</si>
  <si>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</si>
  <si>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</si>
  <si>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</si>
  <si>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</si>
  <si>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</si>
  <si>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</si>
  <si>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</si>
  <si>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</si>
  <si>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</si>
  <si>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</si>
  <si>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</si>
  <si>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</si>
  <si>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</si>
  <si>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</si>
  <si>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</si>
  <si>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</si>
  <si>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</si>
  <si>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</si>
  <si>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</si>
  <si>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</si>
  <si>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</si>
  <si>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</si>
  <si>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</si>
  <si>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</si>
  <si>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</si>
  <si>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</si>
  <si>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</si>
  <si>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</si>
  <si>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</si>
  <si>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</si>
  <si>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</si>
  <si>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</si>
  <si>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</si>
  <si>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</si>
  <si>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</si>
  <si>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</si>
  <si>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</si>
  <si>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</si>
  <si>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</si>
  <si>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</si>
  <si>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</si>
  <si>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</si>
  <si>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</si>
  <si>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</si>
  <si>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</si>
  <si>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</si>
  <si>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</si>
  <si>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</si>
  <si>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</si>
  <si>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</si>
  <si>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</si>
  <si>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</si>
  <si>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</si>
  <si>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</si>
  <si>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</si>
  <si>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</si>
  <si>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</si>
  <si>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</si>
  <si>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</si>
  <si>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</si>
  <si>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</si>
  <si>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</si>
  <si>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</si>
  <si>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</si>
  <si>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</si>
  <si>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</si>
  <si>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</si>
  <si>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</si>
  <si>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</si>
  <si>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</si>
  <si>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</si>
  <si>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</si>
  <si>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</si>
  <si>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</si>
  <si>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</si>
  <si>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</si>
  <si>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</si>
  <si>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</si>
  <si>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</si>
  <si>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</si>
  <si>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</si>
  <si>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</si>
  <si>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</si>
  <si>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</si>
  <si>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</si>
  <si>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</si>
  <si>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</si>
  <si>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</si>
  <si>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</si>
  <si>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</si>
  <si>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</si>
  <si>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</si>
  <si>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</si>
  <si>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Действует с 01.01.2023
(в ред. от 27.02.2023, 21.04.2023)</t>
  </si>
  <si>
    <t>151</t>
  </si>
  <si>
    <t>Анестезиология и реанимация</t>
  </si>
  <si>
    <t>B01.003.001</t>
  </si>
  <si>
    <t>Приём врача-анестезиолога-реаниматолога первичный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</si>
  <si>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</si>
  <si>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</si>
  <si>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</si>
  <si>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</si>
  <si>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</si>
  <si>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</si>
  <si>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B03.016.011</t>
  </si>
  <si>
    <t>Исследование кислотно-основного состояния и газов крови</t>
  </si>
  <si>
    <t>Действует с 01.01.2023
(в ред. от 27.03.2023, 21.04.2023, 30.08.2023, 27.09.2023)</t>
  </si>
  <si>
    <t>Действует с 01.01.2023
(в ред. от 21.04.2023, 25.10.2023)</t>
  </si>
  <si>
    <t>Действует с 01.01.2023
(в ред. от 27.02.2023, 27.03.2023, 21.04.2023, 22.06.2023,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</si>
</sst>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5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5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5" fillId="6" borderId="2" xfId="107" applyNumberFormat="1" applyFont="1" applyFill="1" applyBorder="1" applyAlignment="1">
      <alignment horizontal="center" vertical="center"/>
    </xf>
    <xf numFmtId="49" fontId="95" fillId="6" borderId="9" xfId="107" applyNumberFormat="1" applyFont="1" applyFill="1" applyBorder="1" applyAlignment="1">
      <alignment vertical="center" wrapText="1"/>
    </xf>
    <xf numFmtId="49" fontId="95" fillId="6" borderId="2" xfId="107" applyNumberFormat="1" applyFont="1" applyFill="1" applyBorder="1" applyAlignment="1">
      <alignment vertical="center"/>
    </xf>
    <xf numFmtId="49" fontId="95" fillId="6" borderId="3" xfId="107" applyNumberFormat="1" applyFont="1" applyFill="1" applyBorder="1" applyAlignment="1">
      <alignment vertical="center"/>
    </xf>
    <xf numFmtId="49" fontId="92" fillId="6" borderId="1" xfId="106" applyNumberFormat="1" applyFont="1" applyFill="1" applyBorder="1" applyAlignment="1">
      <alignment vertical="center" wrapText="1"/>
    </xf>
    <xf numFmtId="0" fontId="83" fillId="0" borderId="6" xfId="0" applyFont="1" applyBorder="1" applyAlignment="1">
      <alignment vertical="center"/>
    </xf>
    <xf numFmtId="0" fontId="83" fillId="0" borderId="6" xfId="0" applyFont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95" fillId="6" borderId="2" xfId="107" applyNumberFormat="1" applyFont="1" applyFill="1" applyBorder="1" applyAlignment="1">
      <alignment vertical="center" wrapText="1"/>
    </xf>
    <xf numFmtId="49" fontId="92" fillId="6" borderId="3" xfId="107" applyNumberFormat="1" applyFont="1" applyFill="1" applyBorder="1" applyAlignment="1">
      <alignment vertical="center"/>
    </xf>
    <xf numFmtId="49" fontId="92" fillId="6" borderId="9" xfId="107" applyNumberFormat="1" applyFont="1" applyFill="1" applyBorder="1" applyAlignment="1">
      <alignment vertical="center"/>
    </xf>
    <xf numFmtId="0" fontId="83" fillId="0" borderId="6" xfId="107" applyFont="1" applyFill="1" applyBorder="1" applyAlignment="1">
      <alignment horizontal="left" vertical="center" wrapText="1"/>
    </xf>
    <xf numFmtId="49" fontId="83" fillId="0" borderId="6" xfId="107" applyNumberFormat="1" applyFont="1" applyFill="1" applyBorder="1" applyAlignment="1">
      <alignment horizontal="center" vertical="center" wrapText="1"/>
    </xf>
    <xf numFmtId="0" fontId="47" fillId="0" borderId="6" xfId="107" applyFont="1" applyFill="1" applyBorder="1" applyAlignment="1">
      <alignment horizontal="left" vertical="center" wrapText="1"/>
    </xf>
    <xf numFmtId="0" fontId="83" fillId="0" borderId="6" xfId="107" applyFont="1" applyFill="1" applyBorder="1" applyAlignment="1">
      <alignment horizontal="center" vertical="center" wrapText="1"/>
    </xf>
    <xf numFmtId="4" fontId="92" fillId="0" borderId="6" xfId="107" applyNumberFormat="1" applyFont="1" applyFill="1" applyBorder="1" applyAlignment="1">
      <alignment vertical="center" wrapText="1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4" fontId="143" fillId="0" borderId="1" xfId="107" applyNumberFormat="1" applyFont="1" applyFill="1" applyBorder="1" applyAlignment="1">
      <alignment vertical="center" wrapText="1"/>
    </xf>
    <xf numFmtId="49" fontId="48" fillId="6" borderId="3" xfId="107" applyNumberFormat="1" applyFont="1" applyFill="1" applyBorder="1" applyAlignment="1">
      <alignment vertical="center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95" fillId="6" borderId="2" xfId="130" applyNumberFormat="1" applyFont="1" applyFill="1" applyBorder="1" applyAlignment="1">
      <alignment horizontal="center" vertical="center"/>
    </xf>
    <xf numFmtId="49" fontId="95" fillId="6" borderId="9" xfId="130" applyNumberFormat="1" applyFont="1" applyFill="1" applyBorder="1" applyAlignment="1">
      <alignment vertical="center" wrapText="1"/>
    </xf>
    <xf numFmtId="49" fontId="95" fillId="6" borderId="2" xfId="130" applyNumberFormat="1" applyFont="1" applyFill="1" applyBorder="1" applyAlignment="1">
      <alignment vertical="center"/>
    </xf>
    <xf numFmtId="49" fontId="95" fillId="6" borderId="3" xfId="130" applyNumberFormat="1" applyFont="1" applyFill="1" applyBorder="1" applyAlignment="1">
      <alignment vertical="center"/>
    </xf>
    <xf numFmtId="4" fontId="95" fillId="6" borderId="3" xfId="130" applyNumberFormat="1" applyFont="1" applyFill="1" applyBorder="1" applyAlignment="1">
      <alignment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0" fontId="83" fillId="0" borderId="2" xfId="107" applyFont="1" applyFill="1" applyBorder="1" applyAlignment="1">
      <alignment horizontal="left" vertical="center" wrapText="1"/>
    </xf>
    <xf numFmtId="0" fontId="47" fillId="0" borderId="3" xfId="107" applyFont="1" applyFill="1" applyBorder="1" applyAlignment="1">
      <alignment horizontal="left" vertical="center" wrapText="1"/>
    </xf>
    <xf numFmtId="0" fontId="83" fillId="0" borderId="3" xfId="107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1" xfId="9" applyFont="1" applyFill="1" applyBorder="1" applyAlignment="1">
      <alignment horizontal="center" vertical="center" wrapText="1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0" xfId="0" applyFont="1" applyFill="1" applyBorder="1" applyAlignment="1">
      <alignment horizontal="left" vertical="center" wrapText="1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0" fontId="33" fillId="0" borderId="0" xfId="0" applyFont="1" applyAlignment="1">
      <alignment horizontal="center" vertical="center" wrapText="1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" fontId="140" fillId="0" borderId="1" xfId="107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3" xfId="107" applyNumberFormat="1" applyFont="1" applyFill="1" applyBorder="1" applyAlignment="1">
      <alignment horizontal="center" vertical="center"/>
    </xf>
    <xf numFmtId="49" fontId="95" fillId="6" borderId="1" xfId="107" applyNumberFormat="1" applyFont="1" applyFill="1" applyBorder="1" applyAlignment="1">
      <alignment vertical="center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29" fillId="0" borderId="0" xfId="137" applyFont="1" applyBorder="1"/>
    <xf numFmtId="0" fontId="34" fillId="0" borderId="7" xfId="9" applyFont="1" applyBorder="1" applyAlignment="1">
      <alignment horizontal="left" wrapText="1"/>
    </xf>
    <xf numFmtId="0" fontId="34" fillId="0" borderId="0" xfId="9" applyFont="1" applyBorder="1" applyAlignment="1">
      <alignment horizontal="left" wrapText="1"/>
    </xf>
    <xf numFmtId="49" fontId="47" fillId="2" borderId="1" xfId="139" applyNumberFormat="1" applyFont="1" applyFill="1" applyBorder="1" applyAlignment="1">
      <alignment horizontal="center" vertical="center"/>
    </xf>
    <xf numFmtId="49" fontId="47" fillId="2" borderId="1" xfId="139" applyNumberFormat="1" applyFont="1" applyFill="1" applyBorder="1" applyAlignment="1">
      <alignment horizontal="center" vertical="center" wrapText="1"/>
    </xf>
    <xf numFmtId="0" fontId="25" fillId="0" borderId="9" xfId="9" applyFont="1" applyBorder="1" applyAlignment="1">
      <alignment horizontal="center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0" fontId="68" fillId="2" borderId="4" xfId="0" applyFont="1" applyFill="1" applyBorder="1" applyAlignment="1">
      <alignment horizontal="center" vertical="center" wrapText="1"/>
    </xf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0" fontId="25" fillId="0" borderId="6" xfId="9" applyFont="1" applyFill="1" applyBorder="1" applyAlignment="1">
      <alignment horizontal="center"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4" fontId="165" fillId="0" borderId="1" xfId="1" applyNumberFormat="1" applyFont="1" applyFill="1" applyBorder="1" applyAlignment="1">
      <alignment horizontal="center" vertical="center"/>
    </xf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106" fillId="0" borderId="1" xfId="0" applyFont="1" applyFill="1" applyBorder="1" applyAlignment="1">
      <alignment horizontal="left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4" applyNumberFormat="1" applyFont="1" applyFill="1" applyBorder="1" applyAlignment="1">
      <alignment horizontal="center" vertical="center"/>
    </xf>
    <xf numFmtId="49" fontId="168" fillId="6" borderId="1" xfId="144" applyNumberFormat="1" applyFont="1" applyFill="1" applyBorder="1" applyAlignment="1">
      <alignment vertical="center" wrapText="1"/>
    </xf>
    <xf numFmtId="49" fontId="168" fillId="6" borderId="1" xfId="144" applyNumberFormat="1" applyFont="1" applyFill="1" applyBorder="1" applyAlignment="1">
      <alignment vertical="center"/>
    </xf>
    <xf numFmtId="49" fontId="140" fillId="6" borderId="1" xfId="144" applyNumberFormat="1" applyFont="1" applyFill="1" applyBorder="1" applyAlignment="1">
      <alignment vertical="center"/>
    </xf>
    <xf numFmtId="49" fontId="166" fillId="0" borderId="1" xfId="144" applyNumberFormat="1" applyFont="1" applyFill="1" applyBorder="1" applyAlignment="1">
      <alignment horizontal="center" vertical="center" wrapText="1"/>
    </xf>
    <xf numFmtId="0" fontId="166" fillId="0" borderId="1" xfId="144" applyFont="1" applyFill="1" applyBorder="1" applyAlignment="1">
      <alignment horizontal="left" vertical="center" wrapText="1"/>
    </xf>
    <xf numFmtId="0" fontId="105" fillId="0" borderId="1" xfId="144" applyFont="1" applyFill="1" applyBorder="1" applyAlignment="1">
      <alignment horizontal="left" vertical="center" wrapText="1"/>
    </xf>
    <xf numFmtId="0" fontId="166" fillId="0" borderId="1" xfId="144" applyFont="1" applyFill="1" applyBorder="1" applyAlignment="1">
      <alignment horizontal="center" vertical="center" wrapText="1"/>
    </xf>
    <xf numFmtId="4" fontId="140" fillId="0" borderId="1" xfId="144" applyNumberFormat="1" applyFont="1" applyFill="1" applyBorder="1" applyAlignment="1">
      <alignment vertical="center" wrapText="1"/>
    </xf>
    <xf numFmtId="0" fontId="166" fillId="0" borderId="3" xfId="144" applyFont="1" applyFill="1" applyBorder="1" applyAlignment="1">
      <alignment horizontal="center" vertical="center" wrapText="1"/>
    </xf>
    <xf numFmtId="4" fontId="140" fillId="0" borderId="9" xfId="144" applyNumberFormat="1" applyFont="1" applyFill="1" applyBorder="1" applyAlignment="1">
      <alignment vertical="center" wrapText="1"/>
    </xf>
    <xf numFmtId="0" fontId="104" fillId="0" borderId="0" xfId="0" applyFont="1" applyFill="1"/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164" fontId="85" fillId="2" borderId="2" xfId="0" applyNumberFormat="1" applyFont="1" applyFill="1" applyBorder="1" applyAlignment="1">
      <alignment horizontal="center" vertical="center" wrapText="1"/>
    </xf>
    <xf numFmtId="164" fontId="85" fillId="2" borderId="9" xfId="0" applyNumberFormat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39" applyNumberFormat="1" applyFont="1" applyFill="1" applyBorder="1" applyAlignment="1">
      <alignment horizontal="center" vertical="center" wrapText="1"/>
    </xf>
    <xf numFmtId="0" fontId="35" fillId="2" borderId="3" xfId="139" applyNumberFormat="1" applyFont="1" applyFill="1" applyBorder="1" applyAlignment="1">
      <alignment horizontal="center" vertical="center" wrapText="1"/>
    </xf>
    <xf numFmtId="0" fontId="35" fillId="2" borderId="9" xfId="139" applyNumberFormat="1" applyFont="1" applyFill="1" applyBorder="1" applyAlignment="1">
      <alignment horizontal="center" vertical="center" wrapText="1"/>
    </xf>
    <xf numFmtId="0" fontId="47" fillId="2" borderId="2" xfId="139" applyNumberFormat="1" applyFont="1" applyFill="1" applyBorder="1" applyAlignment="1">
      <alignment horizontal="center" vertical="center"/>
    </xf>
    <xf numFmtId="0" fontId="47" fillId="2" borderId="9" xfId="139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39" applyNumberFormat="1" applyFont="1" applyFill="1" applyBorder="1" applyAlignment="1">
      <alignment horizontal="center" vertical="center"/>
    </xf>
    <xf numFmtId="0" fontId="35" fillId="2" borderId="3" xfId="139" applyNumberFormat="1" applyFont="1" applyFill="1" applyBorder="1" applyAlignment="1">
      <alignment horizontal="center" vertical="center"/>
    </xf>
    <xf numFmtId="0" fontId="35" fillId="2" borderId="9" xfId="139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38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49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</cellXfs>
  <cellStyles count="145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4" xfId="140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3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4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4" xfId="142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3" xfId="141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3/2023-00%20&#1058;&#1072;&#1088;&#1080;&#1092;&#1085;&#1086;&#1077;%20&#1089;&#1086;&#1075;&#1083;&#1072;&#1096;&#1077;&#1085;&#1080;&#1077;%20-%20&#1056;&#1040;&#1057;&#1063;&#1045;&#1058;&#1067;%20-%20&#1085;&#1086;&#1074;&#1099;&#1077;/2023-00%20&#1040;&#1055;&#1055;/2023-00%20&#1040;&#1055;&#1055;%20-%20&#1056;&#1072;&#1089;&#1095;&#1077;&#1090;%20&#1044;&#1055;&#1053;&#1060;_4%20&#1074;&#1072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рЧисл"/>
      <sheetName val="Численность"/>
      <sheetName val="СтрПодр"/>
      <sheetName val="ФАП"/>
      <sheetName val="Нормативы и МТР"/>
      <sheetName val="ОСед"/>
      <sheetName val="ОбъемФО"/>
      <sheetName val="КДпв_гр"/>
      <sheetName val="БПНФ"/>
      <sheetName val="КДпв"/>
      <sheetName val="КДпн"/>
      <sheetName val="КДур"/>
      <sheetName val="КДзп"/>
      <sheetName val="КДот"/>
      <sheetName val="КС"/>
      <sheetName val="КДсуб"/>
      <sheetName val="ДПНФ_АПП"/>
      <sheetName val="СВОД_ФО"/>
      <sheetName val="Форма 62"/>
      <sheetName val="ПК_ФАП"/>
      <sheetName val="Пол-Возраст2021"/>
      <sheetName val="SprReg_06"/>
      <sheetName val="СВОД_ФО_2022"/>
      <sheetName val="СВОД_ФО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E13">
            <v>0.98073999999999995</v>
          </cell>
          <cell r="F13">
            <v>0.99795999999999996</v>
          </cell>
          <cell r="G13">
            <v>1.10981</v>
          </cell>
          <cell r="I13">
            <v>1.0355300000000001</v>
          </cell>
        </row>
        <row r="14">
          <cell r="E14">
            <v>1.0147900000000001</v>
          </cell>
          <cell r="F14">
            <v>0.99807000000000001</v>
          </cell>
          <cell r="G14">
            <v>1.119</v>
          </cell>
          <cell r="I14">
            <v>1.0784400000000001</v>
          </cell>
        </row>
        <row r="15">
          <cell r="E15">
            <v>1.00566</v>
          </cell>
          <cell r="F15">
            <v>0.99778</v>
          </cell>
          <cell r="G15">
            <v>1.0730299999999999</v>
          </cell>
          <cell r="I15">
            <v>1.0252399999999999</v>
          </cell>
        </row>
        <row r="16">
          <cell r="E16">
            <v>1.0044</v>
          </cell>
          <cell r="F16">
            <v>1.0577799999999999</v>
          </cell>
          <cell r="G16">
            <v>1.11642</v>
          </cell>
          <cell r="I16">
            <v>1.1253</v>
          </cell>
        </row>
        <row r="17">
          <cell r="E17">
            <v>1.00993</v>
          </cell>
          <cell r="F17">
            <v>1.0000500000000001</v>
          </cell>
          <cell r="G17">
            <v>1.1141700000000001</v>
          </cell>
          <cell r="I17">
            <v>1.0709599999999999</v>
          </cell>
        </row>
        <row r="18">
          <cell r="E18">
            <v>1.0300400000000001</v>
          </cell>
          <cell r="F18">
            <v>0.99946000000000002</v>
          </cell>
          <cell r="G18">
            <v>1.0878399999999999</v>
          </cell>
          <cell r="I18">
            <v>1.06541</v>
          </cell>
        </row>
        <row r="19">
          <cell r="E19">
            <v>0.83740999999999999</v>
          </cell>
          <cell r="F19">
            <v>0.99377000000000004</v>
          </cell>
          <cell r="G19">
            <v>1</v>
          </cell>
          <cell r="I19">
            <v>0.78344000000000003</v>
          </cell>
        </row>
        <row r="20">
          <cell r="E20">
            <v>0.84782000000000002</v>
          </cell>
          <cell r="F20">
            <v>0.99377000000000004</v>
          </cell>
          <cell r="G20">
            <v>1</v>
          </cell>
          <cell r="I20">
            <v>0.79384999999999994</v>
          </cell>
        </row>
        <row r="21">
          <cell r="E21">
            <v>1.64313</v>
          </cell>
          <cell r="F21">
            <v>1.00298</v>
          </cell>
          <cell r="G21">
            <v>1</v>
          </cell>
          <cell r="I21">
            <v>1.5983700000000001</v>
          </cell>
        </row>
        <row r="22">
          <cell r="E22">
            <v>1.6262700000000001</v>
          </cell>
          <cell r="F22">
            <v>1.0049999999999999</v>
          </cell>
          <cell r="G22">
            <v>1</v>
          </cell>
          <cell r="I22">
            <v>1.5835300000000001</v>
          </cell>
        </row>
        <row r="23">
          <cell r="E23">
            <v>1.6455500000000001</v>
          </cell>
          <cell r="F23">
            <v>1.00298</v>
          </cell>
          <cell r="G23">
            <v>1</v>
          </cell>
          <cell r="I23">
            <v>1.6007899999999999</v>
          </cell>
        </row>
        <row r="24">
          <cell r="E24">
            <v>0.89337999999999995</v>
          </cell>
          <cell r="F24">
            <v>0.99807000000000001</v>
          </cell>
          <cell r="G24">
            <v>1.00929</v>
          </cell>
          <cell r="I24">
            <v>0.85255999999999998</v>
          </cell>
        </row>
        <row r="25">
          <cell r="E25">
            <v>0.99892999999999998</v>
          </cell>
          <cell r="F25">
            <v>1.0049999999999999</v>
          </cell>
          <cell r="G25">
            <v>1.1151500000000001</v>
          </cell>
          <cell r="I25">
            <v>1.0658399999999999</v>
          </cell>
        </row>
        <row r="26">
          <cell r="E26">
            <v>1.0185200000000001</v>
          </cell>
          <cell r="F26">
            <v>0.99855000000000005</v>
          </cell>
          <cell r="G26">
            <v>1.1212299999999999</v>
          </cell>
          <cell r="I26">
            <v>1.08477</v>
          </cell>
        </row>
        <row r="27">
          <cell r="E27">
            <v>0.92076000000000002</v>
          </cell>
          <cell r="F27">
            <v>1.04687</v>
          </cell>
          <cell r="G27">
            <v>1</v>
          </cell>
          <cell r="I27">
            <v>0.91988999999999999</v>
          </cell>
        </row>
        <row r="28">
          <cell r="E28">
            <v>0.83184000000000002</v>
          </cell>
          <cell r="F28">
            <v>0.98992000000000002</v>
          </cell>
          <cell r="G28">
            <v>1</v>
          </cell>
          <cell r="I28">
            <v>0.77402000000000004</v>
          </cell>
        </row>
        <row r="29">
          <cell r="E29">
            <v>0.85550999999999999</v>
          </cell>
          <cell r="F29">
            <v>0.99663999999999997</v>
          </cell>
          <cell r="G29">
            <v>1</v>
          </cell>
          <cell r="I29">
            <v>0.80440999999999996</v>
          </cell>
        </row>
        <row r="30">
          <cell r="E30">
            <v>0.81064000000000003</v>
          </cell>
          <cell r="F30">
            <v>0.99663999999999997</v>
          </cell>
          <cell r="G30">
            <v>1.1200000000000001</v>
          </cell>
          <cell r="I30">
            <v>0.87380999999999998</v>
          </cell>
        </row>
        <row r="31">
          <cell r="E31">
            <v>0</v>
          </cell>
          <cell r="F31">
            <v>0</v>
          </cell>
          <cell r="G31">
            <v>0</v>
          </cell>
          <cell r="I31">
            <v>0</v>
          </cell>
        </row>
        <row r="32">
          <cell r="E32">
            <v>0.68728999999999996</v>
          </cell>
          <cell r="F32">
            <v>0.99836000000000003</v>
          </cell>
          <cell r="G32">
            <v>1</v>
          </cell>
          <cell r="I32">
            <v>0.63790999999999998</v>
          </cell>
        </row>
        <row r="33">
          <cell r="E33">
            <v>1</v>
          </cell>
          <cell r="F33">
            <v>1</v>
          </cell>
          <cell r="G33">
            <v>1.05013</v>
          </cell>
          <cell r="I33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11" activePane="bottomLeft" state="frozen"/>
      <selection activeCell="K8" sqref="K8"/>
      <selection pane="bottomLeft" activeCell="B16" sqref="B16:D1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5328</v>
      </c>
    </row>
    <row r="3" spans="1:6" s="386" customFormat="1" ht="16.149999999999999" customHeight="1"/>
    <row r="4" spans="1:6" ht="44.25" customHeight="1">
      <c r="A4" s="1153" t="s">
        <v>38</v>
      </c>
      <c r="B4" s="1153"/>
      <c r="C4" s="1153"/>
      <c r="D4" s="1153"/>
      <c r="E4" s="1153"/>
      <c r="F4" s="1153"/>
    </row>
    <row r="5" spans="1:6" ht="4.5" customHeight="1">
      <c r="A5" s="1"/>
      <c r="B5" s="1"/>
      <c r="C5" s="1"/>
      <c r="D5" s="1"/>
    </row>
    <row r="6" spans="1:6" ht="38.25" customHeight="1">
      <c r="A6" s="1154" t="s">
        <v>5327</v>
      </c>
      <c r="B6" s="1154"/>
      <c r="C6" s="1154"/>
      <c r="D6" s="1154"/>
      <c r="E6" s="1154"/>
      <c r="F6" s="1154"/>
    </row>
    <row r="7" spans="1:6" ht="5.25" customHeight="1">
      <c r="A7" s="1"/>
      <c r="B7" s="1"/>
      <c r="C7" s="1"/>
      <c r="D7" s="1"/>
    </row>
    <row r="8" spans="1:6" s="12" customFormat="1" ht="37.5" customHeight="1">
      <c r="A8" s="1155" t="s">
        <v>10</v>
      </c>
      <c r="B8" s="1155" t="s">
        <v>3056</v>
      </c>
      <c r="C8" s="1155" t="s">
        <v>22</v>
      </c>
      <c r="D8" s="1155" t="s">
        <v>83</v>
      </c>
      <c r="E8" s="1157" t="s">
        <v>3138</v>
      </c>
      <c r="F8" s="1157"/>
    </row>
    <row r="9" spans="1:6" s="12" customFormat="1" ht="24" customHeight="1">
      <c r="A9" s="1156"/>
      <c r="B9" s="1156"/>
      <c r="C9" s="1156"/>
      <c r="D9" s="1156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3053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2973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4170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5303</v>
      </c>
      <c r="C17" s="19" t="s">
        <v>5304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4299</v>
      </c>
      <c r="C18" s="19" t="s">
        <v>4300</v>
      </c>
      <c r="D18" s="534" t="s">
        <v>4301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2972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3088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2974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2975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5383</v>
      </c>
      <c r="C34" s="19" t="s">
        <v>5320</v>
      </c>
      <c r="D34" s="534" t="s">
        <v>5321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4160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3054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4171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2617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2616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3055</v>
      </c>
      <c r="B44" s="573" t="s">
        <v>2976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4168</v>
      </c>
      <c r="C45" s="19" t="s">
        <v>4298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4169</v>
      </c>
      <c r="C46" s="19" t="s">
        <v>4159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5329</v>
      </c>
      <c r="C49" s="19" t="s">
        <v>5330</v>
      </c>
      <c r="D49" s="534" t="s">
        <v>4713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4158</v>
      </c>
      <c r="C51" s="19" t="s">
        <v>3890</v>
      </c>
      <c r="D51" s="534" t="s">
        <v>3891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2978</v>
      </c>
      <c r="C52" s="577" t="s">
        <v>2081</v>
      </c>
      <c r="D52" s="89" t="s">
        <v>2082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4157</v>
      </c>
      <c r="C53" s="19" t="s">
        <v>3920</v>
      </c>
      <c r="D53" s="534" t="s">
        <v>3726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3465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4155</v>
      </c>
      <c r="C57" s="577" t="s">
        <v>4154</v>
      </c>
      <c r="D57" s="89" t="s">
        <v>4156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2977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52" t="s">
        <v>12</v>
      </c>
      <c r="B62" s="1152"/>
      <c r="C62" s="1152"/>
      <c r="D62" s="1152"/>
      <c r="E62" s="1152"/>
      <c r="F62" s="1152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4965</v>
      </c>
    </row>
    <row r="2" spans="1:53" s="111" customFormat="1">
      <c r="C2" s="353"/>
      <c r="D2" s="354"/>
      <c r="E2" s="3" t="s">
        <v>5328</v>
      </c>
    </row>
    <row r="3" spans="1:53" s="386" customFormat="1" ht="16.149999999999999" customHeight="1"/>
    <row r="4" spans="1:53" s="387" customFormat="1" ht="64.150000000000006" customHeight="1">
      <c r="A4" s="1162" t="s">
        <v>4152</v>
      </c>
      <c r="B4" s="1162"/>
      <c r="C4" s="1162"/>
      <c r="D4" s="1162"/>
      <c r="E4" s="1162"/>
    </row>
    <row r="5" spans="1:53" s="1" customFormat="1" ht="4.5" customHeight="1"/>
    <row r="6" spans="1:53" s="97" customFormat="1" ht="55.5" customHeight="1">
      <c r="A6" s="1163" t="s">
        <v>4145</v>
      </c>
      <c r="B6" s="1163"/>
      <c r="C6" s="1163"/>
      <c r="D6" s="1163"/>
      <c r="E6" s="116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4" t="s">
        <v>5327</v>
      </c>
      <c r="B8" s="1154"/>
      <c r="C8" s="1154"/>
      <c r="D8" s="1154"/>
      <c r="E8" s="1154"/>
      <c r="F8" s="1154"/>
    </row>
    <row r="9" spans="1:53" s="1" customFormat="1" ht="5.25" customHeight="1"/>
    <row r="10" spans="1:53" s="388" customFormat="1" ht="39.75" customHeight="1">
      <c r="A10" s="1158" t="s">
        <v>4150</v>
      </c>
      <c r="B10" s="1159"/>
      <c r="C10" s="1160"/>
      <c r="D10" s="1164" t="s">
        <v>4147</v>
      </c>
      <c r="E10" s="1164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4148</v>
      </c>
      <c r="E11" s="426" t="s">
        <v>4149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5304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4300</v>
      </c>
      <c r="C19" s="414" t="s">
        <v>4301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2974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2975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5320</v>
      </c>
      <c r="C35" s="414" t="s">
        <v>5321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2618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2617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2616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2971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2966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5330</v>
      </c>
      <c r="C48" s="414" t="s">
        <v>4713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3890</v>
      </c>
      <c r="C50" s="414" t="s">
        <v>3891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2081</v>
      </c>
      <c r="C51" s="414" t="s">
        <v>2082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3920</v>
      </c>
      <c r="C52" s="414" t="s">
        <v>3726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4154</v>
      </c>
      <c r="C56" s="414" t="s">
        <v>4156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61" t="s">
        <v>4153</v>
      </c>
      <c r="B63" s="1161"/>
      <c r="C63" s="1161"/>
      <c r="D63" s="1161"/>
      <c r="E63" s="1161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B33" sqref="B33"/>
      <selection pane="bottomLeft" activeCell="B33" sqref="B33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4965</v>
      </c>
    </row>
    <row r="2" spans="1:84" s="16" customFormat="1" ht="18">
      <c r="D2" s="341"/>
      <c r="J2" s="3" t="s">
        <v>5328</v>
      </c>
    </row>
    <row r="3" spans="1:84" s="452" customFormat="1" ht="16.149999999999999" customHeight="1"/>
    <row r="4" spans="1:84" s="453" customFormat="1" ht="65.25" customHeight="1">
      <c r="A4" s="1165" t="s">
        <v>4151</v>
      </c>
      <c r="B4" s="1165"/>
      <c r="C4" s="1165"/>
      <c r="D4" s="1165"/>
      <c r="E4" s="1165"/>
      <c r="F4" s="1165"/>
      <c r="G4" s="1165"/>
      <c r="H4" s="1165"/>
      <c r="I4" s="1165"/>
      <c r="J4" s="1165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63" t="s">
        <v>4302</v>
      </c>
      <c r="B6" s="1163"/>
      <c r="C6" s="1163"/>
      <c r="D6" s="1163"/>
      <c r="E6" s="1163"/>
      <c r="F6" s="1163"/>
      <c r="G6" s="1163"/>
      <c r="H6" s="1163"/>
      <c r="I6" s="1163"/>
      <c r="J6" s="1163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4" t="s">
        <v>5327</v>
      </c>
      <c r="B8" s="1174"/>
      <c r="C8" s="1174"/>
      <c r="D8" s="1174"/>
      <c r="E8" s="1174"/>
      <c r="F8" s="1174"/>
      <c r="G8" s="1174"/>
      <c r="H8" s="1174"/>
      <c r="I8" s="1174"/>
      <c r="J8" s="1174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66" t="s">
        <v>0</v>
      </c>
      <c r="B10" s="1167"/>
      <c r="C10" s="1168"/>
      <c r="D10" s="1169" t="s">
        <v>4146</v>
      </c>
      <c r="E10" s="1166" t="s">
        <v>3129</v>
      </c>
      <c r="F10" s="1168"/>
      <c r="G10" s="1171" t="s">
        <v>3085</v>
      </c>
      <c r="H10" s="1171" t="s">
        <v>3128</v>
      </c>
      <c r="I10" s="1173" t="s">
        <v>4303</v>
      </c>
      <c r="J10" s="1173"/>
    </row>
    <row r="11" spans="1:84" ht="32.1" customHeight="1">
      <c r="A11" s="457" t="s">
        <v>10</v>
      </c>
      <c r="B11" s="457" t="s">
        <v>208</v>
      </c>
      <c r="C11" s="457" t="s">
        <v>207</v>
      </c>
      <c r="D11" s="1170"/>
      <c r="E11" s="457" t="s">
        <v>3061</v>
      </c>
      <c r="F11" s="457" t="s">
        <v>4122</v>
      </c>
      <c r="G11" s="1172"/>
      <c r="H11" s="1172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2936</v>
      </c>
      <c r="F13" s="463" t="s">
        <v>2936</v>
      </c>
      <c r="G13" s="464">
        <v>76382</v>
      </c>
      <c r="H13" s="465"/>
      <c r="I13" s="466"/>
      <c r="J13" s="466"/>
      <c r="L13" s="959"/>
    </row>
    <row r="14" spans="1:84" s="467" customFormat="1" ht="20.100000000000001" customHeight="1">
      <c r="A14" s="468" t="s">
        <v>3729</v>
      </c>
      <c r="B14" s="469" t="s">
        <v>1</v>
      </c>
      <c r="C14" s="468" t="s">
        <v>96</v>
      </c>
      <c r="D14" s="469" t="s">
        <v>4088</v>
      </c>
      <c r="E14" s="469" t="s">
        <v>2937</v>
      </c>
      <c r="F14" s="469" t="s">
        <v>2937</v>
      </c>
      <c r="G14" s="470">
        <v>22244</v>
      </c>
      <c r="H14" s="471" t="s">
        <v>4140</v>
      </c>
      <c r="I14" s="472">
        <v>44927</v>
      </c>
      <c r="J14" s="472">
        <v>45291</v>
      </c>
      <c r="L14" s="959"/>
    </row>
    <row r="15" spans="1:84" s="467" customFormat="1" ht="20.100000000000001" customHeight="1">
      <c r="A15" s="468" t="s">
        <v>4090</v>
      </c>
      <c r="B15" s="469" t="s">
        <v>1</v>
      </c>
      <c r="C15" s="468" t="s">
        <v>96</v>
      </c>
      <c r="D15" s="469" t="s">
        <v>4089</v>
      </c>
      <c r="E15" s="469" t="s">
        <v>2937</v>
      </c>
      <c r="F15" s="469" t="s">
        <v>2937</v>
      </c>
      <c r="G15" s="470">
        <v>5477</v>
      </c>
      <c r="H15" s="471" t="s">
        <v>3126</v>
      </c>
      <c r="I15" s="472">
        <v>44927</v>
      </c>
      <c r="J15" s="472">
        <v>45291</v>
      </c>
      <c r="L15" s="959"/>
    </row>
    <row r="16" spans="1:84" s="467" customFormat="1" ht="20.100000000000001" customHeight="1">
      <c r="A16" s="468" t="s">
        <v>4091</v>
      </c>
      <c r="B16" s="469" t="s">
        <v>1</v>
      </c>
      <c r="C16" s="468" t="s">
        <v>96</v>
      </c>
      <c r="D16" s="469" t="s">
        <v>4143</v>
      </c>
      <c r="E16" s="469" t="s">
        <v>2937</v>
      </c>
      <c r="F16" s="469" t="s">
        <v>3065</v>
      </c>
      <c r="G16" s="470">
        <v>1668</v>
      </c>
      <c r="H16" s="471" t="s">
        <v>4098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4092</v>
      </c>
      <c r="B17" s="469" t="s">
        <v>1</v>
      </c>
      <c r="C17" s="468" t="s">
        <v>96</v>
      </c>
      <c r="D17" s="469" t="s">
        <v>4143</v>
      </c>
      <c r="E17" s="469" t="s">
        <v>2937</v>
      </c>
      <c r="F17" s="469" t="s">
        <v>3066</v>
      </c>
      <c r="G17" s="470">
        <v>920</v>
      </c>
      <c r="H17" s="471" t="s">
        <v>4099</v>
      </c>
      <c r="I17" s="472">
        <v>44927</v>
      </c>
      <c r="J17" s="472">
        <v>45291</v>
      </c>
      <c r="L17" s="959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3074</v>
      </c>
      <c r="F18" s="463" t="s">
        <v>3109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3730</v>
      </c>
      <c r="B19" s="469" t="s">
        <v>4</v>
      </c>
      <c r="C19" s="468" t="s">
        <v>97</v>
      </c>
      <c r="D19" s="469" t="s">
        <v>4088</v>
      </c>
      <c r="E19" s="469" t="s">
        <v>3074</v>
      </c>
      <c r="F19" s="469" t="s">
        <v>3109</v>
      </c>
      <c r="G19" s="470">
        <v>15020</v>
      </c>
      <c r="H19" s="471" t="s">
        <v>3127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3731</v>
      </c>
      <c r="B20" s="469" t="s">
        <v>4</v>
      </c>
      <c r="C20" s="468" t="s">
        <v>97</v>
      </c>
      <c r="D20" s="469" t="s">
        <v>4089</v>
      </c>
      <c r="E20" s="469" t="s">
        <v>3074</v>
      </c>
      <c r="F20" s="469" t="s">
        <v>3109</v>
      </c>
      <c r="G20" s="470">
        <v>5811</v>
      </c>
      <c r="H20" s="471" t="s">
        <v>3126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3732</v>
      </c>
      <c r="B21" s="469" t="s">
        <v>4</v>
      </c>
      <c r="C21" s="468" t="s">
        <v>97</v>
      </c>
      <c r="D21" s="469" t="s">
        <v>3089</v>
      </c>
      <c r="E21" s="469" t="s">
        <v>3074</v>
      </c>
      <c r="F21" s="469" t="s">
        <v>3112</v>
      </c>
      <c r="G21" s="470">
        <v>4536</v>
      </c>
      <c r="H21" s="476" t="s">
        <v>3125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3733</v>
      </c>
      <c r="B22" s="469" t="s">
        <v>4</v>
      </c>
      <c r="C22" s="468" t="s">
        <v>97</v>
      </c>
      <c r="D22" s="469" t="s">
        <v>4967</v>
      </c>
      <c r="E22" s="469" t="s">
        <v>3074</v>
      </c>
      <c r="F22" s="469" t="s">
        <v>3109</v>
      </c>
      <c r="G22" s="470">
        <v>4355</v>
      </c>
      <c r="H22" s="476" t="s">
        <v>3125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3734</v>
      </c>
      <c r="B23" s="469" t="s">
        <v>4</v>
      </c>
      <c r="C23" s="468" t="s">
        <v>97</v>
      </c>
      <c r="D23" s="469" t="s">
        <v>3089</v>
      </c>
      <c r="E23" s="469" t="s">
        <v>3079</v>
      </c>
      <c r="F23" s="469" t="s">
        <v>3113</v>
      </c>
      <c r="G23" s="470">
        <v>4672</v>
      </c>
      <c r="H23" s="476" t="s">
        <v>3125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4093</v>
      </c>
      <c r="B24" s="469" t="s">
        <v>4</v>
      </c>
      <c r="C24" s="468" t="s">
        <v>97</v>
      </c>
      <c r="D24" s="469" t="s">
        <v>3094</v>
      </c>
      <c r="E24" s="469" t="s">
        <v>3074</v>
      </c>
      <c r="F24" s="469" t="s">
        <v>3111</v>
      </c>
      <c r="G24" s="470">
        <v>3163</v>
      </c>
      <c r="H24" s="476" t="s">
        <v>3125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4102</v>
      </c>
      <c r="B25" s="469" t="s">
        <v>4</v>
      </c>
      <c r="C25" s="468" t="s">
        <v>97</v>
      </c>
      <c r="D25" s="469" t="s">
        <v>3094</v>
      </c>
      <c r="E25" s="469" t="s">
        <v>3074</v>
      </c>
      <c r="F25" s="469" t="s">
        <v>3110</v>
      </c>
      <c r="G25" s="470">
        <v>913</v>
      </c>
      <c r="H25" s="471" t="s">
        <v>3124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4103</v>
      </c>
      <c r="B26" s="474" t="s">
        <v>4</v>
      </c>
      <c r="C26" s="473" t="s">
        <v>97</v>
      </c>
      <c r="D26" s="474" t="s">
        <v>4143</v>
      </c>
      <c r="E26" s="474" t="s">
        <v>3074</v>
      </c>
      <c r="F26" s="474" t="s">
        <v>4095</v>
      </c>
      <c r="G26" s="475">
        <v>465</v>
      </c>
      <c r="H26" s="476" t="s">
        <v>4100</v>
      </c>
      <c r="I26" s="472">
        <v>44927</v>
      </c>
      <c r="J26" s="472">
        <v>45291</v>
      </c>
      <c r="L26" s="958"/>
    </row>
    <row r="27" spans="1:12" s="477" customFormat="1" ht="20.100000000000001" customHeight="1">
      <c r="A27" s="468" t="s">
        <v>4104</v>
      </c>
      <c r="B27" s="474" t="s">
        <v>4</v>
      </c>
      <c r="C27" s="473" t="s">
        <v>97</v>
      </c>
      <c r="D27" s="474" t="s">
        <v>4143</v>
      </c>
      <c r="E27" s="474" t="s">
        <v>3074</v>
      </c>
      <c r="F27" s="474" t="s">
        <v>3076</v>
      </c>
      <c r="G27" s="475">
        <v>325</v>
      </c>
      <c r="H27" s="476" t="s">
        <v>4100</v>
      </c>
      <c r="I27" s="472">
        <v>44927</v>
      </c>
      <c r="J27" s="472">
        <v>45291</v>
      </c>
      <c r="L27" s="958"/>
    </row>
    <row r="28" spans="1:12" s="477" customFormat="1" ht="20.100000000000001" customHeight="1">
      <c r="A28" s="468" t="s">
        <v>4105</v>
      </c>
      <c r="B28" s="474" t="s">
        <v>4</v>
      </c>
      <c r="C28" s="473" t="s">
        <v>97</v>
      </c>
      <c r="D28" s="474" t="s">
        <v>4143</v>
      </c>
      <c r="E28" s="474" t="s">
        <v>3074</v>
      </c>
      <c r="F28" s="474" t="s">
        <v>4094</v>
      </c>
      <c r="G28" s="475">
        <v>439</v>
      </c>
      <c r="H28" s="476" t="s">
        <v>4100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4106</v>
      </c>
      <c r="B29" s="474" t="s">
        <v>4</v>
      </c>
      <c r="C29" s="473" t="s">
        <v>97</v>
      </c>
      <c r="D29" s="474" t="s">
        <v>4143</v>
      </c>
      <c r="E29" s="474" t="s">
        <v>3074</v>
      </c>
      <c r="F29" s="474" t="s">
        <v>3078</v>
      </c>
      <c r="G29" s="475">
        <v>419</v>
      </c>
      <c r="H29" s="476" t="s">
        <v>4100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4107</v>
      </c>
      <c r="B30" s="474" t="s">
        <v>4</v>
      </c>
      <c r="C30" s="473" t="s">
        <v>97</v>
      </c>
      <c r="D30" s="474" t="s">
        <v>4143</v>
      </c>
      <c r="E30" s="474" t="s">
        <v>3079</v>
      </c>
      <c r="F30" s="474" t="s">
        <v>3080</v>
      </c>
      <c r="G30" s="475">
        <v>268</v>
      </c>
      <c r="H30" s="476" t="s">
        <v>4100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4108</v>
      </c>
      <c r="B31" s="474" t="s">
        <v>4</v>
      </c>
      <c r="C31" s="473" t="s">
        <v>97</v>
      </c>
      <c r="D31" s="474" t="s">
        <v>4143</v>
      </c>
      <c r="E31" s="474" t="s">
        <v>3079</v>
      </c>
      <c r="F31" s="474" t="s">
        <v>4096</v>
      </c>
      <c r="G31" s="475">
        <v>107</v>
      </c>
      <c r="H31" s="476" t="s">
        <v>4100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4109</v>
      </c>
      <c r="B32" s="474" t="s">
        <v>4</v>
      </c>
      <c r="C32" s="473" t="s">
        <v>97</v>
      </c>
      <c r="D32" s="474" t="s">
        <v>4143</v>
      </c>
      <c r="E32" s="474" t="s">
        <v>3074</v>
      </c>
      <c r="F32" s="474" t="s">
        <v>3661</v>
      </c>
      <c r="G32" s="475">
        <v>122</v>
      </c>
      <c r="H32" s="476" t="s">
        <v>4100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4968</v>
      </c>
      <c r="B33" s="474" t="s">
        <v>4</v>
      </c>
      <c r="C33" s="473" t="s">
        <v>97</v>
      </c>
      <c r="D33" s="474" t="s">
        <v>4143</v>
      </c>
      <c r="E33" s="474" t="s">
        <v>3079</v>
      </c>
      <c r="F33" s="474" t="s">
        <v>4097</v>
      </c>
      <c r="G33" s="475">
        <v>70</v>
      </c>
      <c r="H33" s="476" t="s">
        <v>4101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2939</v>
      </c>
      <c r="F34" s="479" t="s">
        <v>3098</v>
      </c>
      <c r="G34" s="480">
        <v>42427</v>
      </c>
      <c r="H34" s="481"/>
      <c r="I34" s="482"/>
      <c r="J34" s="482"/>
      <c r="L34" s="958"/>
    </row>
    <row r="35" spans="1:12" s="467" customFormat="1" ht="20.100000000000001" customHeight="1">
      <c r="A35" s="468" t="s">
        <v>3735</v>
      </c>
      <c r="B35" s="469" t="s">
        <v>5</v>
      </c>
      <c r="C35" s="468" t="s">
        <v>98</v>
      </c>
      <c r="D35" s="469" t="s">
        <v>3091</v>
      </c>
      <c r="E35" s="469" t="s">
        <v>2939</v>
      </c>
      <c r="F35" s="469" t="s">
        <v>3099</v>
      </c>
      <c r="G35" s="470">
        <v>10615</v>
      </c>
      <c r="H35" s="471" t="s">
        <v>3127</v>
      </c>
      <c r="I35" s="472">
        <v>44927</v>
      </c>
      <c r="J35" s="472">
        <v>45291</v>
      </c>
      <c r="K35" s="959"/>
    </row>
    <row r="36" spans="1:12" s="477" customFormat="1" ht="20.100000000000001" customHeight="1">
      <c r="A36" s="468" t="s">
        <v>3736</v>
      </c>
      <c r="B36" s="474" t="s">
        <v>5</v>
      </c>
      <c r="C36" s="473" t="s">
        <v>98</v>
      </c>
      <c r="D36" s="474" t="s">
        <v>4088</v>
      </c>
      <c r="E36" s="474" t="s">
        <v>2939</v>
      </c>
      <c r="F36" s="474" t="s">
        <v>3098</v>
      </c>
      <c r="G36" s="475">
        <v>7611</v>
      </c>
      <c r="H36" s="476" t="s">
        <v>3126</v>
      </c>
      <c r="I36" s="472">
        <v>44927</v>
      </c>
      <c r="J36" s="472">
        <v>45291</v>
      </c>
      <c r="K36" s="959"/>
    </row>
    <row r="37" spans="1:12" s="477" customFormat="1" ht="20.100000000000001" customHeight="1">
      <c r="A37" s="468" t="s">
        <v>3737</v>
      </c>
      <c r="B37" s="474" t="s">
        <v>5</v>
      </c>
      <c r="C37" s="473" t="s">
        <v>98</v>
      </c>
      <c r="D37" s="474" t="s">
        <v>3094</v>
      </c>
      <c r="E37" s="474" t="s">
        <v>2939</v>
      </c>
      <c r="F37" s="474" t="s">
        <v>3101</v>
      </c>
      <c r="G37" s="475">
        <v>5280</v>
      </c>
      <c r="H37" s="476" t="s">
        <v>3126</v>
      </c>
      <c r="I37" s="472">
        <v>44927</v>
      </c>
      <c r="J37" s="472">
        <v>45291</v>
      </c>
      <c r="K37" s="959"/>
    </row>
    <row r="38" spans="1:12" s="477" customFormat="1" ht="20.100000000000001" customHeight="1">
      <c r="A38" s="468" t="s">
        <v>3738</v>
      </c>
      <c r="B38" s="474" t="s">
        <v>5</v>
      </c>
      <c r="C38" s="473" t="s">
        <v>98</v>
      </c>
      <c r="D38" s="474" t="s">
        <v>3094</v>
      </c>
      <c r="E38" s="474" t="s">
        <v>2940</v>
      </c>
      <c r="F38" s="474" t="s">
        <v>3100</v>
      </c>
      <c r="G38" s="475">
        <v>3599</v>
      </c>
      <c r="H38" s="476" t="s">
        <v>3125</v>
      </c>
      <c r="I38" s="472">
        <v>44927</v>
      </c>
      <c r="J38" s="472">
        <v>45291</v>
      </c>
      <c r="K38" s="959"/>
    </row>
    <row r="39" spans="1:12" s="477" customFormat="1" ht="20.100000000000001" customHeight="1">
      <c r="A39" s="468" t="s">
        <v>3739</v>
      </c>
      <c r="B39" s="474" t="s">
        <v>5</v>
      </c>
      <c r="C39" s="473" t="s">
        <v>98</v>
      </c>
      <c r="D39" s="474" t="s">
        <v>3094</v>
      </c>
      <c r="E39" s="474" t="s">
        <v>2939</v>
      </c>
      <c r="F39" s="474" t="s">
        <v>3102</v>
      </c>
      <c r="G39" s="475">
        <v>2122</v>
      </c>
      <c r="H39" s="476" t="s">
        <v>3125</v>
      </c>
      <c r="I39" s="472">
        <v>44927</v>
      </c>
      <c r="J39" s="472">
        <v>45291</v>
      </c>
      <c r="K39" s="959"/>
    </row>
    <row r="40" spans="1:12" s="477" customFormat="1" ht="20.100000000000001" customHeight="1">
      <c r="A40" s="468" t="s">
        <v>3740</v>
      </c>
      <c r="B40" s="474" t="s">
        <v>5</v>
      </c>
      <c r="C40" s="473" t="s">
        <v>98</v>
      </c>
      <c r="D40" s="474" t="s">
        <v>4089</v>
      </c>
      <c r="E40" s="474" t="s">
        <v>2939</v>
      </c>
      <c r="F40" s="474" t="s">
        <v>3098</v>
      </c>
      <c r="G40" s="475">
        <v>2181</v>
      </c>
      <c r="H40" s="476" t="s">
        <v>3125</v>
      </c>
      <c r="I40" s="472">
        <v>44927</v>
      </c>
      <c r="J40" s="472">
        <v>45291</v>
      </c>
      <c r="K40" s="959"/>
    </row>
    <row r="41" spans="1:12" s="477" customFormat="1" ht="20.100000000000001" customHeight="1">
      <c r="A41" s="468" t="s">
        <v>3741</v>
      </c>
      <c r="B41" s="474" t="s">
        <v>5</v>
      </c>
      <c r="C41" s="473" t="s">
        <v>98</v>
      </c>
      <c r="D41" s="474" t="s">
        <v>3094</v>
      </c>
      <c r="E41" s="474" t="s">
        <v>2939</v>
      </c>
      <c r="F41" s="474" t="s">
        <v>3105</v>
      </c>
      <c r="G41" s="475">
        <v>2105</v>
      </c>
      <c r="H41" s="476" t="s">
        <v>3125</v>
      </c>
      <c r="I41" s="472">
        <v>44927</v>
      </c>
      <c r="J41" s="472">
        <v>45291</v>
      </c>
      <c r="K41" s="959"/>
      <c r="L41" s="958"/>
    </row>
    <row r="42" spans="1:12" s="477" customFormat="1" ht="20.100000000000001" customHeight="1">
      <c r="A42" s="468" t="s">
        <v>3742</v>
      </c>
      <c r="B42" s="474" t="s">
        <v>5</v>
      </c>
      <c r="C42" s="473" t="s">
        <v>98</v>
      </c>
      <c r="D42" s="474" t="s">
        <v>3094</v>
      </c>
      <c r="E42" s="474" t="s">
        <v>2939</v>
      </c>
      <c r="F42" s="474" t="s">
        <v>3104</v>
      </c>
      <c r="G42" s="475">
        <v>1662</v>
      </c>
      <c r="H42" s="476" t="s">
        <v>3124</v>
      </c>
      <c r="I42" s="472">
        <v>44927</v>
      </c>
      <c r="J42" s="472">
        <v>45291</v>
      </c>
      <c r="K42" s="959"/>
      <c r="L42" s="958"/>
    </row>
    <row r="43" spans="1:12" s="477" customFormat="1" ht="20.100000000000001" customHeight="1">
      <c r="A43" s="468" t="s">
        <v>3743</v>
      </c>
      <c r="B43" s="474" t="s">
        <v>5</v>
      </c>
      <c r="C43" s="473" t="s">
        <v>98</v>
      </c>
      <c r="D43" s="474" t="s">
        <v>3094</v>
      </c>
      <c r="E43" s="474" t="s">
        <v>2939</v>
      </c>
      <c r="F43" s="474" t="s">
        <v>3107</v>
      </c>
      <c r="G43" s="475">
        <v>1249</v>
      </c>
      <c r="H43" s="476" t="s">
        <v>3124</v>
      </c>
      <c r="I43" s="472">
        <v>44927</v>
      </c>
      <c r="J43" s="472">
        <v>45291</v>
      </c>
      <c r="K43" s="959"/>
    </row>
    <row r="44" spans="1:12" s="477" customFormat="1" ht="20.100000000000001" customHeight="1">
      <c r="A44" s="468" t="s">
        <v>3744</v>
      </c>
      <c r="B44" s="474" t="s">
        <v>5</v>
      </c>
      <c r="C44" s="473" t="s">
        <v>98</v>
      </c>
      <c r="D44" s="474" t="s">
        <v>3094</v>
      </c>
      <c r="E44" s="474" t="s">
        <v>2939</v>
      </c>
      <c r="F44" s="474" t="s">
        <v>3103</v>
      </c>
      <c r="G44" s="475">
        <v>906</v>
      </c>
      <c r="H44" s="476" t="s">
        <v>3124</v>
      </c>
      <c r="I44" s="472">
        <v>44927</v>
      </c>
      <c r="J44" s="472">
        <v>45291</v>
      </c>
      <c r="K44" s="959"/>
    </row>
    <row r="45" spans="1:12" s="477" customFormat="1" ht="20.100000000000001" customHeight="1">
      <c r="A45" s="468" t="s">
        <v>3745</v>
      </c>
      <c r="B45" s="474" t="s">
        <v>5</v>
      </c>
      <c r="C45" s="473" t="s">
        <v>98</v>
      </c>
      <c r="D45" s="474" t="s">
        <v>3094</v>
      </c>
      <c r="E45" s="474" t="s">
        <v>2939</v>
      </c>
      <c r="F45" s="474" t="s">
        <v>3106</v>
      </c>
      <c r="G45" s="475">
        <v>721</v>
      </c>
      <c r="H45" s="476" t="s">
        <v>3124</v>
      </c>
      <c r="I45" s="472">
        <v>44927</v>
      </c>
      <c r="J45" s="472">
        <v>45291</v>
      </c>
      <c r="K45" s="959"/>
    </row>
    <row r="46" spans="1:12" s="477" customFormat="1" ht="20.100000000000001" customHeight="1">
      <c r="A46" s="468" t="s">
        <v>4111</v>
      </c>
      <c r="B46" s="474" t="s">
        <v>5</v>
      </c>
      <c r="C46" s="473" t="s">
        <v>98</v>
      </c>
      <c r="D46" s="474" t="s">
        <v>3094</v>
      </c>
      <c r="E46" s="474" t="s">
        <v>2939</v>
      </c>
      <c r="F46" s="474" t="s">
        <v>3069</v>
      </c>
      <c r="G46" s="475">
        <v>553</v>
      </c>
      <c r="H46" s="476" t="s">
        <v>3124</v>
      </c>
      <c r="I46" s="472">
        <v>44927</v>
      </c>
      <c r="J46" s="472">
        <v>45291</v>
      </c>
      <c r="K46" s="959"/>
    </row>
    <row r="47" spans="1:12" s="477" customFormat="1" ht="20.100000000000001" customHeight="1">
      <c r="A47" s="468" t="s">
        <v>4112</v>
      </c>
      <c r="B47" s="474" t="s">
        <v>5</v>
      </c>
      <c r="C47" s="473" t="s">
        <v>98</v>
      </c>
      <c r="D47" s="474" t="s">
        <v>4110</v>
      </c>
      <c r="E47" s="474" t="s">
        <v>2939</v>
      </c>
      <c r="F47" s="474" t="s">
        <v>3099</v>
      </c>
      <c r="G47" s="475">
        <v>1241</v>
      </c>
      <c r="H47" s="476" t="s">
        <v>4099</v>
      </c>
      <c r="I47" s="472">
        <v>44927</v>
      </c>
      <c r="J47" s="472">
        <v>45291</v>
      </c>
      <c r="K47" s="959"/>
    </row>
    <row r="48" spans="1:12" s="477" customFormat="1" ht="20.100000000000001" customHeight="1">
      <c r="A48" s="468" t="s">
        <v>4113</v>
      </c>
      <c r="B48" s="474" t="s">
        <v>5</v>
      </c>
      <c r="C48" s="473" t="s">
        <v>98</v>
      </c>
      <c r="D48" s="474" t="s">
        <v>4143</v>
      </c>
      <c r="E48" s="474" t="s">
        <v>2939</v>
      </c>
      <c r="F48" s="474" t="s">
        <v>3070</v>
      </c>
      <c r="G48" s="475">
        <v>855</v>
      </c>
      <c r="H48" s="476" t="s">
        <v>4100</v>
      </c>
      <c r="I48" s="472">
        <v>44927</v>
      </c>
      <c r="J48" s="472">
        <v>45291</v>
      </c>
      <c r="K48" s="959"/>
    </row>
    <row r="49" spans="1:11" s="477" customFormat="1" ht="20.100000000000001" customHeight="1">
      <c r="A49" s="468" t="s">
        <v>4114</v>
      </c>
      <c r="B49" s="474" t="s">
        <v>5</v>
      </c>
      <c r="C49" s="473" t="s">
        <v>98</v>
      </c>
      <c r="D49" s="474" t="s">
        <v>4143</v>
      </c>
      <c r="E49" s="474" t="s">
        <v>2939</v>
      </c>
      <c r="F49" s="474" t="s">
        <v>3068</v>
      </c>
      <c r="G49" s="475">
        <v>441</v>
      </c>
      <c r="H49" s="476" t="s">
        <v>4100</v>
      </c>
      <c r="I49" s="472">
        <v>44927</v>
      </c>
      <c r="J49" s="472">
        <v>45291</v>
      </c>
      <c r="K49" s="959"/>
    </row>
    <row r="50" spans="1:11" s="477" customFormat="1" ht="20.100000000000001" customHeight="1">
      <c r="A50" s="468" t="s">
        <v>4115</v>
      </c>
      <c r="B50" s="474" t="s">
        <v>5</v>
      </c>
      <c r="C50" s="473" t="s">
        <v>98</v>
      </c>
      <c r="D50" s="474" t="s">
        <v>4143</v>
      </c>
      <c r="E50" s="474" t="s">
        <v>2939</v>
      </c>
      <c r="F50" s="474" t="s">
        <v>3108</v>
      </c>
      <c r="G50" s="475">
        <v>315</v>
      </c>
      <c r="H50" s="476" t="s">
        <v>4100</v>
      </c>
      <c r="I50" s="472">
        <v>44927</v>
      </c>
      <c r="J50" s="472">
        <v>45291</v>
      </c>
      <c r="K50" s="959"/>
    </row>
    <row r="51" spans="1:11" s="477" customFormat="1" ht="20.100000000000001" customHeight="1">
      <c r="A51" s="468" t="s">
        <v>4116</v>
      </c>
      <c r="B51" s="474" t="s">
        <v>5</v>
      </c>
      <c r="C51" s="473" t="s">
        <v>98</v>
      </c>
      <c r="D51" s="474" t="s">
        <v>4143</v>
      </c>
      <c r="E51" s="474" t="s">
        <v>2939</v>
      </c>
      <c r="F51" s="474" t="s">
        <v>3072</v>
      </c>
      <c r="G51" s="475">
        <v>224</v>
      </c>
      <c r="H51" s="476" t="s">
        <v>4100</v>
      </c>
      <c r="I51" s="472">
        <v>44927</v>
      </c>
      <c r="J51" s="472">
        <v>45291</v>
      </c>
      <c r="K51" s="959"/>
    </row>
    <row r="52" spans="1:11" s="477" customFormat="1" ht="20.100000000000001" customHeight="1">
      <c r="A52" s="468" t="s">
        <v>4117</v>
      </c>
      <c r="B52" s="474" t="s">
        <v>5</v>
      </c>
      <c r="C52" s="473" t="s">
        <v>98</v>
      </c>
      <c r="D52" s="474" t="s">
        <v>4143</v>
      </c>
      <c r="E52" s="474" t="s">
        <v>2939</v>
      </c>
      <c r="F52" s="474" t="s">
        <v>3071</v>
      </c>
      <c r="G52" s="475">
        <v>391</v>
      </c>
      <c r="H52" s="476" t="s">
        <v>4100</v>
      </c>
      <c r="I52" s="472">
        <v>44927</v>
      </c>
      <c r="J52" s="472">
        <v>45291</v>
      </c>
      <c r="K52" s="959"/>
    </row>
    <row r="53" spans="1:11" s="477" customFormat="1" ht="20.100000000000001" customHeight="1">
      <c r="A53" s="468" t="s">
        <v>4118</v>
      </c>
      <c r="B53" s="474" t="s">
        <v>5</v>
      </c>
      <c r="C53" s="473" t="s">
        <v>98</v>
      </c>
      <c r="D53" s="474" t="s">
        <v>4143</v>
      </c>
      <c r="E53" s="474" t="s">
        <v>2939</v>
      </c>
      <c r="F53" s="474" t="s">
        <v>3073</v>
      </c>
      <c r="G53" s="475">
        <v>117</v>
      </c>
      <c r="H53" s="476" t="s">
        <v>4100</v>
      </c>
      <c r="I53" s="472">
        <v>44927</v>
      </c>
      <c r="J53" s="472">
        <v>45291</v>
      </c>
      <c r="K53" s="959"/>
    </row>
    <row r="54" spans="1:11" s="477" customFormat="1" ht="20.100000000000001" customHeight="1">
      <c r="A54" s="468" t="s">
        <v>4119</v>
      </c>
      <c r="B54" s="474" t="s">
        <v>5</v>
      </c>
      <c r="C54" s="473" t="s">
        <v>98</v>
      </c>
      <c r="D54" s="474" t="s">
        <v>4143</v>
      </c>
      <c r="E54" s="474" t="s">
        <v>2939</v>
      </c>
      <c r="F54" s="474" t="s">
        <v>3067</v>
      </c>
      <c r="G54" s="475">
        <v>163</v>
      </c>
      <c r="H54" s="476" t="s">
        <v>4100</v>
      </c>
      <c r="I54" s="472">
        <v>44927</v>
      </c>
      <c r="J54" s="472">
        <v>45291</v>
      </c>
      <c r="K54" s="959"/>
    </row>
    <row r="55" spans="1:11" s="477" customFormat="1" ht="20.100000000000001" customHeight="1">
      <c r="A55" s="468" t="s">
        <v>4120</v>
      </c>
      <c r="B55" s="474" t="s">
        <v>5</v>
      </c>
      <c r="C55" s="473" t="s">
        <v>98</v>
      </c>
      <c r="D55" s="474" t="s">
        <v>4143</v>
      </c>
      <c r="E55" s="474" t="s">
        <v>2939</v>
      </c>
      <c r="F55" s="474" t="s">
        <v>3663</v>
      </c>
      <c r="G55" s="475">
        <v>76</v>
      </c>
      <c r="H55" s="476" t="s">
        <v>4101</v>
      </c>
      <c r="I55" s="472">
        <v>44927</v>
      </c>
      <c r="J55" s="472">
        <v>45291</v>
      </c>
      <c r="K55" s="959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3062</v>
      </c>
      <c r="F56" s="463" t="s">
        <v>3765</v>
      </c>
      <c r="G56" s="464">
        <v>9128</v>
      </c>
      <c r="H56" s="465"/>
      <c r="I56" s="466"/>
      <c r="J56" s="466"/>
      <c r="K56" s="959"/>
    </row>
    <row r="57" spans="1:11" s="467" customFormat="1" ht="20.100000000000001" customHeight="1">
      <c r="A57" s="468" t="s">
        <v>3746</v>
      </c>
      <c r="B57" s="469" t="s">
        <v>8</v>
      </c>
      <c r="C57" s="468" t="s">
        <v>99</v>
      </c>
      <c r="D57" s="469" t="s">
        <v>3089</v>
      </c>
      <c r="E57" s="469" t="s">
        <v>3062</v>
      </c>
      <c r="F57" s="469" t="s">
        <v>3765</v>
      </c>
      <c r="G57" s="470">
        <v>5897</v>
      </c>
      <c r="H57" s="471" t="s">
        <v>3126</v>
      </c>
      <c r="I57" s="472">
        <v>44927</v>
      </c>
      <c r="J57" s="472">
        <v>45291</v>
      </c>
      <c r="K57" s="959"/>
    </row>
    <row r="58" spans="1:11" s="467" customFormat="1" ht="20.100000000000001" customHeight="1">
      <c r="A58" s="468" t="s">
        <v>3747</v>
      </c>
      <c r="B58" s="469" t="s">
        <v>8</v>
      </c>
      <c r="C58" s="468" t="s">
        <v>99</v>
      </c>
      <c r="D58" s="469" t="s">
        <v>3089</v>
      </c>
      <c r="E58" s="469" t="s">
        <v>3062</v>
      </c>
      <c r="F58" s="469" t="s">
        <v>3090</v>
      </c>
      <c r="G58" s="470">
        <v>3029</v>
      </c>
      <c r="H58" s="471" t="s">
        <v>3125</v>
      </c>
      <c r="I58" s="472">
        <v>44927</v>
      </c>
      <c r="J58" s="472">
        <v>45291</v>
      </c>
      <c r="K58" s="959"/>
    </row>
    <row r="59" spans="1:11" s="467" customFormat="1" ht="20.100000000000001" customHeight="1">
      <c r="A59" s="468" t="s">
        <v>4121</v>
      </c>
      <c r="B59" s="469" t="s">
        <v>8</v>
      </c>
      <c r="C59" s="468" t="s">
        <v>99</v>
      </c>
      <c r="D59" s="469" t="s">
        <v>4143</v>
      </c>
      <c r="E59" s="469" t="s">
        <v>3062</v>
      </c>
      <c r="F59" s="469" t="s">
        <v>3664</v>
      </c>
      <c r="G59" s="470">
        <v>202</v>
      </c>
      <c r="H59" s="471" t="s">
        <v>4100</v>
      </c>
      <c r="I59" s="472">
        <v>44927</v>
      </c>
      <c r="J59" s="472">
        <v>45291</v>
      </c>
      <c r="K59" s="959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3114</v>
      </c>
      <c r="F60" s="463" t="s">
        <v>2941</v>
      </c>
      <c r="G60" s="464">
        <v>59426</v>
      </c>
      <c r="H60" s="465"/>
      <c r="I60" s="466"/>
      <c r="J60" s="466"/>
      <c r="K60" s="959"/>
    </row>
    <row r="61" spans="1:11" s="467" customFormat="1" ht="20.100000000000001" customHeight="1">
      <c r="A61" s="468" t="s">
        <v>3748</v>
      </c>
      <c r="B61" s="469" t="s">
        <v>2</v>
      </c>
      <c r="C61" s="468" t="s">
        <v>100</v>
      </c>
      <c r="D61" s="469" t="s">
        <v>4088</v>
      </c>
      <c r="E61" s="469" t="s">
        <v>3114</v>
      </c>
      <c r="F61" s="469" t="s">
        <v>2941</v>
      </c>
      <c r="G61" s="470">
        <v>33614</v>
      </c>
      <c r="H61" s="471" t="s">
        <v>4123</v>
      </c>
      <c r="I61" s="472">
        <v>44927</v>
      </c>
      <c r="J61" s="472">
        <v>45291</v>
      </c>
      <c r="K61" s="959"/>
    </row>
    <row r="62" spans="1:11" s="467" customFormat="1" ht="20.100000000000001" customHeight="1">
      <c r="A62" s="468" t="s">
        <v>3749</v>
      </c>
      <c r="B62" s="469" t="s">
        <v>2</v>
      </c>
      <c r="C62" s="468" t="s">
        <v>100</v>
      </c>
      <c r="D62" s="469" t="s">
        <v>4088</v>
      </c>
      <c r="E62" s="469" t="s">
        <v>3083</v>
      </c>
      <c r="F62" s="469" t="s">
        <v>3115</v>
      </c>
      <c r="G62" s="470">
        <v>12162</v>
      </c>
      <c r="H62" s="471" t="s">
        <v>3127</v>
      </c>
      <c r="I62" s="472">
        <v>44927</v>
      </c>
      <c r="J62" s="472">
        <v>45291</v>
      </c>
      <c r="K62" s="959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4089</v>
      </c>
      <c r="E63" s="469" t="s">
        <v>3114</v>
      </c>
      <c r="F63" s="469" t="s">
        <v>2941</v>
      </c>
      <c r="G63" s="470">
        <v>8480</v>
      </c>
      <c r="H63" s="471" t="s">
        <v>3126</v>
      </c>
      <c r="I63" s="472">
        <v>44927</v>
      </c>
      <c r="J63" s="472">
        <v>45291</v>
      </c>
      <c r="K63" s="959"/>
    </row>
    <row r="64" spans="1:11" s="467" customFormat="1" ht="20.100000000000001" customHeight="1">
      <c r="A64" s="468" t="s">
        <v>4124</v>
      </c>
      <c r="B64" s="469" t="s">
        <v>2</v>
      </c>
      <c r="C64" s="468" t="s">
        <v>100</v>
      </c>
      <c r="D64" s="469" t="s">
        <v>4089</v>
      </c>
      <c r="E64" s="469" t="s">
        <v>3083</v>
      </c>
      <c r="F64" s="469" t="s">
        <v>3115</v>
      </c>
      <c r="G64" s="470">
        <v>3363</v>
      </c>
      <c r="H64" s="471" t="s">
        <v>3125</v>
      </c>
      <c r="I64" s="472">
        <v>44927</v>
      </c>
      <c r="J64" s="472">
        <v>45291</v>
      </c>
      <c r="K64" s="959"/>
    </row>
    <row r="65" spans="1:11" s="467" customFormat="1" ht="20.100000000000001" customHeight="1">
      <c r="A65" s="468" t="s">
        <v>4125</v>
      </c>
      <c r="B65" s="469" t="s">
        <v>2</v>
      </c>
      <c r="C65" s="468" t="s">
        <v>100</v>
      </c>
      <c r="D65" s="469" t="s">
        <v>3094</v>
      </c>
      <c r="E65" s="469" t="s">
        <v>3083</v>
      </c>
      <c r="F65" s="469" t="s">
        <v>4126</v>
      </c>
      <c r="G65" s="470">
        <v>1408</v>
      </c>
      <c r="H65" s="471" t="s">
        <v>3124</v>
      </c>
      <c r="I65" s="472">
        <v>44927</v>
      </c>
      <c r="J65" s="472">
        <v>45291</v>
      </c>
      <c r="K65" s="959"/>
    </row>
    <row r="66" spans="1:11" s="477" customFormat="1" ht="20.100000000000001" customHeight="1">
      <c r="A66" s="468" t="s">
        <v>4127</v>
      </c>
      <c r="B66" s="474" t="s">
        <v>2</v>
      </c>
      <c r="C66" s="473" t="s">
        <v>100</v>
      </c>
      <c r="D66" s="474" t="s">
        <v>4110</v>
      </c>
      <c r="E66" s="474" t="s">
        <v>3083</v>
      </c>
      <c r="F66" s="474" t="s">
        <v>3084</v>
      </c>
      <c r="G66" s="475">
        <v>234</v>
      </c>
      <c r="H66" s="476" t="s">
        <v>4100</v>
      </c>
      <c r="I66" s="472">
        <v>44927</v>
      </c>
      <c r="J66" s="472">
        <v>45291</v>
      </c>
      <c r="K66" s="959"/>
    </row>
    <row r="67" spans="1:11" s="477" customFormat="1" ht="20.100000000000001" customHeight="1">
      <c r="A67" s="468" t="s">
        <v>4128</v>
      </c>
      <c r="B67" s="474" t="s">
        <v>2</v>
      </c>
      <c r="C67" s="473" t="s">
        <v>100</v>
      </c>
      <c r="D67" s="474" t="s">
        <v>4110</v>
      </c>
      <c r="E67" s="474" t="s">
        <v>3083</v>
      </c>
      <c r="F67" s="474" t="s">
        <v>4129</v>
      </c>
      <c r="G67" s="475">
        <v>165</v>
      </c>
      <c r="H67" s="476" t="s">
        <v>4100</v>
      </c>
      <c r="I67" s="472">
        <v>44927</v>
      </c>
      <c r="J67" s="472">
        <v>45291</v>
      </c>
      <c r="K67" s="959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2943</v>
      </c>
      <c r="F68" s="463" t="s">
        <v>2943</v>
      </c>
      <c r="G68" s="464">
        <v>25152</v>
      </c>
      <c r="H68" s="465"/>
      <c r="I68" s="466"/>
      <c r="J68" s="466"/>
      <c r="K68" s="959"/>
    </row>
    <row r="69" spans="1:11" s="467" customFormat="1" ht="20.100000000000001" customHeight="1">
      <c r="A69" s="468" t="s">
        <v>2979</v>
      </c>
      <c r="B69" s="469" t="s">
        <v>7</v>
      </c>
      <c r="C69" s="468" t="s">
        <v>101</v>
      </c>
      <c r="D69" s="469" t="s">
        <v>4088</v>
      </c>
      <c r="E69" s="469" t="s">
        <v>2943</v>
      </c>
      <c r="F69" s="469" t="s">
        <v>2943</v>
      </c>
      <c r="G69" s="470">
        <v>18059</v>
      </c>
      <c r="H69" s="471" t="s">
        <v>3127</v>
      </c>
      <c r="I69" s="472">
        <v>44927</v>
      </c>
      <c r="J69" s="472">
        <v>45291</v>
      </c>
      <c r="K69" s="959"/>
    </row>
    <row r="70" spans="1:11" s="467" customFormat="1" ht="20.100000000000001" customHeight="1">
      <c r="A70" s="468" t="s">
        <v>2980</v>
      </c>
      <c r="B70" s="469" t="s">
        <v>7</v>
      </c>
      <c r="C70" s="468" t="s">
        <v>101</v>
      </c>
      <c r="D70" s="469" t="s">
        <v>4089</v>
      </c>
      <c r="E70" s="469" t="s">
        <v>2943</v>
      </c>
      <c r="F70" s="469" t="s">
        <v>2943</v>
      </c>
      <c r="G70" s="470">
        <v>4509</v>
      </c>
      <c r="H70" s="471" t="s">
        <v>3125</v>
      </c>
      <c r="I70" s="472">
        <v>44927</v>
      </c>
      <c r="J70" s="472">
        <v>45291</v>
      </c>
      <c r="K70" s="959"/>
    </row>
    <row r="71" spans="1:11" s="467" customFormat="1" ht="20.100000000000001" customHeight="1">
      <c r="A71" s="468" t="s">
        <v>4130</v>
      </c>
      <c r="B71" s="469" t="s">
        <v>7</v>
      </c>
      <c r="C71" s="468" t="s">
        <v>101</v>
      </c>
      <c r="D71" s="469" t="s">
        <v>168</v>
      </c>
      <c r="E71" s="469" t="s">
        <v>2943</v>
      </c>
      <c r="F71" s="469" t="s">
        <v>3116</v>
      </c>
      <c r="G71" s="470">
        <v>2408</v>
      </c>
      <c r="H71" s="471" t="s">
        <v>3125</v>
      </c>
      <c r="I71" s="472">
        <v>44927</v>
      </c>
      <c r="J71" s="472">
        <v>45291</v>
      </c>
      <c r="K71" s="959"/>
    </row>
    <row r="72" spans="1:11" s="467" customFormat="1" ht="20.100000000000001" customHeight="1">
      <c r="A72" s="468" t="s">
        <v>4131</v>
      </c>
      <c r="B72" s="469" t="s">
        <v>7</v>
      </c>
      <c r="C72" s="468" t="s">
        <v>101</v>
      </c>
      <c r="D72" s="469" t="s">
        <v>4969</v>
      </c>
      <c r="E72" s="469" t="s">
        <v>2943</v>
      </c>
      <c r="F72" s="469" t="s">
        <v>4132</v>
      </c>
      <c r="G72" s="470">
        <v>176</v>
      </c>
      <c r="H72" s="471" t="s">
        <v>3124</v>
      </c>
      <c r="I72" s="472">
        <v>44927</v>
      </c>
      <c r="J72" s="472">
        <v>45291</v>
      </c>
      <c r="K72" s="959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3063</v>
      </c>
      <c r="F73" s="463" t="s">
        <v>3092</v>
      </c>
      <c r="G73" s="464">
        <v>29966</v>
      </c>
      <c r="H73" s="465"/>
      <c r="I73" s="466"/>
      <c r="J73" s="466"/>
      <c r="K73" s="959"/>
    </row>
    <row r="74" spans="1:11" s="467" customFormat="1" ht="20.100000000000001" customHeight="1">
      <c r="A74" s="468" t="s">
        <v>3750</v>
      </c>
      <c r="B74" s="469" t="s">
        <v>6</v>
      </c>
      <c r="C74" s="468" t="s">
        <v>60</v>
      </c>
      <c r="D74" s="469" t="s">
        <v>4088</v>
      </c>
      <c r="E74" s="469" t="s">
        <v>3063</v>
      </c>
      <c r="F74" s="469" t="s">
        <v>3092</v>
      </c>
      <c r="G74" s="470">
        <v>10836</v>
      </c>
      <c r="H74" s="471" t="s">
        <v>3127</v>
      </c>
      <c r="I74" s="472">
        <v>44927</v>
      </c>
      <c r="J74" s="472">
        <v>45291</v>
      </c>
      <c r="K74" s="959"/>
    </row>
    <row r="75" spans="1:11" s="467" customFormat="1" ht="20.100000000000001" customHeight="1">
      <c r="A75" s="468" t="s">
        <v>3751</v>
      </c>
      <c r="B75" s="469" t="s">
        <v>6</v>
      </c>
      <c r="C75" s="468" t="s">
        <v>60</v>
      </c>
      <c r="D75" s="469" t="s">
        <v>4088</v>
      </c>
      <c r="E75" s="469" t="s">
        <v>3063</v>
      </c>
      <c r="F75" s="469" t="s">
        <v>3093</v>
      </c>
      <c r="G75" s="470">
        <v>9169</v>
      </c>
      <c r="H75" s="471" t="s">
        <v>3126</v>
      </c>
      <c r="I75" s="472">
        <v>44927</v>
      </c>
      <c r="J75" s="472">
        <v>45291</v>
      </c>
      <c r="K75" s="959"/>
    </row>
    <row r="76" spans="1:11" s="467" customFormat="1" ht="20.100000000000001" customHeight="1">
      <c r="A76" s="468" t="s">
        <v>3752</v>
      </c>
      <c r="B76" s="469" t="s">
        <v>6</v>
      </c>
      <c r="C76" s="468" t="s">
        <v>60</v>
      </c>
      <c r="D76" s="469" t="s">
        <v>4089</v>
      </c>
      <c r="E76" s="469" t="s">
        <v>3063</v>
      </c>
      <c r="F76" s="469" t="s">
        <v>3092</v>
      </c>
      <c r="G76" s="470">
        <v>3958</v>
      </c>
      <c r="H76" s="471" t="s">
        <v>3125</v>
      </c>
      <c r="I76" s="472">
        <v>44927</v>
      </c>
      <c r="J76" s="472">
        <v>45291</v>
      </c>
      <c r="K76" s="959"/>
    </row>
    <row r="77" spans="1:11" s="467" customFormat="1" ht="20.100000000000001" customHeight="1">
      <c r="A77" s="468" t="s">
        <v>4134</v>
      </c>
      <c r="B77" s="469" t="s">
        <v>6</v>
      </c>
      <c r="C77" s="468" t="s">
        <v>60</v>
      </c>
      <c r="D77" s="469" t="s">
        <v>4089</v>
      </c>
      <c r="E77" s="469" t="s">
        <v>3063</v>
      </c>
      <c r="F77" s="469" t="s">
        <v>3093</v>
      </c>
      <c r="G77" s="470">
        <v>2331</v>
      </c>
      <c r="H77" s="471" t="s">
        <v>3125</v>
      </c>
      <c r="I77" s="472">
        <v>44927</v>
      </c>
      <c r="J77" s="472">
        <v>45291</v>
      </c>
      <c r="K77" s="959"/>
    </row>
    <row r="78" spans="1:11" s="467" customFormat="1" ht="20.100000000000001" customHeight="1">
      <c r="A78" s="468" t="s">
        <v>4135</v>
      </c>
      <c r="B78" s="469" t="s">
        <v>6</v>
      </c>
      <c r="C78" s="468" t="s">
        <v>60</v>
      </c>
      <c r="D78" s="469" t="s">
        <v>3094</v>
      </c>
      <c r="E78" s="469" t="s">
        <v>3063</v>
      </c>
      <c r="F78" s="469" t="s">
        <v>3095</v>
      </c>
      <c r="G78" s="470">
        <v>1704</v>
      </c>
      <c r="H78" s="471" t="s">
        <v>3124</v>
      </c>
      <c r="I78" s="472">
        <v>44927</v>
      </c>
      <c r="J78" s="472">
        <v>45291</v>
      </c>
      <c r="K78" s="959"/>
    </row>
    <row r="79" spans="1:11" s="467" customFormat="1" ht="20.100000000000001" customHeight="1">
      <c r="A79" s="468" t="s">
        <v>4136</v>
      </c>
      <c r="B79" s="469" t="s">
        <v>6</v>
      </c>
      <c r="C79" s="468" t="s">
        <v>60</v>
      </c>
      <c r="D79" s="469" t="s">
        <v>4967</v>
      </c>
      <c r="E79" s="469" t="s">
        <v>3063</v>
      </c>
      <c r="F79" s="469" t="s">
        <v>4133</v>
      </c>
      <c r="G79" s="470">
        <v>683</v>
      </c>
      <c r="H79" s="471" t="s">
        <v>3124</v>
      </c>
      <c r="I79" s="472">
        <v>44927</v>
      </c>
      <c r="J79" s="472">
        <v>45291</v>
      </c>
      <c r="K79" s="959"/>
    </row>
    <row r="80" spans="1:11" s="477" customFormat="1" ht="20.100000000000001" customHeight="1">
      <c r="A80" s="468" t="s">
        <v>4137</v>
      </c>
      <c r="B80" s="474" t="s">
        <v>6</v>
      </c>
      <c r="C80" s="473" t="s">
        <v>60</v>
      </c>
      <c r="D80" s="474" t="s">
        <v>4143</v>
      </c>
      <c r="E80" s="474" t="s">
        <v>3063</v>
      </c>
      <c r="F80" s="474" t="s">
        <v>3064</v>
      </c>
      <c r="G80" s="475">
        <v>1192</v>
      </c>
      <c r="H80" s="476" t="s">
        <v>4099</v>
      </c>
      <c r="I80" s="472">
        <v>44927</v>
      </c>
      <c r="J80" s="472">
        <v>45291</v>
      </c>
      <c r="K80" s="959"/>
    </row>
    <row r="81" spans="1:11" s="477" customFormat="1" ht="20.100000000000001" customHeight="1">
      <c r="A81" s="468" t="s">
        <v>4971</v>
      </c>
      <c r="B81" s="474" t="s">
        <v>6</v>
      </c>
      <c r="C81" s="473" t="s">
        <v>60</v>
      </c>
      <c r="D81" s="474" t="s">
        <v>4143</v>
      </c>
      <c r="E81" s="474" t="s">
        <v>3063</v>
      </c>
      <c r="F81" s="474" t="s">
        <v>4970</v>
      </c>
      <c r="G81" s="475">
        <v>93</v>
      </c>
      <c r="H81" s="476" t="s">
        <v>4101</v>
      </c>
      <c r="I81" s="472">
        <v>44927</v>
      </c>
      <c r="J81" s="472">
        <v>45291</v>
      </c>
      <c r="K81" s="959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3087</v>
      </c>
      <c r="F82" s="463" t="s">
        <v>3096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3753</v>
      </c>
      <c r="B83" s="469" t="s">
        <v>3</v>
      </c>
      <c r="C83" s="468" t="s">
        <v>102</v>
      </c>
      <c r="D83" s="469" t="s">
        <v>4088</v>
      </c>
      <c r="E83" s="469" t="s">
        <v>3087</v>
      </c>
      <c r="F83" s="469" t="s">
        <v>3096</v>
      </c>
      <c r="G83" s="470">
        <v>27021</v>
      </c>
      <c r="H83" s="471" t="s">
        <v>4140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3754</v>
      </c>
      <c r="B84" s="469" t="s">
        <v>3</v>
      </c>
      <c r="C84" s="468" t="s">
        <v>102</v>
      </c>
      <c r="D84" s="469" t="s">
        <v>4089</v>
      </c>
      <c r="E84" s="469" t="s">
        <v>3087</v>
      </c>
      <c r="F84" s="469" t="s">
        <v>3096</v>
      </c>
      <c r="G84" s="470">
        <v>10387</v>
      </c>
      <c r="H84" s="471" t="s">
        <v>3127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3755</v>
      </c>
      <c r="B85" s="469" t="s">
        <v>3</v>
      </c>
      <c r="C85" s="468" t="s">
        <v>102</v>
      </c>
      <c r="D85" s="469" t="s">
        <v>3094</v>
      </c>
      <c r="E85" s="469" t="s">
        <v>3087</v>
      </c>
      <c r="F85" s="469" t="s">
        <v>3130</v>
      </c>
      <c r="G85" s="470">
        <v>5006</v>
      </c>
      <c r="H85" s="471" t="s">
        <v>3126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4138</v>
      </c>
      <c r="B86" s="469" t="s">
        <v>3</v>
      </c>
      <c r="C86" s="468" t="s">
        <v>102</v>
      </c>
      <c r="D86" s="469" t="s">
        <v>3094</v>
      </c>
      <c r="E86" s="469" t="s">
        <v>3087</v>
      </c>
      <c r="F86" s="469" t="s">
        <v>3097</v>
      </c>
      <c r="G86" s="470">
        <v>2378</v>
      </c>
      <c r="H86" s="471" t="s">
        <v>3125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4139</v>
      </c>
      <c r="B87" s="474" t="s">
        <v>3</v>
      </c>
      <c r="C87" s="473" t="s">
        <v>102</v>
      </c>
      <c r="D87" s="474" t="s">
        <v>4143</v>
      </c>
      <c r="E87" s="474" t="s">
        <v>3087</v>
      </c>
      <c r="F87" s="474" t="s">
        <v>3131</v>
      </c>
      <c r="G87" s="475">
        <v>324</v>
      </c>
      <c r="H87" s="476" t="s">
        <v>4100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3122</v>
      </c>
      <c r="C88" s="462" t="s">
        <v>61</v>
      </c>
      <c r="D88" s="463" t="s">
        <v>40</v>
      </c>
      <c r="E88" s="463" t="s">
        <v>2944</v>
      </c>
      <c r="F88" s="463" t="s">
        <v>2944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3756</v>
      </c>
      <c r="B89" s="469" t="s">
        <v>3122</v>
      </c>
      <c r="C89" s="468" t="s">
        <v>61</v>
      </c>
      <c r="D89" s="469" t="s">
        <v>3089</v>
      </c>
      <c r="E89" s="469" t="s">
        <v>2943</v>
      </c>
      <c r="F89" s="469" t="s">
        <v>3123</v>
      </c>
      <c r="G89" s="470">
        <v>803</v>
      </c>
      <c r="H89" s="471" t="s">
        <v>3124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3118</v>
      </c>
      <c r="C90" s="462" t="s">
        <v>87</v>
      </c>
      <c r="D90" s="463" t="s">
        <v>40</v>
      </c>
      <c r="E90" s="463" t="s">
        <v>3119</v>
      </c>
      <c r="F90" s="463" t="s">
        <v>3119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3703</v>
      </c>
      <c r="B91" s="469" t="s">
        <v>3118</v>
      </c>
      <c r="C91" s="468" t="s">
        <v>87</v>
      </c>
      <c r="D91" s="469" t="s">
        <v>3089</v>
      </c>
      <c r="E91" s="469" t="s">
        <v>3119</v>
      </c>
      <c r="F91" s="469" t="s">
        <v>3119</v>
      </c>
      <c r="G91" s="470">
        <v>14142</v>
      </c>
      <c r="H91" s="471" t="s">
        <v>3127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3704</v>
      </c>
      <c r="B92" s="469" t="s">
        <v>3118</v>
      </c>
      <c r="C92" s="468" t="s">
        <v>87</v>
      </c>
      <c r="D92" s="469" t="s">
        <v>3094</v>
      </c>
      <c r="E92" s="469" t="s">
        <v>3119</v>
      </c>
      <c r="F92" s="469" t="s">
        <v>3120</v>
      </c>
      <c r="G92" s="470">
        <v>1290</v>
      </c>
      <c r="H92" s="471" t="s">
        <v>3124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3705</v>
      </c>
      <c r="B93" s="469" t="s">
        <v>3118</v>
      </c>
      <c r="C93" s="468" t="s">
        <v>87</v>
      </c>
      <c r="D93" s="469" t="s">
        <v>3094</v>
      </c>
      <c r="E93" s="469" t="s">
        <v>3119</v>
      </c>
      <c r="F93" s="469" t="s">
        <v>3121</v>
      </c>
      <c r="G93" s="470">
        <v>758</v>
      </c>
      <c r="H93" s="471" t="s">
        <v>3124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3133</v>
      </c>
      <c r="F94" s="463" t="s">
        <v>3764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3758</v>
      </c>
      <c r="B95" s="469" t="s">
        <v>73</v>
      </c>
      <c r="C95" s="468" t="s">
        <v>65</v>
      </c>
      <c r="D95" s="469" t="s">
        <v>4088</v>
      </c>
      <c r="E95" s="469" t="s">
        <v>3133</v>
      </c>
      <c r="F95" s="469" t="s">
        <v>3135</v>
      </c>
      <c r="G95" s="470">
        <v>8789</v>
      </c>
      <c r="H95" s="471" t="s">
        <v>3126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3759</v>
      </c>
      <c r="B96" s="469" t="s">
        <v>73</v>
      </c>
      <c r="C96" s="468" t="s">
        <v>65</v>
      </c>
      <c r="D96" s="469" t="s">
        <v>4088</v>
      </c>
      <c r="E96" s="469" t="s">
        <v>3133</v>
      </c>
      <c r="F96" s="469" t="s">
        <v>4141</v>
      </c>
      <c r="G96" s="470">
        <v>8469</v>
      </c>
      <c r="H96" s="471" t="s">
        <v>3126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3760</v>
      </c>
      <c r="B97" s="469" t="s">
        <v>73</v>
      </c>
      <c r="C97" s="468" t="s">
        <v>65</v>
      </c>
      <c r="D97" s="469" t="s">
        <v>3089</v>
      </c>
      <c r="E97" s="469" t="s">
        <v>3133</v>
      </c>
      <c r="F97" s="469" t="s">
        <v>3134</v>
      </c>
      <c r="G97" s="470">
        <v>8441</v>
      </c>
      <c r="H97" s="471" t="s">
        <v>3126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3761</v>
      </c>
      <c r="B98" s="469" t="s">
        <v>73</v>
      </c>
      <c r="C98" s="468" t="s">
        <v>65</v>
      </c>
      <c r="D98" s="469" t="s">
        <v>3089</v>
      </c>
      <c r="E98" s="469" t="s">
        <v>2950</v>
      </c>
      <c r="F98" s="469" t="s">
        <v>3132</v>
      </c>
      <c r="G98" s="470">
        <v>6565</v>
      </c>
      <c r="H98" s="471" t="s">
        <v>3126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3762</v>
      </c>
      <c r="B99" s="469" t="s">
        <v>73</v>
      </c>
      <c r="C99" s="468" t="s">
        <v>65</v>
      </c>
      <c r="D99" s="469" t="s">
        <v>4089</v>
      </c>
      <c r="E99" s="469" t="s">
        <v>3133</v>
      </c>
      <c r="F99" s="469" t="s">
        <v>4141</v>
      </c>
      <c r="G99" s="470">
        <v>2963</v>
      </c>
      <c r="H99" s="471" t="s">
        <v>3125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3763</v>
      </c>
      <c r="B100" s="469" t="s">
        <v>73</v>
      </c>
      <c r="C100" s="468" t="s">
        <v>65</v>
      </c>
      <c r="D100" s="469" t="s">
        <v>4089</v>
      </c>
      <c r="E100" s="469" t="s">
        <v>3133</v>
      </c>
      <c r="F100" s="469" t="s">
        <v>3135</v>
      </c>
      <c r="G100" s="470">
        <v>2832</v>
      </c>
      <c r="H100" s="471" t="s">
        <v>3125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5745</v>
      </c>
      <c r="B101" s="469" t="s">
        <v>73</v>
      </c>
      <c r="C101" s="468" t="s">
        <v>65</v>
      </c>
      <c r="D101" s="469" t="s">
        <v>3089</v>
      </c>
      <c r="E101" s="469" t="s">
        <v>2951</v>
      </c>
      <c r="F101" s="469" t="s">
        <v>3136</v>
      </c>
      <c r="G101" s="470">
        <v>1183</v>
      </c>
      <c r="H101" s="471" t="s">
        <v>3124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5746</v>
      </c>
      <c r="B102" s="469" t="s">
        <v>73</v>
      </c>
      <c r="C102" s="468" t="s">
        <v>65</v>
      </c>
      <c r="D102" s="469" t="s">
        <v>3094</v>
      </c>
      <c r="E102" s="469" t="s">
        <v>3133</v>
      </c>
      <c r="F102" s="469" t="s">
        <v>3117</v>
      </c>
      <c r="G102" s="470">
        <v>753</v>
      </c>
      <c r="H102" s="471" t="s">
        <v>3124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2966</v>
      </c>
      <c r="C103" s="462" t="s">
        <v>110</v>
      </c>
      <c r="D103" s="463" t="s">
        <v>40</v>
      </c>
      <c r="E103" s="463" t="s">
        <v>3074</v>
      </c>
      <c r="F103" s="463" t="s">
        <v>3109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3757</v>
      </c>
      <c r="B104" s="469" t="s">
        <v>2966</v>
      </c>
      <c r="C104" s="468" t="s">
        <v>110</v>
      </c>
      <c r="D104" s="469" t="s">
        <v>3089</v>
      </c>
      <c r="E104" s="469" t="s">
        <v>3074</v>
      </c>
      <c r="F104" s="469" t="s">
        <v>3109</v>
      </c>
      <c r="G104" s="470">
        <v>5916</v>
      </c>
      <c r="H104" s="471" t="s">
        <v>3126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25" defaultRowHeight="15.75"/>
  <cols>
    <col min="1" max="1" width="5" style="811" customWidth="1"/>
    <col min="2" max="2" width="33.75" style="812" customWidth="1"/>
    <col min="3" max="3" width="6.25" style="812" customWidth="1"/>
    <col min="4" max="4" width="22.25" style="811" customWidth="1"/>
    <col min="5" max="5" width="21.625" style="811" customWidth="1"/>
    <col min="6" max="6" width="16.625" style="811" customWidth="1"/>
    <col min="7" max="7" width="24.625" style="811" customWidth="1"/>
    <col min="8" max="8" width="16.25" style="811" customWidth="1"/>
    <col min="9" max="9" width="10.125" style="811" customWidth="1"/>
    <col min="10" max="10" width="19.125" style="811" customWidth="1"/>
    <col min="11" max="11" width="10.125" style="811" customWidth="1"/>
    <col min="12" max="12" width="14.75" style="811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811"/>
    <col min="20" max="24" width="9.125" style="811" hidden="1" customWidth="1"/>
    <col min="25" max="25" width="0" style="811" hidden="1" customWidth="1"/>
    <col min="26" max="16384" width="9.125" style="811"/>
  </cols>
  <sheetData>
    <row r="1" spans="1:30" s="863" customFormat="1" ht="18">
      <c r="B1" s="864"/>
      <c r="C1" s="864"/>
      <c r="L1" s="865"/>
      <c r="M1" s="6" t="s">
        <v>4966</v>
      </c>
      <c r="N1" s="16"/>
      <c r="O1"/>
      <c r="P1"/>
      <c r="Q1" s="16"/>
      <c r="T1" s="863" t="s">
        <v>4966</v>
      </c>
    </row>
    <row r="2" spans="1:30" s="863" customFormat="1" ht="18">
      <c r="B2" s="864"/>
      <c r="C2" s="864"/>
      <c r="L2" s="866"/>
      <c r="M2" s="3" t="s">
        <v>5328</v>
      </c>
      <c r="N2" s="16"/>
      <c r="O2"/>
      <c r="P2"/>
      <c r="Q2" s="16"/>
      <c r="T2" s="863" t="s">
        <v>5328</v>
      </c>
    </row>
    <row r="3" spans="1:30" s="867" customFormat="1" ht="16.149999999999999" customHeight="1">
      <c r="M3" s="486"/>
      <c r="N3" s="486"/>
      <c r="O3"/>
      <c r="P3"/>
      <c r="Q3" s="486"/>
    </row>
    <row r="4" spans="1:30" s="868" customFormat="1" ht="64.5" customHeight="1">
      <c r="A4" s="1175" t="s">
        <v>5306</v>
      </c>
      <c r="B4" s="1175"/>
      <c r="C4" s="1175"/>
      <c r="D4" s="1175"/>
      <c r="E4" s="1175"/>
      <c r="F4" s="1175"/>
      <c r="G4" s="1175"/>
      <c r="H4" s="1175"/>
      <c r="I4" s="1175"/>
      <c r="J4" s="1175"/>
      <c r="K4" s="1175"/>
      <c r="L4" s="1175"/>
      <c r="M4" s="1175"/>
      <c r="N4" s="487"/>
      <c r="O4"/>
      <c r="P4"/>
      <c r="Q4" s="487"/>
    </row>
    <row r="5" spans="1:30" s="380" customFormat="1" ht="4.5" customHeight="1">
      <c r="D5" s="774"/>
      <c r="M5" s="1"/>
      <c r="N5" s="1"/>
      <c r="O5"/>
      <c r="P5"/>
      <c r="Q5" s="1"/>
    </row>
    <row r="6" spans="1:30" s="380" customFormat="1" ht="39.75" customHeight="1">
      <c r="A6" s="1176" t="s">
        <v>5327</v>
      </c>
      <c r="B6" s="1176"/>
      <c r="C6" s="1176"/>
      <c r="D6" s="1176"/>
      <c r="E6" s="1176"/>
      <c r="F6" s="1176"/>
      <c r="G6" s="1176"/>
      <c r="H6" s="1176"/>
      <c r="I6" s="1176"/>
      <c r="J6" s="1176"/>
      <c r="K6" s="1176"/>
      <c r="L6" s="1176"/>
      <c r="M6" s="1176"/>
      <c r="N6" s="134"/>
      <c r="O6"/>
      <c r="P6"/>
      <c r="Q6" s="1"/>
    </row>
    <row r="7" spans="1:30" s="775" customFormat="1" ht="5.25" customHeight="1">
      <c r="B7" s="776"/>
      <c r="C7" s="776"/>
      <c r="M7" s="488"/>
      <c r="N7" s="488"/>
      <c r="O7"/>
      <c r="P7"/>
      <c r="Q7" s="488"/>
    </row>
    <row r="8" spans="1:30" ht="38.65" customHeight="1">
      <c r="A8" s="1179" t="s">
        <v>10</v>
      </c>
      <c r="B8" s="1181" t="s">
        <v>0</v>
      </c>
      <c r="C8" s="1182"/>
      <c r="D8" s="1181" t="s">
        <v>5307</v>
      </c>
      <c r="E8" s="1182"/>
      <c r="F8" s="1183" t="s">
        <v>3085</v>
      </c>
      <c r="G8" s="1183" t="s">
        <v>4180</v>
      </c>
      <c r="H8" s="1183" t="s">
        <v>5207</v>
      </c>
      <c r="I8" s="1183" t="s">
        <v>3654</v>
      </c>
      <c r="J8" s="1183" t="s">
        <v>3655</v>
      </c>
      <c r="K8" s="1183" t="s">
        <v>5208</v>
      </c>
      <c r="L8" s="1177" t="s">
        <v>3656</v>
      </c>
      <c r="M8" s="1177" t="s">
        <v>4191</v>
      </c>
      <c r="T8" s="811" t="s">
        <v>5322</v>
      </c>
    </row>
    <row r="9" spans="1:30" ht="38.65" customHeight="1">
      <c r="A9" s="1180"/>
      <c r="B9" s="777" t="s">
        <v>208</v>
      </c>
      <c r="C9" s="778" t="s">
        <v>207</v>
      </c>
      <c r="D9" s="779" t="s">
        <v>3061</v>
      </c>
      <c r="E9" s="777" t="s">
        <v>3086</v>
      </c>
      <c r="F9" s="1184"/>
      <c r="G9" s="1184"/>
      <c r="H9" s="1184"/>
      <c r="I9" s="1184"/>
      <c r="J9" s="1184"/>
      <c r="K9" s="1184"/>
      <c r="L9" s="1178"/>
      <c r="M9" s="1178"/>
    </row>
    <row r="10" spans="1:30" s="869" customFormat="1" ht="15" customHeight="1">
      <c r="A10" s="780" t="s">
        <v>41</v>
      </c>
      <c r="B10" s="781">
        <v>2</v>
      </c>
      <c r="C10" s="780" t="s">
        <v>43</v>
      </c>
      <c r="D10" s="780" t="s">
        <v>44</v>
      </c>
      <c r="E10" s="781">
        <v>5</v>
      </c>
      <c r="F10" s="780" t="s">
        <v>119</v>
      </c>
      <c r="G10" s="780" t="s">
        <v>120</v>
      </c>
      <c r="H10" s="781">
        <v>8</v>
      </c>
      <c r="I10" s="780" t="s">
        <v>122</v>
      </c>
      <c r="J10" s="780" t="s">
        <v>123</v>
      </c>
      <c r="K10" s="780" t="s">
        <v>124</v>
      </c>
      <c r="L10" s="780" t="s">
        <v>125</v>
      </c>
      <c r="M10" s="490" t="s">
        <v>126</v>
      </c>
      <c r="N10" s="491"/>
      <c r="O10"/>
      <c r="P10"/>
      <c r="Q10" s="491"/>
      <c r="T10" s="869" t="s">
        <v>126</v>
      </c>
    </row>
    <row r="11" spans="1:30" s="493" customFormat="1" ht="17.649999999999999" customHeight="1">
      <c r="A11" s="782"/>
      <c r="B11" s="783" t="s">
        <v>40</v>
      </c>
      <c r="C11" s="782"/>
      <c r="D11" s="783" t="s">
        <v>5152</v>
      </c>
      <c r="E11" s="783"/>
      <c r="F11" s="784">
        <v>10836</v>
      </c>
      <c r="G11" s="785" t="s">
        <v>2953</v>
      </c>
      <c r="H11" s="757">
        <v>59231518.68</v>
      </c>
      <c r="I11" s="785" t="s">
        <v>2953</v>
      </c>
      <c r="J11" s="785" t="s">
        <v>2953</v>
      </c>
      <c r="K11" s="786" t="s">
        <v>2953</v>
      </c>
      <c r="L11" s="757">
        <v>47130124.159999996</v>
      </c>
      <c r="M11" s="757">
        <v>47130124.159999996</v>
      </c>
      <c r="N11" s="492"/>
      <c r="O11"/>
      <c r="P11" s="977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70" customFormat="1" ht="18" customHeight="1">
      <c r="A12" s="787" t="s">
        <v>41</v>
      </c>
      <c r="B12" s="788" t="s">
        <v>1</v>
      </c>
      <c r="C12" s="787" t="s">
        <v>96</v>
      </c>
      <c r="D12" s="789" t="s">
        <v>2953</v>
      </c>
      <c r="E12" s="788" t="s">
        <v>40</v>
      </c>
      <c r="F12" s="790">
        <v>2588</v>
      </c>
      <c r="G12" s="789" t="s">
        <v>2953</v>
      </c>
      <c r="H12" s="791">
        <v>7349461.2000000002</v>
      </c>
      <c r="I12" s="789" t="s">
        <v>2953</v>
      </c>
      <c r="J12" s="789" t="s">
        <v>2953</v>
      </c>
      <c r="K12" s="792" t="s">
        <v>2953</v>
      </c>
      <c r="L12" s="757">
        <v>4705333.08</v>
      </c>
      <c r="M12" s="757">
        <v>4705333.08</v>
      </c>
      <c r="N12" s="492"/>
      <c r="O12"/>
      <c r="P12" s="977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70" customFormat="1" ht="18" customHeight="1">
      <c r="A13" s="793" t="s">
        <v>3729</v>
      </c>
      <c r="B13" s="794" t="s">
        <v>1</v>
      </c>
      <c r="C13" s="793" t="s">
        <v>96</v>
      </c>
      <c r="D13" s="794" t="s">
        <v>2937</v>
      </c>
      <c r="E13" s="794" t="s">
        <v>3065</v>
      </c>
      <c r="F13" s="795">
        <v>1668</v>
      </c>
      <c r="G13" s="794" t="s">
        <v>3657</v>
      </c>
      <c r="H13" s="796">
        <v>3887442.9</v>
      </c>
      <c r="I13" s="797" t="s">
        <v>4179</v>
      </c>
      <c r="J13" s="798" t="s">
        <v>3658</v>
      </c>
      <c r="K13" s="799">
        <v>0.6</v>
      </c>
      <c r="L13" s="796">
        <v>2332465.7400000002</v>
      </c>
      <c r="M13" s="758">
        <v>2332465.7400000002</v>
      </c>
      <c r="N13" s="492"/>
      <c r="O13"/>
      <c r="P13" s="977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70" customFormat="1" ht="18" customHeight="1">
      <c r="A14" s="793" t="s">
        <v>4090</v>
      </c>
      <c r="B14" s="794" t="s">
        <v>1</v>
      </c>
      <c r="C14" s="793" t="s">
        <v>96</v>
      </c>
      <c r="D14" s="794" t="s">
        <v>2937</v>
      </c>
      <c r="E14" s="794" t="s">
        <v>3066</v>
      </c>
      <c r="F14" s="795">
        <v>920</v>
      </c>
      <c r="G14" s="794" t="s">
        <v>3659</v>
      </c>
      <c r="H14" s="796">
        <v>3462018.3</v>
      </c>
      <c r="I14" s="797" t="s">
        <v>4179</v>
      </c>
      <c r="J14" s="798" t="s">
        <v>3658</v>
      </c>
      <c r="K14" s="799">
        <v>0.68540000000000001</v>
      </c>
      <c r="L14" s="796">
        <v>2372867.34</v>
      </c>
      <c r="M14" s="758">
        <v>2372867.34</v>
      </c>
      <c r="N14" s="492"/>
      <c r="O14"/>
      <c r="P14" s="977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70" customFormat="1" ht="18" customHeight="1">
      <c r="A15" s="800" t="s">
        <v>117</v>
      </c>
      <c r="B15" s="801" t="s">
        <v>4</v>
      </c>
      <c r="C15" s="800" t="s">
        <v>97</v>
      </c>
      <c r="D15" s="802" t="s">
        <v>2953</v>
      </c>
      <c r="E15" s="801" t="s">
        <v>40</v>
      </c>
      <c r="F15" s="803">
        <v>2215</v>
      </c>
      <c r="G15" s="802" t="s">
        <v>2953</v>
      </c>
      <c r="H15" s="791">
        <v>17171193.16</v>
      </c>
      <c r="I15" s="802" t="s">
        <v>2953</v>
      </c>
      <c r="J15" s="802" t="s">
        <v>2953</v>
      </c>
      <c r="K15" s="792" t="s">
        <v>2953</v>
      </c>
      <c r="L15" s="791">
        <v>11747342.5</v>
      </c>
      <c r="M15" s="757">
        <v>11747342.5</v>
      </c>
      <c r="N15" s="492"/>
      <c r="O15"/>
      <c r="P15" s="977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70" customFormat="1" ht="18" customHeight="1">
      <c r="A16" s="793" t="s">
        <v>3730</v>
      </c>
      <c r="B16" s="794" t="s">
        <v>4</v>
      </c>
      <c r="C16" s="793" t="s">
        <v>97</v>
      </c>
      <c r="D16" s="794" t="s">
        <v>3074</v>
      </c>
      <c r="E16" s="794" t="s">
        <v>3077</v>
      </c>
      <c r="F16" s="804">
        <v>465</v>
      </c>
      <c r="G16" s="794" t="s">
        <v>3660</v>
      </c>
      <c r="H16" s="796">
        <v>2185186.2000000002</v>
      </c>
      <c r="I16" s="797" t="s">
        <v>4179</v>
      </c>
      <c r="J16" s="810" t="s">
        <v>3665</v>
      </c>
      <c r="K16" s="957">
        <v>1</v>
      </c>
      <c r="L16" s="805">
        <v>2185186.2000000002</v>
      </c>
      <c r="M16" s="758">
        <v>2185186.2000000002</v>
      </c>
      <c r="N16" s="492"/>
      <c r="O16"/>
      <c r="P16" s="977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70" customFormat="1" ht="18" customHeight="1">
      <c r="A17" s="793" t="s">
        <v>3731</v>
      </c>
      <c r="B17" s="794" t="s">
        <v>4</v>
      </c>
      <c r="C17" s="793" t="s">
        <v>97</v>
      </c>
      <c r="D17" s="794" t="s">
        <v>3074</v>
      </c>
      <c r="E17" s="794" t="s">
        <v>3076</v>
      </c>
      <c r="F17" s="804">
        <v>325</v>
      </c>
      <c r="G17" s="794" t="s">
        <v>3660</v>
      </c>
      <c r="H17" s="796">
        <v>2185186.2000000002</v>
      </c>
      <c r="I17" s="797" t="s">
        <v>4179</v>
      </c>
      <c r="J17" s="798" t="s">
        <v>3658</v>
      </c>
      <c r="K17" s="799">
        <v>0.125</v>
      </c>
      <c r="L17" s="796">
        <v>273148.28000000003</v>
      </c>
      <c r="M17" s="758">
        <v>273148.28000000003</v>
      </c>
      <c r="N17" s="492"/>
      <c r="O17"/>
      <c r="P17" s="977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70" customFormat="1" ht="18" customHeight="1">
      <c r="A18" s="793" t="s">
        <v>3732</v>
      </c>
      <c r="B18" s="794" t="s">
        <v>4</v>
      </c>
      <c r="C18" s="793" t="s">
        <v>97</v>
      </c>
      <c r="D18" s="794" t="s">
        <v>3074</v>
      </c>
      <c r="E18" s="794" t="s">
        <v>3075</v>
      </c>
      <c r="F18" s="804">
        <v>439</v>
      </c>
      <c r="G18" s="794" t="s">
        <v>3660</v>
      </c>
      <c r="H18" s="796">
        <v>2185186.2000000002</v>
      </c>
      <c r="I18" s="797" t="s">
        <v>4179</v>
      </c>
      <c r="J18" s="810" t="s">
        <v>3665</v>
      </c>
      <c r="K18" s="799">
        <v>1</v>
      </c>
      <c r="L18" s="796">
        <v>2185186.2000000002</v>
      </c>
      <c r="M18" s="758">
        <v>2185186.2000000002</v>
      </c>
      <c r="N18" s="492"/>
      <c r="O18"/>
      <c r="P18" s="977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70" customFormat="1" ht="18" customHeight="1">
      <c r="A19" s="793" t="s">
        <v>3733</v>
      </c>
      <c r="B19" s="794" t="s">
        <v>4</v>
      </c>
      <c r="C19" s="793" t="s">
        <v>97</v>
      </c>
      <c r="D19" s="794" t="s">
        <v>3074</v>
      </c>
      <c r="E19" s="794" t="s">
        <v>3078</v>
      </c>
      <c r="F19" s="804">
        <v>419</v>
      </c>
      <c r="G19" s="794" t="s">
        <v>3660</v>
      </c>
      <c r="H19" s="796">
        <v>2185186.2000000002</v>
      </c>
      <c r="I19" s="797" t="s">
        <v>4179</v>
      </c>
      <c r="J19" s="810" t="s">
        <v>3665</v>
      </c>
      <c r="K19" s="799">
        <v>1</v>
      </c>
      <c r="L19" s="796">
        <v>2185186.2000000002</v>
      </c>
      <c r="M19" s="758">
        <v>2185186.2000000002</v>
      </c>
      <c r="N19" s="492"/>
      <c r="O19"/>
      <c r="P19" s="977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70" customFormat="1" ht="18" customHeight="1">
      <c r="A20" s="793" t="s">
        <v>3734</v>
      </c>
      <c r="B20" s="794" t="s">
        <v>4</v>
      </c>
      <c r="C20" s="793" t="s">
        <v>97</v>
      </c>
      <c r="D20" s="794" t="s">
        <v>3079</v>
      </c>
      <c r="E20" s="794" t="s">
        <v>3080</v>
      </c>
      <c r="F20" s="804">
        <v>268</v>
      </c>
      <c r="G20" s="794" t="s">
        <v>3660</v>
      </c>
      <c r="H20" s="796">
        <v>2185186.2000000002</v>
      </c>
      <c r="I20" s="797" t="s">
        <v>4179</v>
      </c>
      <c r="J20" s="798" t="s">
        <v>3658</v>
      </c>
      <c r="K20" s="799">
        <v>0.80359999999999998</v>
      </c>
      <c r="L20" s="796">
        <v>1756015.63</v>
      </c>
      <c r="M20" s="758">
        <v>1756015.63</v>
      </c>
      <c r="N20" s="492"/>
      <c r="O20"/>
      <c r="P20" s="977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70" customFormat="1" ht="18" customHeight="1">
      <c r="A21" s="793" t="s">
        <v>4093</v>
      </c>
      <c r="B21" s="794" t="s">
        <v>4</v>
      </c>
      <c r="C21" s="793" t="s">
        <v>97</v>
      </c>
      <c r="D21" s="794" t="s">
        <v>3079</v>
      </c>
      <c r="E21" s="794" t="s">
        <v>3081</v>
      </c>
      <c r="F21" s="804">
        <v>107</v>
      </c>
      <c r="G21" s="794" t="s">
        <v>3660</v>
      </c>
      <c r="H21" s="796">
        <v>2185186.2000000002</v>
      </c>
      <c r="I21" s="797" t="s">
        <v>4179</v>
      </c>
      <c r="J21" s="798" t="s">
        <v>3658</v>
      </c>
      <c r="K21" s="799">
        <v>0.125</v>
      </c>
      <c r="L21" s="796">
        <v>273148.28000000003</v>
      </c>
      <c r="M21" s="758">
        <v>273148.28000000003</v>
      </c>
      <c r="N21" s="492"/>
      <c r="O21"/>
      <c r="P21" s="977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70" customFormat="1" ht="18" customHeight="1">
      <c r="A22" s="793" t="s">
        <v>4102</v>
      </c>
      <c r="B22" s="794" t="s">
        <v>4</v>
      </c>
      <c r="C22" s="793" t="s">
        <v>97</v>
      </c>
      <c r="D22" s="794" t="s">
        <v>3074</v>
      </c>
      <c r="E22" s="794" t="s">
        <v>3661</v>
      </c>
      <c r="F22" s="804">
        <v>122</v>
      </c>
      <c r="G22" s="794" t="s">
        <v>3660</v>
      </c>
      <c r="H22" s="796">
        <v>2185186.2000000002</v>
      </c>
      <c r="I22" s="797" t="s">
        <v>4179</v>
      </c>
      <c r="J22" s="798" t="s">
        <v>3658</v>
      </c>
      <c r="K22" s="799">
        <v>0.46429999999999999</v>
      </c>
      <c r="L22" s="796">
        <v>1014581.95</v>
      </c>
      <c r="M22" s="758">
        <v>1014581.95</v>
      </c>
      <c r="N22" s="492"/>
      <c r="O22"/>
      <c r="P22" s="977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70" customFormat="1" ht="18" customHeight="1">
      <c r="A23" s="793" t="s">
        <v>4103</v>
      </c>
      <c r="B23" s="794" t="s">
        <v>4</v>
      </c>
      <c r="C23" s="793" t="s">
        <v>97</v>
      </c>
      <c r="D23" s="794" t="s">
        <v>3079</v>
      </c>
      <c r="E23" s="794" t="s">
        <v>3082</v>
      </c>
      <c r="F23" s="804">
        <v>70</v>
      </c>
      <c r="G23" s="794" t="s">
        <v>3662</v>
      </c>
      <c r="H23" s="796">
        <v>1874889.76</v>
      </c>
      <c r="I23" s="797" t="s">
        <v>4179</v>
      </c>
      <c r="J23" s="810" t="s">
        <v>3665</v>
      </c>
      <c r="K23" s="799">
        <v>1</v>
      </c>
      <c r="L23" s="796">
        <v>1874889.76</v>
      </c>
      <c r="M23" s="758">
        <v>1874889.76</v>
      </c>
      <c r="N23" s="492"/>
      <c r="O23"/>
      <c r="P23" s="977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70" customFormat="1" ht="18" customHeight="1">
      <c r="A24" s="800" t="s">
        <v>43</v>
      </c>
      <c r="B24" s="801" t="s">
        <v>5</v>
      </c>
      <c r="C24" s="800" t="s">
        <v>98</v>
      </c>
      <c r="D24" s="802" t="s">
        <v>2953</v>
      </c>
      <c r="E24" s="801" t="s">
        <v>40</v>
      </c>
      <c r="F24" s="803">
        <v>3823</v>
      </c>
      <c r="G24" s="802" t="s">
        <v>2953</v>
      </c>
      <c r="H24" s="791">
        <v>20633211.460000001</v>
      </c>
      <c r="I24" s="802" t="s">
        <v>2953</v>
      </c>
      <c r="J24" s="802" t="s">
        <v>2953</v>
      </c>
      <c r="K24" s="792" t="s">
        <v>2953</v>
      </c>
      <c r="L24" s="757">
        <v>19329475.219999999</v>
      </c>
      <c r="M24" s="757">
        <v>19329475.219999999</v>
      </c>
      <c r="N24" s="492"/>
      <c r="O24"/>
      <c r="P24" s="977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70" customFormat="1" ht="18" customHeight="1">
      <c r="A25" s="793" t="s">
        <v>3735</v>
      </c>
      <c r="B25" s="794" t="s">
        <v>5</v>
      </c>
      <c r="C25" s="793" t="s">
        <v>98</v>
      </c>
      <c r="D25" s="794" t="s">
        <v>2939</v>
      </c>
      <c r="E25" s="794" t="s">
        <v>3099</v>
      </c>
      <c r="F25" s="795">
        <v>1241</v>
      </c>
      <c r="G25" s="794" t="s">
        <v>3659</v>
      </c>
      <c r="H25" s="796">
        <v>3462018.3</v>
      </c>
      <c r="I25" s="797" t="s">
        <v>4179</v>
      </c>
      <c r="J25" s="798" t="s">
        <v>3658</v>
      </c>
      <c r="K25" s="799">
        <v>0.68540000000000001</v>
      </c>
      <c r="L25" s="796">
        <v>2372867.34</v>
      </c>
      <c r="M25" s="758">
        <v>2372867.34</v>
      </c>
      <c r="N25" s="492"/>
      <c r="O25"/>
      <c r="P25" s="977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70" customFormat="1" ht="18" customHeight="1">
      <c r="A26" s="793" t="s">
        <v>3736</v>
      </c>
      <c r="B26" s="794" t="s">
        <v>5</v>
      </c>
      <c r="C26" s="793" t="s">
        <v>98</v>
      </c>
      <c r="D26" s="794" t="s">
        <v>2939</v>
      </c>
      <c r="E26" s="794" t="s">
        <v>3070</v>
      </c>
      <c r="F26" s="795">
        <v>855</v>
      </c>
      <c r="G26" s="794" t="s">
        <v>3660</v>
      </c>
      <c r="H26" s="796">
        <v>2185186.2000000002</v>
      </c>
      <c r="I26" s="797" t="s">
        <v>4179</v>
      </c>
      <c r="J26" s="810" t="s">
        <v>3665</v>
      </c>
      <c r="K26" s="871">
        <v>1</v>
      </c>
      <c r="L26" s="872">
        <v>2185186.2000000002</v>
      </c>
      <c r="M26" s="758">
        <v>2185186.2000000002</v>
      </c>
      <c r="N26" s="492"/>
      <c r="O26"/>
      <c r="P26" s="977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73" customFormat="1" ht="18" customHeight="1">
      <c r="A27" s="806" t="s">
        <v>3738</v>
      </c>
      <c r="B27" s="807" t="s">
        <v>5</v>
      </c>
      <c r="C27" s="806" t="s">
        <v>98</v>
      </c>
      <c r="D27" s="807" t="s">
        <v>2939</v>
      </c>
      <c r="E27" s="807" t="s">
        <v>3068</v>
      </c>
      <c r="F27" s="804">
        <v>441</v>
      </c>
      <c r="G27" s="807" t="s">
        <v>3660</v>
      </c>
      <c r="H27" s="805">
        <v>2185186.2000000002</v>
      </c>
      <c r="I27" s="808" t="s">
        <v>4179</v>
      </c>
      <c r="J27" s="809" t="s">
        <v>3665</v>
      </c>
      <c r="K27" s="871">
        <v>1</v>
      </c>
      <c r="L27" s="872">
        <v>2185186.2000000002</v>
      </c>
      <c r="M27" s="758">
        <v>2185186.2000000002</v>
      </c>
      <c r="N27" s="772"/>
      <c r="O27"/>
      <c r="P27" s="977"/>
      <c r="Q27" s="492"/>
      <c r="R27" s="493"/>
      <c r="S27" s="492"/>
      <c r="T27" s="773">
        <v>1904275.66805556</v>
      </c>
      <c r="U27" s="772">
        <f t="shared" si="0"/>
        <v>280910.53000000003</v>
      </c>
      <c r="W27" s="773">
        <f>('[1]01'!L27+'[1]02'!L27+'[1]03'!L27+'[1]07'!L27*9)/12</f>
        <v>1879636.24166667</v>
      </c>
      <c r="X27" s="772">
        <f t="shared" si="1"/>
        <v>305549.96000000002</v>
      </c>
      <c r="AA27" s="493"/>
      <c r="AB27" s="493"/>
      <c r="AC27" s="493"/>
      <c r="AD27" s="492"/>
    </row>
    <row r="28" spans="1:30" s="870" customFormat="1" ht="18" customHeight="1">
      <c r="A28" s="793" t="s">
        <v>3737</v>
      </c>
      <c r="B28" s="794" t="s">
        <v>5</v>
      </c>
      <c r="C28" s="793" t="s">
        <v>98</v>
      </c>
      <c r="D28" s="794" t="s">
        <v>2939</v>
      </c>
      <c r="E28" s="794" t="s">
        <v>4972</v>
      </c>
      <c r="F28" s="795">
        <v>315</v>
      </c>
      <c r="G28" s="794" t="s">
        <v>3660</v>
      </c>
      <c r="H28" s="796">
        <v>2185186.2000000002</v>
      </c>
      <c r="I28" s="797" t="s">
        <v>4179</v>
      </c>
      <c r="J28" s="874" t="s">
        <v>3665</v>
      </c>
      <c r="K28" s="871">
        <v>1</v>
      </c>
      <c r="L28" s="872">
        <v>2185186.2000000002</v>
      </c>
      <c r="M28" s="758">
        <v>2185186.2000000002</v>
      </c>
      <c r="N28" s="492"/>
      <c r="O28"/>
      <c r="P28" s="977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70" customFormat="1" ht="18" customHeight="1">
      <c r="A29" s="793" t="s">
        <v>3739</v>
      </c>
      <c r="B29" s="794" t="s">
        <v>5</v>
      </c>
      <c r="C29" s="793" t="s">
        <v>98</v>
      </c>
      <c r="D29" s="794" t="s">
        <v>2939</v>
      </c>
      <c r="E29" s="794" t="s">
        <v>3072</v>
      </c>
      <c r="F29" s="795">
        <v>224</v>
      </c>
      <c r="G29" s="794" t="s">
        <v>3660</v>
      </c>
      <c r="H29" s="796">
        <v>2185186.2000000002</v>
      </c>
      <c r="I29" s="797" t="s">
        <v>4179</v>
      </c>
      <c r="J29" s="798" t="s">
        <v>3658</v>
      </c>
      <c r="K29" s="871">
        <v>0.90180000000000005</v>
      </c>
      <c r="L29" s="872">
        <v>1970600.92</v>
      </c>
      <c r="M29" s="758">
        <v>1970600.92</v>
      </c>
      <c r="N29" s="492"/>
      <c r="O29"/>
      <c r="P29" s="977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70" customFormat="1" ht="18" customHeight="1">
      <c r="A30" s="793" t="s">
        <v>3740</v>
      </c>
      <c r="B30" s="794" t="s">
        <v>5</v>
      </c>
      <c r="C30" s="793" t="s">
        <v>98</v>
      </c>
      <c r="D30" s="794" t="s">
        <v>2939</v>
      </c>
      <c r="E30" s="794" t="s">
        <v>3071</v>
      </c>
      <c r="F30" s="795">
        <v>391</v>
      </c>
      <c r="G30" s="794" t="s">
        <v>3660</v>
      </c>
      <c r="H30" s="796">
        <v>2185186.2000000002</v>
      </c>
      <c r="I30" s="797" t="s">
        <v>4179</v>
      </c>
      <c r="J30" s="810" t="s">
        <v>3665</v>
      </c>
      <c r="K30" s="871">
        <v>1</v>
      </c>
      <c r="L30" s="872">
        <v>2185186.2000000002</v>
      </c>
      <c r="M30" s="758">
        <v>2185186.2000000002</v>
      </c>
      <c r="N30" s="492"/>
      <c r="O30"/>
      <c r="P30" s="977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70" customFormat="1" ht="18" customHeight="1">
      <c r="A31" s="793" t="s">
        <v>3741</v>
      </c>
      <c r="B31" s="794" t="s">
        <v>5</v>
      </c>
      <c r="C31" s="793" t="s">
        <v>98</v>
      </c>
      <c r="D31" s="794" t="s">
        <v>2939</v>
      </c>
      <c r="E31" s="794" t="s">
        <v>3073</v>
      </c>
      <c r="F31" s="795">
        <v>117</v>
      </c>
      <c r="G31" s="794" t="s">
        <v>3660</v>
      </c>
      <c r="H31" s="796">
        <v>2185186.2000000002</v>
      </c>
      <c r="I31" s="797" t="s">
        <v>4179</v>
      </c>
      <c r="J31" s="810" t="s">
        <v>3665</v>
      </c>
      <c r="K31" s="799">
        <v>1</v>
      </c>
      <c r="L31" s="796">
        <v>2185186.2000000002</v>
      </c>
      <c r="M31" s="758">
        <v>2185186.2000000002</v>
      </c>
      <c r="N31" s="492"/>
      <c r="O31"/>
      <c r="P31" s="977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70" customFormat="1" ht="18" customHeight="1">
      <c r="A32" s="793" t="s">
        <v>3742</v>
      </c>
      <c r="B32" s="794" t="s">
        <v>5</v>
      </c>
      <c r="C32" s="793" t="s">
        <v>98</v>
      </c>
      <c r="D32" s="794" t="s">
        <v>2939</v>
      </c>
      <c r="E32" s="794" t="s">
        <v>3067</v>
      </c>
      <c r="F32" s="795">
        <v>163</v>
      </c>
      <c r="G32" s="794" t="s">
        <v>3660</v>
      </c>
      <c r="H32" s="796">
        <v>2185186.2000000002</v>
      </c>
      <c r="I32" s="797" t="s">
        <v>4179</v>
      </c>
      <c r="J32" s="810" t="s">
        <v>3665</v>
      </c>
      <c r="K32" s="799">
        <v>1</v>
      </c>
      <c r="L32" s="796">
        <v>2185186.2000000002</v>
      </c>
      <c r="M32" s="758">
        <v>2185186.2000000002</v>
      </c>
      <c r="N32" s="492"/>
      <c r="O32"/>
      <c r="P32" s="977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70" customFormat="1" ht="18" customHeight="1">
      <c r="A33" s="793" t="s">
        <v>3743</v>
      </c>
      <c r="B33" s="794" t="s">
        <v>5</v>
      </c>
      <c r="C33" s="793" t="s">
        <v>98</v>
      </c>
      <c r="D33" s="794" t="s">
        <v>2939</v>
      </c>
      <c r="E33" s="794" t="s">
        <v>3663</v>
      </c>
      <c r="F33" s="795">
        <v>76</v>
      </c>
      <c r="G33" s="794" t="s">
        <v>3662</v>
      </c>
      <c r="H33" s="796">
        <v>1874889.76</v>
      </c>
      <c r="I33" s="797" t="s">
        <v>4179</v>
      </c>
      <c r="J33" s="810" t="s">
        <v>3665</v>
      </c>
      <c r="K33" s="799">
        <v>1</v>
      </c>
      <c r="L33" s="796">
        <v>1874889.76</v>
      </c>
      <c r="M33" s="758">
        <v>1874889.76</v>
      </c>
      <c r="N33" s="492"/>
      <c r="O33"/>
      <c r="P33" s="977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70" customFormat="1" ht="18" customHeight="1">
      <c r="A34" s="800" t="s">
        <v>44</v>
      </c>
      <c r="B34" s="801" t="s">
        <v>8</v>
      </c>
      <c r="C34" s="800" t="s">
        <v>99</v>
      </c>
      <c r="D34" s="802" t="s">
        <v>2953</v>
      </c>
      <c r="E34" s="801" t="s">
        <v>40</v>
      </c>
      <c r="F34" s="803">
        <v>202</v>
      </c>
      <c r="G34" s="802" t="s">
        <v>2953</v>
      </c>
      <c r="H34" s="791">
        <v>2185186.2000000002</v>
      </c>
      <c r="I34" s="802" t="s">
        <v>2953</v>
      </c>
      <c r="J34" s="802" t="s">
        <v>2953</v>
      </c>
      <c r="K34" s="792" t="s">
        <v>2953</v>
      </c>
      <c r="L34" s="791">
        <v>2185186.2000000002</v>
      </c>
      <c r="M34" s="757">
        <v>2185186.2000000002</v>
      </c>
      <c r="N34" s="492"/>
      <c r="O34"/>
      <c r="P34" s="977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70" customFormat="1" ht="18" customHeight="1">
      <c r="A35" s="793" t="s">
        <v>3746</v>
      </c>
      <c r="B35" s="794" t="s">
        <v>8</v>
      </c>
      <c r="C35" s="793" t="s">
        <v>99</v>
      </c>
      <c r="D35" s="794" t="s">
        <v>3062</v>
      </c>
      <c r="E35" s="794" t="s">
        <v>3664</v>
      </c>
      <c r="F35" s="795">
        <v>202</v>
      </c>
      <c r="G35" s="794" t="s">
        <v>3660</v>
      </c>
      <c r="H35" s="796">
        <v>2185186.2000000002</v>
      </c>
      <c r="I35" s="810" t="s">
        <v>4179</v>
      </c>
      <c r="J35" s="798" t="s">
        <v>3665</v>
      </c>
      <c r="K35" s="799">
        <v>1</v>
      </c>
      <c r="L35" s="796">
        <v>2185186.2000000002</v>
      </c>
      <c r="M35" s="758">
        <v>2185186.2000000002</v>
      </c>
      <c r="N35" s="492"/>
      <c r="O35"/>
      <c r="P35" s="977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70" customFormat="1" ht="18" customHeight="1">
      <c r="A36" s="800" t="s">
        <v>45</v>
      </c>
      <c r="B36" s="801" t="s">
        <v>2</v>
      </c>
      <c r="C36" s="800" t="s">
        <v>100</v>
      </c>
      <c r="D36" s="802" t="s">
        <v>2953</v>
      </c>
      <c r="E36" s="801" t="s">
        <v>40</v>
      </c>
      <c r="F36" s="803">
        <v>399</v>
      </c>
      <c r="G36" s="802" t="s">
        <v>2953</v>
      </c>
      <c r="H36" s="791">
        <v>4370372.4000000004</v>
      </c>
      <c r="I36" s="802" t="s">
        <v>2953</v>
      </c>
      <c r="J36" s="802" t="s">
        <v>2953</v>
      </c>
      <c r="K36" s="792" t="s">
        <v>2953</v>
      </c>
      <c r="L36" s="791">
        <v>4370372.4000000004</v>
      </c>
      <c r="M36" s="757">
        <v>4370372.4000000004</v>
      </c>
      <c r="N36" s="492"/>
      <c r="O36"/>
      <c r="P36" s="977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70" customFormat="1" ht="18" customHeight="1">
      <c r="A37" s="793" t="s">
        <v>3748</v>
      </c>
      <c r="B37" s="794" t="s">
        <v>2</v>
      </c>
      <c r="C37" s="793" t="s">
        <v>100</v>
      </c>
      <c r="D37" s="794" t="s">
        <v>3083</v>
      </c>
      <c r="E37" s="794" t="s">
        <v>3084</v>
      </c>
      <c r="F37" s="795">
        <v>234</v>
      </c>
      <c r="G37" s="794" t="s">
        <v>3660</v>
      </c>
      <c r="H37" s="796">
        <v>2185186.2000000002</v>
      </c>
      <c r="I37" s="797" t="s">
        <v>4179</v>
      </c>
      <c r="J37" s="810" t="s">
        <v>3665</v>
      </c>
      <c r="K37" s="799">
        <v>1</v>
      </c>
      <c r="L37" s="796">
        <v>2185186.2000000002</v>
      </c>
      <c r="M37" s="758">
        <v>2185186.2000000002</v>
      </c>
      <c r="N37" s="492"/>
      <c r="O37"/>
      <c r="P37" s="977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70" customFormat="1" ht="18" customHeight="1">
      <c r="A38" s="793" t="s">
        <v>3749</v>
      </c>
      <c r="B38" s="794" t="s">
        <v>2</v>
      </c>
      <c r="C38" s="793" t="s">
        <v>100</v>
      </c>
      <c r="D38" s="794" t="s">
        <v>3083</v>
      </c>
      <c r="E38" s="794" t="s">
        <v>4142</v>
      </c>
      <c r="F38" s="795">
        <v>165</v>
      </c>
      <c r="G38" s="794" t="s">
        <v>3660</v>
      </c>
      <c r="H38" s="796">
        <v>2185186.2000000002</v>
      </c>
      <c r="I38" s="797" t="s">
        <v>4179</v>
      </c>
      <c r="J38" s="874" t="s">
        <v>3665</v>
      </c>
      <c r="K38" s="871">
        <v>1</v>
      </c>
      <c r="L38" s="872">
        <v>2185186.2000000002</v>
      </c>
      <c r="M38" s="758">
        <v>2185186.2000000002</v>
      </c>
      <c r="N38" s="492"/>
      <c r="O38"/>
      <c r="P38" s="977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70" customFormat="1" ht="18" customHeight="1">
      <c r="A39" s="800" t="s">
        <v>119</v>
      </c>
      <c r="B39" s="801" t="s">
        <v>6</v>
      </c>
      <c r="C39" s="800" t="s">
        <v>60</v>
      </c>
      <c r="D39" s="802" t="s">
        <v>2953</v>
      </c>
      <c r="E39" s="801" t="s">
        <v>40</v>
      </c>
      <c r="F39" s="803">
        <v>1285</v>
      </c>
      <c r="G39" s="802" t="s">
        <v>2953</v>
      </c>
      <c r="H39" s="791">
        <v>5336908.0599999996</v>
      </c>
      <c r="I39" s="802" t="s">
        <v>2953</v>
      </c>
      <c r="J39" s="802" t="s">
        <v>2953</v>
      </c>
      <c r="K39" s="792" t="s">
        <v>2953</v>
      </c>
      <c r="L39" s="791">
        <v>2607228.56</v>
      </c>
      <c r="M39" s="757">
        <v>2607228.56</v>
      </c>
      <c r="N39" s="492"/>
      <c r="O39"/>
      <c r="P39" s="977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70" customFormat="1" ht="18" customHeight="1">
      <c r="A40" s="793" t="s">
        <v>2979</v>
      </c>
      <c r="B40" s="794" t="s">
        <v>6</v>
      </c>
      <c r="C40" s="793" t="s">
        <v>60</v>
      </c>
      <c r="D40" s="794" t="s">
        <v>3063</v>
      </c>
      <c r="E40" s="794" t="s">
        <v>3064</v>
      </c>
      <c r="F40" s="795">
        <v>1192</v>
      </c>
      <c r="G40" s="794" t="s">
        <v>3659</v>
      </c>
      <c r="H40" s="796">
        <v>3462018.3</v>
      </c>
      <c r="I40" s="797" t="s">
        <v>4179</v>
      </c>
      <c r="J40" s="798" t="s">
        <v>3658</v>
      </c>
      <c r="K40" s="799">
        <v>0.68540000000000001</v>
      </c>
      <c r="L40" s="796">
        <v>2372867.34</v>
      </c>
      <c r="M40" s="758">
        <v>2372867.34</v>
      </c>
      <c r="N40" s="492"/>
      <c r="O40"/>
      <c r="P40" s="977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70" customFormat="1" ht="18" customHeight="1">
      <c r="A41" s="793" t="s">
        <v>2979</v>
      </c>
      <c r="B41" s="794" t="s">
        <v>6</v>
      </c>
      <c r="C41" s="793" t="s">
        <v>60</v>
      </c>
      <c r="D41" s="794" t="s">
        <v>3063</v>
      </c>
      <c r="E41" s="794" t="s">
        <v>4970</v>
      </c>
      <c r="F41" s="795">
        <v>93</v>
      </c>
      <c r="G41" s="794" t="s">
        <v>3662</v>
      </c>
      <c r="H41" s="796">
        <v>1874889.76</v>
      </c>
      <c r="I41" s="810" t="s">
        <v>4179</v>
      </c>
      <c r="J41" s="798" t="s">
        <v>3658</v>
      </c>
      <c r="K41" s="799">
        <v>0.125</v>
      </c>
      <c r="L41" s="796">
        <v>234361.22</v>
      </c>
      <c r="M41" s="758">
        <v>234361.22</v>
      </c>
      <c r="N41" s="492"/>
      <c r="O41"/>
      <c r="P41" s="977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70" customFormat="1" ht="18" customHeight="1">
      <c r="A42" s="800" t="s">
        <v>120</v>
      </c>
      <c r="B42" s="801" t="s">
        <v>3</v>
      </c>
      <c r="C42" s="800" t="s">
        <v>102</v>
      </c>
      <c r="D42" s="802" t="s">
        <v>2953</v>
      </c>
      <c r="E42" s="801" t="s">
        <v>40</v>
      </c>
      <c r="F42" s="803">
        <v>324</v>
      </c>
      <c r="G42" s="802" t="s">
        <v>2953</v>
      </c>
      <c r="H42" s="791">
        <v>2185186.2000000002</v>
      </c>
      <c r="I42" s="802" t="s">
        <v>2953</v>
      </c>
      <c r="J42" s="802" t="s">
        <v>2953</v>
      </c>
      <c r="K42" s="792" t="s">
        <v>2953</v>
      </c>
      <c r="L42" s="791">
        <v>2185186.2000000002</v>
      </c>
      <c r="M42" s="757">
        <v>2185186.2000000002</v>
      </c>
      <c r="N42" s="492"/>
      <c r="O42"/>
      <c r="P42" s="977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70" customFormat="1" ht="18" customHeight="1">
      <c r="A43" s="793" t="s">
        <v>3750</v>
      </c>
      <c r="B43" s="794" t="s">
        <v>3088</v>
      </c>
      <c r="C43" s="793" t="s">
        <v>102</v>
      </c>
      <c r="D43" s="794" t="s">
        <v>3087</v>
      </c>
      <c r="E43" s="794" t="s">
        <v>3131</v>
      </c>
      <c r="F43" s="795">
        <v>324</v>
      </c>
      <c r="G43" s="794" t="s">
        <v>3660</v>
      </c>
      <c r="H43" s="796">
        <v>2185186.2000000002</v>
      </c>
      <c r="I43" s="797" t="s">
        <v>4179</v>
      </c>
      <c r="J43" s="810" t="s">
        <v>3665</v>
      </c>
      <c r="K43" s="799">
        <v>1</v>
      </c>
      <c r="L43" s="796">
        <v>2185186.2000000002</v>
      </c>
      <c r="M43" s="758">
        <v>2185186.2000000002</v>
      </c>
      <c r="N43" s="492"/>
      <c r="O43"/>
      <c r="P43" s="977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812"/>
      <c r="E45" s="813"/>
      <c r="F45" s="814"/>
      <c r="G45" s="813"/>
      <c r="H45" s="815"/>
      <c r="L45" s="844"/>
      <c r="M45" s="844"/>
    </row>
    <row r="46" spans="1:30" ht="5.25" customHeight="1"/>
    <row r="47" spans="1:30">
      <c r="L47" s="844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25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4973</v>
      </c>
    </row>
    <row r="2" spans="1:14" ht="18">
      <c r="M2" s="3"/>
      <c r="N2" s="3" t="s">
        <v>5328</v>
      </c>
    </row>
    <row r="3" spans="1:14" s="719" customFormat="1" ht="16.149999999999999" customHeight="1"/>
    <row r="4" spans="1:14" ht="96" customHeight="1">
      <c r="A4" s="1186" t="s">
        <v>5749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1186"/>
      <c r="M4" s="1186"/>
      <c r="N4" s="1186"/>
    </row>
    <row r="5" spans="1:14" ht="6.6" customHeight="1"/>
    <row r="6" spans="1:14" ht="39" customHeight="1">
      <c r="A6" s="1174" t="s">
        <v>5327</v>
      </c>
      <c r="B6" s="1174"/>
      <c r="C6" s="1174"/>
      <c r="D6" s="1174"/>
      <c r="E6" s="1174"/>
      <c r="F6" s="1174"/>
      <c r="G6" s="1174"/>
      <c r="H6" s="1174"/>
      <c r="I6" s="1174"/>
      <c r="J6" s="1174"/>
      <c r="K6" s="1174"/>
      <c r="L6" s="1174"/>
      <c r="M6" s="1027"/>
    </row>
    <row r="7" spans="1:14" ht="6.75" customHeight="1">
      <c r="D7" s="308"/>
      <c r="E7" s="308"/>
    </row>
    <row r="8" spans="1:14" ht="20.100000000000001" customHeight="1">
      <c r="A8" s="1187" t="s">
        <v>10</v>
      </c>
      <c r="B8" s="1187" t="s">
        <v>0</v>
      </c>
      <c r="C8" s="1187"/>
      <c r="D8" s="1185" t="s">
        <v>169</v>
      </c>
      <c r="E8" s="1188" t="s">
        <v>5751</v>
      </c>
      <c r="F8" s="1189"/>
      <c r="G8" s="1189"/>
      <c r="H8" s="1189"/>
      <c r="I8" s="1193" t="s">
        <v>5753</v>
      </c>
      <c r="J8" s="1193" t="s">
        <v>5754</v>
      </c>
      <c r="K8" s="1193" t="s">
        <v>5752</v>
      </c>
      <c r="L8" s="1185" t="s">
        <v>4193</v>
      </c>
      <c r="M8" s="1185"/>
      <c r="N8" s="1185"/>
    </row>
    <row r="9" spans="1:14" ht="20.100000000000001" customHeight="1">
      <c r="A9" s="1187"/>
      <c r="B9" s="1187"/>
      <c r="C9" s="1187"/>
      <c r="D9" s="1185"/>
      <c r="E9" s="1193" t="s">
        <v>5755</v>
      </c>
      <c r="F9" s="1190" t="s">
        <v>170</v>
      </c>
      <c r="G9" s="1191"/>
      <c r="H9" s="1192"/>
      <c r="I9" s="1194"/>
      <c r="J9" s="1194"/>
      <c r="K9" s="1194"/>
      <c r="L9" s="1185" t="s">
        <v>40</v>
      </c>
      <c r="M9" s="1185" t="s">
        <v>170</v>
      </c>
      <c r="N9" s="1185"/>
    </row>
    <row r="10" spans="1:14" ht="20.100000000000001" customHeight="1">
      <c r="A10" s="1187"/>
      <c r="B10" s="1187" t="s">
        <v>208</v>
      </c>
      <c r="C10" s="1187" t="s">
        <v>207</v>
      </c>
      <c r="D10" s="1185"/>
      <c r="E10" s="1194"/>
      <c r="F10" s="1033" t="s">
        <v>4192</v>
      </c>
      <c r="G10" s="1033" t="s">
        <v>5756</v>
      </c>
      <c r="H10" s="1033" t="s">
        <v>4183</v>
      </c>
      <c r="I10" s="1194"/>
      <c r="J10" s="1194"/>
      <c r="K10" s="1194"/>
      <c r="L10" s="1185"/>
      <c r="M10" s="1031" t="s">
        <v>5747</v>
      </c>
      <c r="N10" s="1031" t="s">
        <v>5748</v>
      </c>
    </row>
    <row r="11" spans="1:14" ht="20.100000000000001" customHeight="1">
      <c r="A11" s="1187"/>
      <c r="B11" s="1187"/>
      <c r="C11" s="1187"/>
      <c r="D11" s="1185"/>
      <c r="E11" s="1195"/>
      <c r="F11" s="1035"/>
      <c r="G11" s="1035"/>
      <c r="H11" s="1035"/>
      <c r="I11" s="1195"/>
      <c r="J11" s="1195"/>
      <c r="K11" s="1195"/>
      <c r="L11" s="1185"/>
      <c r="M11" s="1032">
        <v>0.99</v>
      </c>
      <c r="N11" s="1032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20">
        <v>1</v>
      </c>
      <c r="B13" s="556" t="s">
        <v>4974</v>
      </c>
      <c r="C13" s="557" t="s">
        <v>91</v>
      </c>
      <c r="D13" s="344">
        <v>5535.81</v>
      </c>
      <c r="E13" s="559">
        <f>[2]КС!I13</f>
        <v>1.0355300000000001</v>
      </c>
      <c r="F13" s="559">
        <f>[2]КС!E13</f>
        <v>0.98073999999999995</v>
      </c>
      <c r="G13" s="559">
        <f>[2]КС!F13</f>
        <v>0.99795999999999996</v>
      </c>
      <c r="H13" s="559">
        <f>[2]КС!G13</f>
        <v>1.10981</v>
      </c>
      <c r="I13" s="559">
        <v>1</v>
      </c>
      <c r="J13" s="559">
        <v>1</v>
      </c>
      <c r="K13" s="559">
        <f>1+(E13-1)+(I13-1)+(J13-1)</f>
        <v>1.0355300000000001</v>
      </c>
      <c r="L13" s="558">
        <v>4036.1</v>
      </c>
      <c r="M13" s="558">
        <v>3995.74</v>
      </c>
      <c r="N13" s="558">
        <v>40.36</v>
      </c>
    </row>
    <row r="14" spans="1:14" s="9" customFormat="1" ht="24" customHeight="1">
      <c r="A14" s="720">
        <v>2</v>
      </c>
      <c r="B14" s="556" t="s">
        <v>1</v>
      </c>
      <c r="C14" s="557" t="s">
        <v>96</v>
      </c>
      <c r="D14" s="344">
        <v>5535.81</v>
      </c>
      <c r="E14" s="559">
        <f>[2]КС!I14</f>
        <v>1.0784400000000001</v>
      </c>
      <c r="F14" s="559">
        <f>[2]КС!E14</f>
        <v>1.0147900000000001</v>
      </c>
      <c r="G14" s="559">
        <f>[2]КС!F14</f>
        <v>0.99807000000000001</v>
      </c>
      <c r="H14" s="559">
        <f>[2]КС!G14</f>
        <v>1.119</v>
      </c>
      <c r="I14" s="559">
        <v>1</v>
      </c>
      <c r="J14" s="559">
        <v>1</v>
      </c>
      <c r="K14" s="559">
        <f t="shared" ref="K14:K33" si="0">1+(E14-1)+(I14-1)+(J14-1)</f>
        <v>1.0784400000000001</v>
      </c>
      <c r="L14" s="558">
        <v>5412.03</v>
      </c>
      <c r="M14" s="558">
        <v>5357.91</v>
      </c>
      <c r="N14" s="558">
        <v>54.12</v>
      </c>
    </row>
    <row r="15" spans="1:14" s="9" customFormat="1" ht="24" customHeight="1">
      <c r="A15" s="720">
        <v>3</v>
      </c>
      <c r="B15" s="556" t="s">
        <v>4</v>
      </c>
      <c r="C15" s="557" t="s">
        <v>97</v>
      </c>
      <c r="D15" s="344">
        <v>5535.81</v>
      </c>
      <c r="E15" s="559">
        <f>[2]КС!I15</f>
        <v>1.0252399999999999</v>
      </c>
      <c r="F15" s="559">
        <f>[2]КС!E15</f>
        <v>1.00566</v>
      </c>
      <c r="G15" s="559">
        <f>[2]КС!F15</f>
        <v>0.99778</v>
      </c>
      <c r="H15" s="559">
        <f>[2]КС!G15</f>
        <v>1.0730299999999999</v>
      </c>
      <c r="I15" s="559">
        <v>1</v>
      </c>
      <c r="J15" s="559">
        <v>1</v>
      </c>
      <c r="K15" s="559">
        <f t="shared" si="0"/>
        <v>1.0252399999999999</v>
      </c>
      <c r="L15" s="558">
        <v>6165.45</v>
      </c>
      <c r="M15" s="558">
        <v>6103.8</v>
      </c>
      <c r="N15" s="558">
        <v>61.65</v>
      </c>
    </row>
    <row r="16" spans="1:14" s="9" customFormat="1" ht="24" customHeight="1">
      <c r="A16" s="720">
        <v>4</v>
      </c>
      <c r="B16" s="556" t="s">
        <v>5</v>
      </c>
      <c r="C16" s="557" t="s">
        <v>98</v>
      </c>
      <c r="D16" s="344">
        <v>5535.81</v>
      </c>
      <c r="E16" s="559">
        <f>[2]КС!I16</f>
        <v>1.1253</v>
      </c>
      <c r="F16" s="559">
        <f>[2]КС!E16</f>
        <v>1.0044</v>
      </c>
      <c r="G16" s="559">
        <f>[2]КС!F16</f>
        <v>1.0577799999999999</v>
      </c>
      <c r="H16" s="559">
        <f>[2]КС!G16</f>
        <v>1.11642</v>
      </c>
      <c r="I16" s="559">
        <v>1</v>
      </c>
      <c r="J16" s="559">
        <v>1</v>
      </c>
      <c r="K16" s="559">
        <f t="shared" si="0"/>
        <v>1.1253</v>
      </c>
      <c r="L16" s="558">
        <v>5732.5</v>
      </c>
      <c r="M16" s="558">
        <v>5675.18</v>
      </c>
      <c r="N16" s="558">
        <v>57.32</v>
      </c>
    </row>
    <row r="17" spans="1:14" s="9" customFormat="1" ht="24" customHeight="1">
      <c r="A17" s="720">
        <v>5</v>
      </c>
      <c r="B17" s="556" t="s">
        <v>8</v>
      </c>
      <c r="C17" s="557" t="s">
        <v>99</v>
      </c>
      <c r="D17" s="344">
        <v>5535.81</v>
      </c>
      <c r="E17" s="559">
        <f>[2]КС!I17</f>
        <v>1.0709599999999999</v>
      </c>
      <c r="F17" s="559">
        <f>[2]КС!E17</f>
        <v>1.00993</v>
      </c>
      <c r="G17" s="559">
        <f>[2]КС!F17</f>
        <v>1.0000500000000001</v>
      </c>
      <c r="H17" s="559">
        <f>[2]КС!G17</f>
        <v>1.1141700000000001</v>
      </c>
      <c r="I17" s="559">
        <v>1</v>
      </c>
      <c r="J17" s="559">
        <v>1</v>
      </c>
      <c r="K17" s="559">
        <f t="shared" si="0"/>
        <v>1.0709599999999999</v>
      </c>
      <c r="L17" s="558">
        <v>5970.04</v>
      </c>
      <c r="M17" s="558">
        <v>5910.34</v>
      </c>
      <c r="N17" s="558">
        <v>59.7</v>
      </c>
    </row>
    <row r="18" spans="1:14" s="9" customFormat="1" ht="24" customHeight="1">
      <c r="A18" s="720">
        <v>6</v>
      </c>
      <c r="B18" s="556" t="s">
        <v>2</v>
      </c>
      <c r="C18" s="557" t="s">
        <v>100</v>
      </c>
      <c r="D18" s="344">
        <v>5535.81</v>
      </c>
      <c r="E18" s="559">
        <f>[2]КС!I18</f>
        <v>1.06541</v>
      </c>
      <c r="F18" s="559">
        <f>[2]КС!E18</f>
        <v>1.0300400000000001</v>
      </c>
      <c r="G18" s="559">
        <f>[2]КС!F18</f>
        <v>0.99946000000000002</v>
      </c>
      <c r="H18" s="559">
        <f>[2]КС!G18</f>
        <v>1.0878399999999999</v>
      </c>
      <c r="I18" s="559">
        <v>1</v>
      </c>
      <c r="J18" s="559">
        <v>1</v>
      </c>
      <c r="K18" s="559">
        <f t="shared" si="0"/>
        <v>1.06541</v>
      </c>
      <c r="L18" s="558">
        <v>5675.53</v>
      </c>
      <c r="M18" s="558">
        <v>5618.77</v>
      </c>
      <c r="N18" s="558">
        <v>56.76</v>
      </c>
    </row>
    <row r="19" spans="1:14" s="9" customFormat="1" ht="24" customHeight="1">
      <c r="A19" s="720">
        <v>7</v>
      </c>
      <c r="B19" s="556" t="s">
        <v>7</v>
      </c>
      <c r="C19" s="557" t="s">
        <v>101</v>
      </c>
      <c r="D19" s="344">
        <v>5535.81</v>
      </c>
      <c r="E19" s="559">
        <f>[2]КС!I19</f>
        <v>0.78344000000000003</v>
      </c>
      <c r="F19" s="559">
        <f>[2]КС!E19</f>
        <v>0.83740999999999999</v>
      </c>
      <c r="G19" s="559">
        <f>[2]КС!F19</f>
        <v>0.99377000000000004</v>
      </c>
      <c r="H19" s="559">
        <f>[2]КС!G19</f>
        <v>1</v>
      </c>
      <c r="I19" s="559">
        <v>1</v>
      </c>
      <c r="J19" s="559">
        <v>1</v>
      </c>
      <c r="K19" s="559">
        <f t="shared" si="0"/>
        <v>0.78344000000000003</v>
      </c>
      <c r="L19" s="558">
        <v>6229.45</v>
      </c>
      <c r="M19" s="558">
        <v>6167.16</v>
      </c>
      <c r="N19" s="558">
        <v>62.29</v>
      </c>
    </row>
    <row r="20" spans="1:14" s="9" customFormat="1" ht="24" customHeight="1">
      <c r="A20" s="720">
        <v>8</v>
      </c>
      <c r="B20" s="556" t="s">
        <v>6</v>
      </c>
      <c r="C20" s="557" t="s">
        <v>60</v>
      </c>
      <c r="D20" s="344">
        <v>5535.81</v>
      </c>
      <c r="E20" s="559">
        <f>[2]КС!I20</f>
        <v>0.79384999999999994</v>
      </c>
      <c r="F20" s="559">
        <f>[2]КС!E20</f>
        <v>0.84782000000000002</v>
      </c>
      <c r="G20" s="559">
        <f>[2]КС!F20</f>
        <v>0.99377000000000004</v>
      </c>
      <c r="H20" s="559">
        <f>[2]КС!G20</f>
        <v>1</v>
      </c>
      <c r="I20" s="559">
        <v>1</v>
      </c>
      <c r="J20" s="559">
        <v>1</v>
      </c>
      <c r="K20" s="559">
        <f t="shared" si="0"/>
        <v>0.79384999999999994</v>
      </c>
      <c r="L20" s="558">
        <v>5928.63</v>
      </c>
      <c r="M20" s="558">
        <v>5869.34</v>
      </c>
      <c r="N20" s="558">
        <v>59.29</v>
      </c>
    </row>
    <row r="21" spans="1:14" s="9" customFormat="1" ht="24" customHeight="1">
      <c r="A21" s="720">
        <v>9</v>
      </c>
      <c r="B21" s="556" t="s">
        <v>3</v>
      </c>
      <c r="C21" s="557" t="s">
        <v>102</v>
      </c>
      <c r="D21" s="344">
        <v>5535.81</v>
      </c>
      <c r="E21" s="559">
        <f>[2]КС!I21</f>
        <v>1.5983700000000001</v>
      </c>
      <c r="F21" s="559">
        <f>[2]КС!E21</f>
        <v>1.64313</v>
      </c>
      <c r="G21" s="559">
        <f>[2]КС!F21</f>
        <v>1.00298</v>
      </c>
      <c r="H21" s="559">
        <f>[2]КС!G21</f>
        <v>1</v>
      </c>
      <c r="I21" s="559">
        <v>1</v>
      </c>
      <c r="J21" s="559">
        <v>1</v>
      </c>
      <c r="K21" s="559">
        <f t="shared" si="0"/>
        <v>1.5983700000000001</v>
      </c>
      <c r="L21" s="558">
        <v>5897.91</v>
      </c>
      <c r="M21" s="558">
        <v>5838.93</v>
      </c>
      <c r="N21" s="558">
        <v>58.98</v>
      </c>
    </row>
    <row r="22" spans="1:14" s="9" customFormat="1" ht="24" customHeight="1">
      <c r="A22" s="720">
        <v>10</v>
      </c>
      <c r="B22" s="556" t="s">
        <v>2974</v>
      </c>
      <c r="C22" s="557" t="s">
        <v>105</v>
      </c>
      <c r="D22" s="344">
        <v>5535.81</v>
      </c>
      <c r="E22" s="559">
        <f>[2]КС!I22</f>
        <v>1.5835300000000001</v>
      </c>
      <c r="F22" s="559">
        <f>[2]КС!E22</f>
        <v>1.6262700000000001</v>
      </c>
      <c r="G22" s="559">
        <f>[2]КС!F22</f>
        <v>1.0049999999999999</v>
      </c>
      <c r="H22" s="559">
        <f>[2]КС!G22</f>
        <v>1</v>
      </c>
      <c r="I22" s="559">
        <v>1</v>
      </c>
      <c r="J22" s="559">
        <v>1</v>
      </c>
      <c r="K22" s="559">
        <f t="shared" si="0"/>
        <v>1.5835300000000001</v>
      </c>
      <c r="L22" s="558">
        <v>4336.97</v>
      </c>
      <c r="M22" s="558">
        <v>4293.6000000000004</v>
      </c>
      <c r="N22" s="558">
        <v>43.37</v>
      </c>
    </row>
    <row r="23" spans="1:14" s="9" customFormat="1" ht="24" customHeight="1">
      <c r="A23" s="720">
        <v>11</v>
      </c>
      <c r="B23" s="556" t="s">
        <v>2975</v>
      </c>
      <c r="C23" s="557" t="s">
        <v>368</v>
      </c>
      <c r="D23" s="344">
        <v>5535.81</v>
      </c>
      <c r="E23" s="559">
        <f>[2]КС!I23</f>
        <v>1.6007899999999999</v>
      </c>
      <c r="F23" s="559">
        <f>[2]КС!E23</f>
        <v>1.6455500000000001</v>
      </c>
      <c r="G23" s="559">
        <f>[2]КС!F23</f>
        <v>1.00298</v>
      </c>
      <c r="H23" s="559">
        <f>[2]КС!G23</f>
        <v>1</v>
      </c>
      <c r="I23" s="559">
        <v>1</v>
      </c>
      <c r="J23" s="559">
        <v>1</v>
      </c>
      <c r="K23" s="559">
        <f t="shared" si="0"/>
        <v>1.6007899999999999</v>
      </c>
      <c r="L23" s="558">
        <v>4394.6000000000004</v>
      </c>
      <c r="M23" s="558">
        <v>4350.6499999999996</v>
      </c>
      <c r="N23" s="558">
        <v>43.95</v>
      </c>
    </row>
    <row r="24" spans="1:14" s="9" customFormat="1" ht="24" customHeight="1">
      <c r="A24" s="720">
        <v>12</v>
      </c>
      <c r="B24" s="556" t="s">
        <v>906</v>
      </c>
      <c r="C24" s="557" t="s">
        <v>106</v>
      </c>
      <c r="D24" s="344">
        <v>5535.81</v>
      </c>
      <c r="E24" s="559">
        <f>[2]КС!I24</f>
        <v>0.85255999999999998</v>
      </c>
      <c r="F24" s="559">
        <f>[2]КС!E24</f>
        <v>0.89337999999999995</v>
      </c>
      <c r="G24" s="559">
        <f>[2]КС!F24</f>
        <v>0.99807000000000001</v>
      </c>
      <c r="H24" s="559">
        <f>[2]КС!G24</f>
        <v>1.00929</v>
      </c>
      <c r="I24" s="559">
        <v>1</v>
      </c>
      <c r="J24" s="559">
        <v>1</v>
      </c>
      <c r="K24" s="559">
        <f t="shared" si="0"/>
        <v>0.85255999999999998</v>
      </c>
      <c r="L24" s="558">
        <v>8848.27</v>
      </c>
      <c r="M24" s="558">
        <v>8759.7900000000009</v>
      </c>
      <c r="N24" s="558">
        <v>88.48</v>
      </c>
    </row>
    <row r="25" spans="1:14" s="9" customFormat="1" ht="24" customHeight="1">
      <c r="A25" s="720">
        <v>13</v>
      </c>
      <c r="B25" s="556" t="s">
        <v>503</v>
      </c>
      <c r="C25" s="557" t="s">
        <v>107</v>
      </c>
      <c r="D25" s="344">
        <v>5535.81</v>
      </c>
      <c r="E25" s="559">
        <f>[2]КС!I25</f>
        <v>1.0658399999999999</v>
      </c>
      <c r="F25" s="559">
        <f>[2]КС!E25</f>
        <v>0.99892999999999998</v>
      </c>
      <c r="G25" s="559">
        <f>[2]КС!F25</f>
        <v>1.0049999999999999</v>
      </c>
      <c r="H25" s="559">
        <f>[2]КС!G25</f>
        <v>1.1151500000000001</v>
      </c>
      <c r="I25" s="559">
        <v>1</v>
      </c>
      <c r="J25" s="559">
        <v>1</v>
      </c>
      <c r="K25" s="559">
        <f t="shared" si="0"/>
        <v>1.0658399999999999</v>
      </c>
      <c r="L25" s="558">
        <v>8766.1200000000008</v>
      </c>
      <c r="M25" s="558">
        <v>8678.4599999999991</v>
      </c>
      <c r="N25" s="558">
        <v>87.66</v>
      </c>
    </row>
    <row r="26" spans="1:14" s="9" customFormat="1" ht="24" customHeight="1">
      <c r="A26" s="720">
        <v>14</v>
      </c>
      <c r="B26" s="556" t="s">
        <v>504</v>
      </c>
      <c r="C26" s="557" t="s">
        <v>108</v>
      </c>
      <c r="D26" s="344">
        <v>5535.81</v>
      </c>
      <c r="E26" s="559">
        <f>[2]КС!I26</f>
        <v>1.08477</v>
      </c>
      <c r="F26" s="559">
        <f>[2]КС!E26</f>
        <v>1.0185200000000001</v>
      </c>
      <c r="G26" s="559">
        <f>[2]КС!F26</f>
        <v>0.99855000000000005</v>
      </c>
      <c r="H26" s="559">
        <f>[2]КС!G26</f>
        <v>1.1212299999999999</v>
      </c>
      <c r="I26" s="559">
        <v>1</v>
      </c>
      <c r="J26" s="559">
        <v>1</v>
      </c>
      <c r="K26" s="559">
        <f t="shared" si="0"/>
        <v>1.08477</v>
      </c>
      <c r="L26" s="558">
        <v>8861.67</v>
      </c>
      <c r="M26" s="558">
        <v>8773.0499999999993</v>
      </c>
      <c r="N26" s="558">
        <v>88.62</v>
      </c>
    </row>
    <row r="27" spans="1:14" s="9" customFormat="1" ht="24" customHeight="1">
      <c r="A27" s="720">
        <v>15</v>
      </c>
      <c r="B27" s="556" t="s">
        <v>4975</v>
      </c>
      <c r="C27" s="557" t="s">
        <v>61</v>
      </c>
      <c r="D27" s="344">
        <v>5535.81</v>
      </c>
      <c r="E27" s="559">
        <f>[2]КС!I27</f>
        <v>0.91988999999999999</v>
      </c>
      <c r="F27" s="559">
        <f>[2]КС!E27</f>
        <v>0.92076000000000002</v>
      </c>
      <c r="G27" s="559">
        <f>[2]КС!F27</f>
        <v>1.04687</v>
      </c>
      <c r="H27" s="559">
        <f>[2]КС!G27</f>
        <v>1</v>
      </c>
      <c r="I27" s="559">
        <v>1</v>
      </c>
      <c r="J27" s="559">
        <v>1</v>
      </c>
      <c r="K27" s="559">
        <f t="shared" si="0"/>
        <v>0.91988999999999999</v>
      </c>
      <c r="L27" s="558">
        <v>4719.6099999999997</v>
      </c>
      <c r="M27" s="558">
        <v>4672.41</v>
      </c>
      <c r="N27" s="558">
        <v>47.2</v>
      </c>
    </row>
    <row r="28" spans="1:14" s="9" customFormat="1" ht="24" customHeight="1">
      <c r="A28" s="720">
        <v>16</v>
      </c>
      <c r="B28" s="556" t="s">
        <v>4976</v>
      </c>
      <c r="C28" s="557" t="s">
        <v>87</v>
      </c>
      <c r="D28" s="344">
        <v>5535.81</v>
      </c>
      <c r="E28" s="559">
        <f>[2]КС!I28</f>
        <v>0.77402000000000004</v>
      </c>
      <c r="F28" s="559">
        <f>[2]КС!E28</f>
        <v>0.83184000000000002</v>
      </c>
      <c r="G28" s="559">
        <f>[2]КС!F28</f>
        <v>0.98992000000000002</v>
      </c>
      <c r="H28" s="559">
        <f>[2]КС!G28</f>
        <v>1</v>
      </c>
      <c r="I28" s="559">
        <v>1</v>
      </c>
      <c r="J28" s="559">
        <v>1</v>
      </c>
      <c r="K28" s="559">
        <f t="shared" si="0"/>
        <v>0.77402000000000004</v>
      </c>
      <c r="L28" s="558">
        <v>5900.29</v>
      </c>
      <c r="M28" s="558">
        <v>5841.29</v>
      </c>
      <c r="N28" s="558">
        <v>59</v>
      </c>
    </row>
    <row r="29" spans="1:14" s="9" customFormat="1" ht="24" customHeight="1">
      <c r="A29" s="720">
        <v>17</v>
      </c>
      <c r="B29" s="556" t="s">
        <v>4977</v>
      </c>
      <c r="C29" s="557" t="s">
        <v>65</v>
      </c>
      <c r="D29" s="344">
        <v>5535.81</v>
      </c>
      <c r="E29" s="559">
        <f>[2]КС!I29</f>
        <v>0.80440999999999996</v>
      </c>
      <c r="F29" s="559">
        <f>[2]КС!E29</f>
        <v>0.85550999999999999</v>
      </c>
      <c r="G29" s="559">
        <f>[2]КС!F29</f>
        <v>0.99663999999999997</v>
      </c>
      <c r="H29" s="559">
        <f>[2]КС!G29</f>
        <v>1</v>
      </c>
      <c r="I29" s="559">
        <v>1</v>
      </c>
      <c r="J29" s="559">
        <v>1</v>
      </c>
      <c r="K29" s="559">
        <f t="shared" si="0"/>
        <v>0.80440999999999996</v>
      </c>
      <c r="L29" s="558">
        <v>6005.08</v>
      </c>
      <c r="M29" s="558">
        <v>5945.03</v>
      </c>
      <c r="N29" s="558">
        <v>60.05</v>
      </c>
    </row>
    <row r="30" spans="1:14" s="9" customFormat="1" ht="24" customHeight="1">
      <c r="A30" s="720">
        <v>18</v>
      </c>
      <c r="B30" s="556" t="s">
        <v>4978</v>
      </c>
      <c r="C30" s="557" t="s">
        <v>62</v>
      </c>
      <c r="D30" s="344">
        <v>5535.81</v>
      </c>
      <c r="E30" s="559">
        <f>[2]КС!I30</f>
        <v>0.87380999999999998</v>
      </c>
      <c r="F30" s="559">
        <f>[2]КС!E30</f>
        <v>0.81064000000000003</v>
      </c>
      <c r="G30" s="559">
        <f>[2]КС!F30</f>
        <v>0.99663999999999997</v>
      </c>
      <c r="H30" s="559">
        <f>[2]КС!G30</f>
        <v>1.1200000000000001</v>
      </c>
      <c r="I30" s="559">
        <v>1</v>
      </c>
      <c r="J30" s="559">
        <v>1</v>
      </c>
      <c r="K30" s="559">
        <f t="shared" si="0"/>
        <v>0.87380999999999998</v>
      </c>
      <c r="L30" s="558">
        <v>5092.34</v>
      </c>
      <c r="M30" s="558">
        <v>5041.42</v>
      </c>
      <c r="N30" s="558">
        <v>50.92</v>
      </c>
    </row>
    <row r="31" spans="1:14" s="9" customFormat="1" ht="24" customHeight="1">
      <c r="A31" s="720">
        <v>19</v>
      </c>
      <c r="B31" s="556" t="s">
        <v>4979</v>
      </c>
      <c r="C31" s="557" t="s">
        <v>88</v>
      </c>
      <c r="D31" s="344">
        <v>5535.81</v>
      </c>
      <c r="E31" s="559">
        <f>[2]КС!I31</f>
        <v>0</v>
      </c>
      <c r="F31" s="559">
        <f>[2]КС!E31</f>
        <v>0</v>
      </c>
      <c r="G31" s="559">
        <f>[2]КС!F31</f>
        <v>0</v>
      </c>
      <c r="H31" s="559">
        <f>[2]КС!G31</f>
        <v>0</v>
      </c>
      <c r="I31" s="559">
        <v>1</v>
      </c>
      <c r="J31" s="559">
        <v>1</v>
      </c>
      <c r="K31" s="559">
        <f t="shared" si="0"/>
        <v>0</v>
      </c>
      <c r="L31" s="558">
        <v>4284.83</v>
      </c>
      <c r="M31" s="558">
        <v>4241.9799999999996</v>
      </c>
      <c r="N31" s="558">
        <v>42.85</v>
      </c>
    </row>
    <row r="32" spans="1:14" s="9" customFormat="1" ht="24" customHeight="1">
      <c r="A32" s="720">
        <v>20</v>
      </c>
      <c r="B32" s="556" t="s">
        <v>4980</v>
      </c>
      <c r="C32" s="557" t="s">
        <v>109</v>
      </c>
      <c r="D32" s="344">
        <v>5535.81</v>
      </c>
      <c r="E32" s="559">
        <f>[2]КС!I32</f>
        <v>0.63790999999999998</v>
      </c>
      <c r="F32" s="559">
        <f>[2]КС!E32</f>
        <v>0.68728999999999996</v>
      </c>
      <c r="G32" s="559">
        <f>[2]КС!F32</f>
        <v>0.99836000000000003</v>
      </c>
      <c r="H32" s="559">
        <f>[2]КС!G32</f>
        <v>1</v>
      </c>
      <c r="I32" s="559">
        <v>1</v>
      </c>
      <c r="J32" s="559">
        <v>1</v>
      </c>
      <c r="K32" s="559">
        <f t="shared" si="0"/>
        <v>0.63790999999999998</v>
      </c>
      <c r="L32" s="558">
        <v>4453.0600000000004</v>
      </c>
      <c r="M32" s="558">
        <v>4408.53</v>
      </c>
      <c r="N32" s="558">
        <v>44.53</v>
      </c>
    </row>
    <row r="33" spans="1:14" s="9" customFormat="1" ht="24" customHeight="1">
      <c r="A33" s="720">
        <v>21</v>
      </c>
      <c r="B33" s="556" t="s">
        <v>4981</v>
      </c>
      <c r="C33" s="557" t="s">
        <v>110</v>
      </c>
      <c r="D33" s="344">
        <v>5535.81</v>
      </c>
      <c r="E33" s="559">
        <f>[2]КС!I33</f>
        <v>1</v>
      </c>
      <c r="F33" s="559">
        <f>[2]КС!E33</f>
        <v>1</v>
      </c>
      <c r="G33" s="559">
        <f>[2]КС!F33</f>
        <v>1</v>
      </c>
      <c r="H33" s="559">
        <f>[2]КС!G33</f>
        <v>1.05013</v>
      </c>
      <c r="I33" s="559">
        <v>1</v>
      </c>
      <c r="J33" s="559">
        <v>1</v>
      </c>
      <c r="K33" s="559">
        <f t="shared" si="0"/>
        <v>1</v>
      </c>
      <c r="L33" s="558">
        <v>4837.25</v>
      </c>
      <c r="M33" s="558">
        <v>4788.88</v>
      </c>
      <c r="N33" s="558">
        <v>48.37</v>
      </c>
    </row>
    <row r="34" spans="1:14" s="9" customFormat="1" ht="22.5" customHeight="1">
      <c r="A34" s="721"/>
      <c r="B34" s="722" t="s">
        <v>5206</v>
      </c>
      <c r="C34" s="723"/>
      <c r="D34" s="724"/>
      <c r="E34" s="724"/>
      <c r="F34" s="724">
        <v>1</v>
      </c>
      <c r="G34" s="724">
        <v>1</v>
      </c>
      <c r="H34" s="724">
        <v>0.95226</v>
      </c>
      <c r="I34" s="724">
        <v>1</v>
      </c>
      <c r="J34" s="724"/>
      <c r="K34" s="724"/>
      <c r="L34" s="725"/>
      <c r="M34" s="725"/>
      <c r="N34" s="725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26"/>
      <c r="M36" s="726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7"/>
  <sheetViews>
    <sheetView zoomScale="90" zoomScaleNormal="90" workbookViewId="0">
      <pane ySplit="12" topLeftCell="A22" activePane="bottomLeft" state="frozen"/>
      <selection activeCell="B33" sqref="B33"/>
      <selection pane="bottomLeft" activeCell="A32" sqref="A32:XFD32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819" customFormat="1" ht="16.149999999999999" customHeight="1"/>
    <row r="4" spans="1:10" customFormat="1" ht="26.25" customHeight="1">
      <c r="A4" s="1197" t="s">
        <v>3191</v>
      </c>
      <c r="B4" s="1197"/>
      <c r="C4" s="1197"/>
      <c r="D4" s="1197"/>
      <c r="E4" s="1197"/>
      <c r="F4" s="1197"/>
      <c r="G4" s="1197"/>
      <c r="H4" s="1197"/>
      <c r="I4" s="1197"/>
      <c r="J4" s="1197"/>
    </row>
    <row r="5" spans="1:10" customFormat="1" ht="6.75" customHeight="1">
      <c r="A5" s="817"/>
      <c r="B5" s="817"/>
      <c r="C5" s="817"/>
      <c r="D5" s="346"/>
      <c r="E5" s="346"/>
      <c r="F5" s="817"/>
      <c r="G5" s="817"/>
      <c r="H5" s="817"/>
      <c r="I5" s="817"/>
    </row>
    <row r="6" spans="1:10" customFormat="1" ht="39.75" customHeight="1">
      <c r="A6" s="1163" t="s">
        <v>4267</v>
      </c>
      <c r="B6" s="1163"/>
      <c r="C6" s="1163"/>
      <c r="D6" s="1163"/>
      <c r="E6" s="1163"/>
      <c r="F6" s="1163"/>
      <c r="G6" s="1163"/>
      <c r="H6" s="1163"/>
      <c r="I6" s="1163"/>
      <c r="J6" s="1163"/>
    </row>
    <row r="7" spans="1:10" customFormat="1" ht="3.75" customHeight="1">
      <c r="A7" s="816"/>
      <c r="B7" s="816"/>
      <c r="C7" s="816"/>
      <c r="D7" s="347"/>
      <c r="E7" s="347"/>
      <c r="F7" s="816"/>
      <c r="G7" s="816"/>
      <c r="H7" s="816"/>
      <c r="I7" s="816"/>
    </row>
    <row r="8" spans="1:10" customFormat="1" ht="44.25" customHeight="1">
      <c r="A8" s="1198" t="s">
        <v>5914</v>
      </c>
      <c r="B8" s="1198"/>
      <c r="C8" s="1198"/>
      <c r="D8" s="1198"/>
      <c r="E8" s="1198"/>
      <c r="F8" s="1198"/>
      <c r="G8" s="1198"/>
      <c r="H8" s="1198"/>
      <c r="I8" s="1198"/>
      <c r="J8" s="1198"/>
    </row>
    <row r="9" spans="1:10" customFormat="1" ht="3.75" customHeight="1">
      <c r="A9" s="816"/>
      <c r="B9" s="816"/>
      <c r="C9" s="816"/>
      <c r="D9" s="347"/>
      <c r="E9" s="347"/>
      <c r="F9" s="816"/>
      <c r="G9" s="816"/>
      <c r="H9" s="816"/>
      <c r="I9" s="816"/>
    </row>
    <row r="10" spans="1:10" ht="34.15" customHeight="1">
      <c r="A10" s="1199" t="s">
        <v>4178</v>
      </c>
      <c r="B10" s="1201" t="s">
        <v>217</v>
      </c>
      <c r="C10" s="1201"/>
      <c r="D10" s="1201" t="s">
        <v>3139</v>
      </c>
      <c r="E10" s="1201"/>
      <c r="F10" s="1202" t="s">
        <v>192</v>
      </c>
      <c r="G10" s="1202" t="s">
        <v>3766</v>
      </c>
      <c r="H10" s="1204" t="s">
        <v>5209</v>
      </c>
      <c r="I10" s="1204"/>
      <c r="J10" s="1205" t="s">
        <v>173</v>
      </c>
    </row>
    <row r="11" spans="1:10" ht="34.15" customHeight="1">
      <c r="A11" s="1200"/>
      <c r="B11" s="820" t="s">
        <v>923</v>
      </c>
      <c r="C11" s="821" t="s">
        <v>4177</v>
      </c>
      <c r="D11" s="820" t="s">
        <v>923</v>
      </c>
      <c r="E11" s="821" t="s">
        <v>924</v>
      </c>
      <c r="F11" s="1203"/>
      <c r="G11" s="1203"/>
      <c r="H11" s="818" t="s">
        <v>202</v>
      </c>
      <c r="I11" s="818" t="s">
        <v>203</v>
      </c>
      <c r="J11" s="1206"/>
    </row>
    <row r="12" spans="1:10" s="376" customFormat="1" ht="12.75">
      <c r="A12" s="822" t="s">
        <v>41</v>
      </c>
      <c r="B12" s="822" t="s">
        <v>117</v>
      </c>
      <c r="C12" s="822" t="s">
        <v>43</v>
      </c>
      <c r="D12" s="822" t="s">
        <v>44</v>
      </c>
      <c r="E12" s="822" t="s">
        <v>45</v>
      </c>
      <c r="F12" s="822" t="s">
        <v>119</v>
      </c>
      <c r="G12" s="822" t="s">
        <v>120</v>
      </c>
      <c r="H12" s="822" t="s">
        <v>121</v>
      </c>
      <c r="I12" s="822" t="s">
        <v>122</v>
      </c>
      <c r="J12" s="822" t="s">
        <v>123</v>
      </c>
    </row>
    <row r="13" spans="1:10" ht="28.5" customHeight="1">
      <c r="A13" s="823" t="s">
        <v>2858</v>
      </c>
      <c r="B13" s="824"/>
      <c r="C13" s="825" t="s">
        <v>2622</v>
      </c>
      <c r="D13" s="824"/>
      <c r="E13" s="824"/>
      <c r="F13" s="824"/>
      <c r="G13" s="824"/>
      <c r="H13" s="824"/>
      <c r="I13" s="826"/>
      <c r="J13" s="826"/>
    </row>
    <row r="14" spans="1:10" ht="28.5" customHeight="1">
      <c r="A14" s="823" t="s">
        <v>3197</v>
      </c>
      <c r="B14" s="824"/>
      <c r="C14" s="825" t="s">
        <v>3198</v>
      </c>
      <c r="D14" s="824"/>
      <c r="E14" s="824"/>
      <c r="F14" s="824"/>
      <c r="G14" s="824"/>
      <c r="H14" s="824"/>
      <c r="I14" s="826"/>
      <c r="J14" s="826"/>
    </row>
    <row r="15" spans="1:10" s="377" customFormat="1" ht="28.5" customHeight="1">
      <c r="A15" s="827" t="s">
        <v>3197</v>
      </c>
      <c r="B15" s="828" t="s">
        <v>1207</v>
      </c>
      <c r="C15" s="828" t="s">
        <v>1208</v>
      </c>
      <c r="D15" s="827" t="s">
        <v>3140</v>
      </c>
      <c r="E15" s="829" t="s">
        <v>3278</v>
      </c>
      <c r="F15" s="750" t="s">
        <v>3461</v>
      </c>
      <c r="G15" s="830" t="s">
        <v>3767</v>
      </c>
      <c r="H15" s="831">
        <v>935</v>
      </c>
      <c r="I15" s="831">
        <v>935</v>
      </c>
      <c r="J15" s="831"/>
    </row>
    <row r="16" spans="1:10" s="1151" customFormat="1" ht="28.5" customHeight="1">
      <c r="A16" s="1060" t="s">
        <v>3197</v>
      </c>
      <c r="B16" s="1061" t="s">
        <v>1207</v>
      </c>
      <c r="C16" s="1061" t="s">
        <v>1208</v>
      </c>
      <c r="D16" s="1060" t="s">
        <v>3140</v>
      </c>
      <c r="E16" s="1062" t="s">
        <v>3278</v>
      </c>
      <c r="F16" s="1063" t="s">
        <v>4277</v>
      </c>
      <c r="G16" s="1064" t="s">
        <v>3767</v>
      </c>
      <c r="H16" s="1065">
        <v>982</v>
      </c>
      <c r="I16" s="1065"/>
      <c r="J16" s="1065"/>
    </row>
    <row r="17" spans="1:10" s="377" customFormat="1" ht="28.5" customHeight="1">
      <c r="A17" s="827" t="s">
        <v>3197</v>
      </c>
      <c r="B17" s="828" t="s">
        <v>2969</v>
      </c>
      <c r="C17" s="828" t="s">
        <v>2970</v>
      </c>
      <c r="D17" s="827" t="s">
        <v>3140</v>
      </c>
      <c r="E17" s="829" t="s">
        <v>3278</v>
      </c>
      <c r="F17" s="750" t="s">
        <v>3461</v>
      </c>
      <c r="G17" s="830" t="s">
        <v>3767</v>
      </c>
      <c r="H17" s="831">
        <v>2800</v>
      </c>
      <c r="I17" s="831">
        <v>2800</v>
      </c>
      <c r="J17" s="831"/>
    </row>
    <row r="18" spans="1:10" s="377" customFormat="1" ht="28.5" customHeight="1">
      <c r="A18" s="827" t="s">
        <v>3197</v>
      </c>
      <c r="B18" s="828" t="s">
        <v>1267</v>
      </c>
      <c r="C18" s="828" t="s">
        <v>1268</v>
      </c>
      <c r="D18" s="827" t="s">
        <v>3140</v>
      </c>
      <c r="E18" s="829" t="s">
        <v>3278</v>
      </c>
      <c r="F18" s="750" t="s">
        <v>3461</v>
      </c>
      <c r="G18" s="830" t="s">
        <v>3767</v>
      </c>
      <c r="H18" s="831">
        <v>700</v>
      </c>
      <c r="I18" s="831">
        <v>700</v>
      </c>
      <c r="J18" s="831"/>
    </row>
    <row r="19" spans="1:10" s="377" customFormat="1" ht="28.5" customHeight="1">
      <c r="A19" s="1060" t="s">
        <v>3197</v>
      </c>
      <c r="B19" s="1061" t="s">
        <v>1267</v>
      </c>
      <c r="C19" s="1061" t="s">
        <v>1268</v>
      </c>
      <c r="D19" s="1060" t="s">
        <v>3140</v>
      </c>
      <c r="E19" s="1062" t="s">
        <v>3278</v>
      </c>
      <c r="F19" s="1063" t="s">
        <v>4277</v>
      </c>
      <c r="G19" s="1064" t="s">
        <v>3767</v>
      </c>
      <c r="H19" s="1065">
        <v>735</v>
      </c>
      <c r="I19" s="1065"/>
      <c r="J19" s="831"/>
    </row>
    <row r="20" spans="1:10" s="377" customFormat="1" ht="28.5" customHeight="1">
      <c r="A20" s="827" t="s">
        <v>3197</v>
      </c>
      <c r="B20" s="828" t="s">
        <v>1271</v>
      </c>
      <c r="C20" s="828" t="s">
        <v>1272</v>
      </c>
      <c r="D20" s="827" t="s">
        <v>3140</v>
      </c>
      <c r="E20" s="829" t="s">
        <v>3278</v>
      </c>
      <c r="F20" s="750" t="s">
        <v>3461</v>
      </c>
      <c r="G20" s="830" t="s">
        <v>3767</v>
      </c>
      <c r="H20" s="831">
        <v>700</v>
      </c>
      <c r="I20" s="831">
        <v>700</v>
      </c>
      <c r="J20" s="831"/>
    </row>
    <row r="21" spans="1:10" s="377" customFormat="1" ht="28.5" customHeight="1">
      <c r="A21" s="1060" t="s">
        <v>3197</v>
      </c>
      <c r="B21" s="1061" t="s">
        <v>1271</v>
      </c>
      <c r="C21" s="1061" t="s">
        <v>1272</v>
      </c>
      <c r="D21" s="1060" t="s">
        <v>3140</v>
      </c>
      <c r="E21" s="1062" t="s">
        <v>3278</v>
      </c>
      <c r="F21" s="1063" t="s">
        <v>4277</v>
      </c>
      <c r="G21" s="1064" t="s">
        <v>3767</v>
      </c>
      <c r="H21" s="1065">
        <v>735</v>
      </c>
      <c r="I21" s="1065"/>
      <c r="J21" s="831"/>
    </row>
    <row r="22" spans="1:10" s="377" customFormat="1" ht="28.5" customHeight="1">
      <c r="A22" s="827" t="s">
        <v>3197</v>
      </c>
      <c r="B22" s="828" t="s">
        <v>1219</v>
      </c>
      <c r="C22" s="828" t="s">
        <v>1220</v>
      </c>
      <c r="D22" s="827" t="s">
        <v>3140</v>
      </c>
      <c r="E22" s="829" t="s">
        <v>3278</v>
      </c>
      <c r="F22" s="750" t="s">
        <v>3461</v>
      </c>
      <c r="G22" s="830" t="s">
        <v>3767</v>
      </c>
      <c r="H22" s="831">
        <v>1040</v>
      </c>
      <c r="I22" s="831">
        <v>1040</v>
      </c>
      <c r="J22" s="831"/>
    </row>
    <row r="23" spans="1:10" s="377" customFormat="1" ht="28.5" customHeight="1">
      <c r="A23" s="1060" t="s">
        <v>3197</v>
      </c>
      <c r="B23" s="1061" t="s">
        <v>1219</v>
      </c>
      <c r="C23" s="1061" t="s">
        <v>1220</v>
      </c>
      <c r="D23" s="1060" t="s">
        <v>3140</v>
      </c>
      <c r="E23" s="1062" t="s">
        <v>3278</v>
      </c>
      <c r="F23" s="1063" t="s">
        <v>4277</v>
      </c>
      <c r="G23" s="1064" t="s">
        <v>3767</v>
      </c>
      <c r="H23" s="1065">
        <v>1090</v>
      </c>
      <c r="I23" s="1065"/>
      <c r="J23" s="831"/>
    </row>
    <row r="24" spans="1:10" s="377" customFormat="1" ht="28.5" customHeight="1">
      <c r="A24" s="827" t="s">
        <v>3197</v>
      </c>
      <c r="B24" s="828" t="s">
        <v>919</v>
      </c>
      <c r="C24" s="828" t="s">
        <v>920</v>
      </c>
      <c r="D24" s="827" t="s">
        <v>3140</v>
      </c>
      <c r="E24" s="829" t="s">
        <v>3278</v>
      </c>
      <c r="F24" s="750" t="s">
        <v>3461</v>
      </c>
      <c r="G24" s="830" t="s">
        <v>3767</v>
      </c>
      <c r="H24" s="831">
        <v>1040</v>
      </c>
      <c r="I24" s="831">
        <v>1040</v>
      </c>
      <c r="J24" s="831"/>
    </row>
    <row r="25" spans="1:10" s="377" customFormat="1" ht="28.5" customHeight="1">
      <c r="A25" s="1060" t="s">
        <v>3197</v>
      </c>
      <c r="B25" s="1061" t="s">
        <v>919</v>
      </c>
      <c r="C25" s="1061" t="s">
        <v>920</v>
      </c>
      <c r="D25" s="1060" t="s">
        <v>3140</v>
      </c>
      <c r="E25" s="1062" t="s">
        <v>3278</v>
      </c>
      <c r="F25" s="1063" t="s">
        <v>4277</v>
      </c>
      <c r="G25" s="1064" t="s">
        <v>3767</v>
      </c>
      <c r="H25" s="1065">
        <v>1090</v>
      </c>
      <c r="I25" s="1065"/>
      <c r="J25" s="831"/>
    </row>
    <row r="26" spans="1:10" s="377" customFormat="1" ht="28.5" customHeight="1">
      <c r="A26" s="827" t="s">
        <v>3197</v>
      </c>
      <c r="B26" s="828" t="s">
        <v>1224</v>
      </c>
      <c r="C26" s="828" t="s">
        <v>1225</v>
      </c>
      <c r="D26" s="827" t="s">
        <v>3140</v>
      </c>
      <c r="E26" s="829" t="s">
        <v>3278</v>
      </c>
      <c r="F26" s="750" t="s">
        <v>3461</v>
      </c>
      <c r="G26" s="830" t="s">
        <v>3767</v>
      </c>
      <c r="H26" s="831">
        <v>1040</v>
      </c>
      <c r="I26" s="831">
        <v>1040</v>
      </c>
      <c r="J26" s="831"/>
    </row>
    <row r="27" spans="1:10" s="377" customFormat="1" ht="28.5" customHeight="1">
      <c r="A27" s="1060" t="s">
        <v>3197</v>
      </c>
      <c r="B27" s="1061" t="s">
        <v>1224</v>
      </c>
      <c r="C27" s="1061" t="s">
        <v>1225</v>
      </c>
      <c r="D27" s="1060" t="s">
        <v>3140</v>
      </c>
      <c r="E27" s="1062" t="s">
        <v>3278</v>
      </c>
      <c r="F27" s="1063" t="s">
        <v>4277</v>
      </c>
      <c r="G27" s="1064" t="s">
        <v>3767</v>
      </c>
      <c r="H27" s="1065">
        <v>1090</v>
      </c>
      <c r="I27" s="1065"/>
      <c r="J27" s="831"/>
    </row>
    <row r="28" spans="1:10" s="377" customFormat="1" ht="28.5" customHeight="1">
      <c r="A28" s="827" t="s">
        <v>3197</v>
      </c>
      <c r="B28" s="828" t="s">
        <v>1221</v>
      </c>
      <c r="C28" s="828" t="s">
        <v>1222</v>
      </c>
      <c r="D28" s="827" t="s">
        <v>3140</v>
      </c>
      <c r="E28" s="829" t="s">
        <v>3278</v>
      </c>
      <c r="F28" s="750" t="s">
        <v>3461</v>
      </c>
      <c r="G28" s="830" t="s">
        <v>3767</v>
      </c>
      <c r="H28" s="831">
        <v>1040</v>
      </c>
      <c r="I28" s="831">
        <v>1040</v>
      </c>
      <c r="J28" s="831"/>
    </row>
    <row r="29" spans="1:10" s="377" customFormat="1" ht="28.5" customHeight="1">
      <c r="A29" s="1060" t="s">
        <v>3197</v>
      </c>
      <c r="B29" s="1061" t="s">
        <v>1221</v>
      </c>
      <c r="C29" s="1061" t="s">
        <v>1222</v>
      </c>
      <c r="D29" s="1060" t="s">
        <v>3140</v>
      </c>
      <c r="E29" s="1062" t="s">
        <v>3278</v>
      </c>
      <c r="F29" s="1063" t="s">
        <v>4277</v>
      </c>
      <c r="G29" s="1064" t="s">
        <v>3767</v>
      </c>
      <c r="H29" s="1065">
        <v>1090</v>
      </c>
      <c r="I29" s="1065"/>
      <c r="J29" s="831"/>
    </row>
    <row r="30" spans="1:10" s="377" customFormat="1" ht="28.5" customHeight="1">
      <c r="A30" s="827" t="s">
        <v>3197</v>
      </c>
      <c r="B30" s="828" t="s">
        <v>1205</v>
      </c>
      <c r="C30" s="828" t="s">
        <v>1206</v>
      </c>
      <c r="D30" s="827" t="s">
        <v>3140</v>
      </c>
      <c r="E30" s="829" t="s">
        <v>3278</v>
      </c>
      <c r="F30" s="750" t="s">
        <v>3461</v>
      </c>
      <c r="G30" s="830" t="s">
        <v>3767</v>
      </c>
      <c r="H30" s="831">
        <v>1040</v>
      </c>
      <c r="I30" s="831">
        <v>1040</v>
      </c>
      <c r="J30" s="831"/>
    </row>
    <row r="31" spans="1:10" s="377" customFormat="1" ht="28.5" customHeight="1">
      <c r="A31" s="827" t="s">
        <v>3197</v>
      </c>
      <c r="B31" s="828" t="s">
        <v>1226</v>
      </c>
      <c r="C31" s="828" t="s">
        <v>1227</v>
      </c>
      <c r="D31" s="827" t="s">
        <v>3140</v>
      </c>
      <c r="E31" s="829" t="s">
        <v>3278</v>
      </c>
      <c r="F31" s="750" t="s">
        <v>3461</v>
      </c>
      <c r="G31" s="830" t="s">
        <v>3767</v>
      </c>
      <c r="H31" s="831">
        <v>1040</v>
      </c>
      <c r="I31" s="831">
        <v>1040</v>
      </c>
      <c r="J31" s="831"/>
    </row>
    <row r="32" spans="1:10" s="377" customFormat="1" ht="28.5" customHeight="1">
      <c r="A32" s="1060" t="s">
        <v>3197</v>
      </c>
      <c r="B32" s="1061" t="s">
        <v>1226</v>
      </c>
      <c r="C32" s="1061" t="s">
        <v>1227</v>
      </c>
      <c r="D32" s="1060" t="s">
        <v>3140</v>
      </c>
      <c r="E32" s="1062" t="s">
        <v>3278</v>
      </c>
      <c r="F32" s="1063" t="s">
        <v>4277</v>
      </c>
      <c r="G32" s="1064" t="s">
        <v>3767</v>
      </c>
      <c r="H32" s="1065">
        <v>1090</v>
      </c>
      <c r="I32" s="831"/>
      <c r="J32" s="831"/>
    </row>
    <row r="33" spans="1:10" ht="28.5" customHeight="1">
      <c r="A33" s="823" t="s">
        <v>2859</v>
      </c>
      <c r="B33" s="824"/>
      <c r="C33" s="825" t="s">
        <v>2623</v>
      </c>
      <c r="D33" s="824"/>
      <c r="E33" s="824"/>
      <c r="F33" s="824"/>
      <c r="G33" s="824"/>
      <c r="H33" s="824"/>
      <c r="I33" s="826"/>
      <c r="J33" s="826"/>
    </row>
    <row r="34" spans="1:10" customFormat="1" ht="28.5" customHeight="1">
      <c r="A34" s="827" t="s">
        <v>2859</v>
      </c>
      <c r="B34" s="828" t="s">
        <v>3944</v>
      </c>
      <c r="C34" s="828" t="s">
        <v>3945</v>
      </c>
      <c r="D34" s="827" t="s">
        <v>3140</v>
      </c>
      <c r="E34" s="829" t="s">
        <v>3278</v>
      </c>
      <c r="F34" s="827" t="s">
        <v>4195</v>
      </c>
      <c r="G34" s="830" t="s">
        <v>3767</v>
      </c>
      <c r="H34" s="831">
        <v>950</v>
      </c>
      <c r="I34" s="831">
        <v>950</v>
      </c>
      <c r="J34" s="831"/>
    </row>
    <row r="35" spans="1:10" s="377" customFormat="1" ht="28.5" customHeight="1">
      <c r="A35" s="827" t="s">
        <v>2859</v>
      </c>
      <c r="B35" s="828" t="s">
        <v>1321</v>
      </c>
      <c r="C35" s="828" t="s">
        <v>1322</v>
      </c>
      <c r="D35" s="827" t="s">
        <v>3140</v>
      </c>
      <c r="E35" s="829" t="s">
        <v>3278</v>
      </c>
      <c r="F35" s="827" t="s">
        <v>4195</v>
      </c>
      <c r="G35" s="830" t="s">
        <v>3767</v>
      </c>
      <c r="H35" s="831">
        <v>1120</v>
      </c>
      <c r="I35" s="831">
        <v>1120</v>
      </c>
      <c r="J35" s="831"/>
    </row>
    <row r="36" spans="1:10" s="377" customFormat="1" ht="28.5" customHeight="1">
      <c r="A36" s="827" t="s">
        <v>2859</v>
      </c>
      <c r="B36" s="828" t="s">
        <v>1316</v>
      </c>
      <c r="C36" s="828" t="s">
        <v>1317</v>
      </c>
      <c r="D36" s="827" t="s">
        <v>3140</v>
      </c>
      <c r="E36" s="829" t="s">
        <v>3278</v>
      </c>
      <c r="F36" s="750" t="s">
        <v>4281</v>
      </c>
      <c r="G36" s="830" t="s">
        <v>3767</v>
      </c>
      <c r="H36" s="831">
        <v>1120</v>
      </c>
      <c r="I36" s="831">
        <v>1120</v>
      </c>
      <c r="J36" s="831"/>
    </row>
    <row r="37" spans="1:10" s="377" customFormat="1" ht="28.5" customHeight="1">
      <c r="A37" s="827" t="s">
        <v>2859</v>
      </c>
      <c r="B37" s="828" t="s">
        <v>1318</v>
      </c>
      <c r="C37" s="828" t="s">
        <v>1319</v>
      </c>
      <c r="D37" s="827" t="s">
        <v>3140</v>
      </c>
      <c r="E37" s="829" t="s">
        <v>3278</v>
      </c>
      <c r="F37" s="827" t="s">
        <v>4195</v>
      </c>
      <c r="G37" s="830" t="s">
        <v>3767</v>
      </c>
      <c r="H37" s="831">
        <v>2320</v>
      </c>
      <c r="I37" s="831">
        <v>2320</v>
      </c>
      <c r="J37" s="831"/>
    </row>
    <row r="38" spans="1:10" customFormat="1" ht="28.5" customHeight="1">
      <c r="A38" s="827" t="s">
        <v>2859</v>
      </c>
      <c r="B38" s="828" t="s">
        <v>3946</v>
      </c>
      <c r="C38" s="828" t="s">
        <v>3947</v>
      </c>
      <c r="D38" s="827" t="s">
        <v>3140</v>
      </c>
      <c r="E38" s="829" t="s">
        <v>3278</v>
      </c>
      <c r="F38" s="827" t="s">
        <v>4195</v>
      </c>
      <c r="G38" s="830" t="s">
        <v>3767</v>
      </c>
      <c r="H38" s="831">
        <v>2320</v>
      </c>
      <c r="I38" s="831">
        <v>2320</v>
      </c>
      <c r="J38" s="831"/>
    </row>
    <row r="39" spans="1:10" s="377" customFormat="1" ht="28.5" customHeight="1">
      <c r="A39" s="827" t="s">
        <v>2859</v>
      </c>
      <c r="B39" s="828" t="s">
        <v>1323</v>
      </c>
      <c r="C39" s="828" t="s">
        <v>1324</v>
      </c>
      <c r="D39" s="827" t="s">
        <v>3140</v>
      </c>
      <c r="E39" s="829" t="s">
        <v>3278</v>
      </c>
      <c r="F39" s="827" t="s">
        <v>4195</v>
      </c>
      <c r="G39" s="830" t="s">
        <v>3767</v>
      </c>
      <c r="H39" s="831">
        <v>1450</v>
      </c>
      <c r="I39" s="831">
        <v>1450</v>
      </c>
      <c r="J39" s="831"/>
    </row>
    <row r="40" spans="1:10" s="377" customFormat="1" ht="28.5" customHeight="1">
      <c r="A40" s="827" t="s">
        <v>2859</v>
      </c>
      <c r="B40" s="828" t="s">
        <v>1314</v>
      </c>
      <c r="C40" s="828" t="s">
        <v>3457</v>
      </c>
      <c r="D40" s="827" t="s">
        <v>3140</v>
      </c>
      <c r="E40" s="829" t="s">
        <v>3278</v>
      </c>
      <c r="F40" s="827" t="s">
        <v>4195</v>
      </c>
      <c r="G40" s="830" t="s">
        <v>3767</v>
      </c>
      <c r="H40" s="831">
        <v>3500</v>
      </c>
      <c r="I40" s="831">
        <v>3500</v>
      </c>
      <c r="J40" s="831"/>
    </row>
    <row r="41" spans="1:10" s="377" customFormat="1" ht="28.5" customHeight="1">
      <c r="A41" s="827" t="s">
        <v>2859</v>
      </c>
      <c r="B41" s="828" t="s">
        <v>918</v>
      </c>
      <c r="C41" s="828" t="s">
        <v>3458</v>
      </c>
      <c r="D41" s="827" t="s">
        <v>3140</v>
      </c>
      <c r="E41" s="829" t="s">
        <v>3278</v>
      </c>
      <c r="F41" s="827" t="s">
        <v>4195</v>
      </c>
      <c r="G41" s="830" t="s">
        <v>3767</v>
      </c>
      <c r="H41" s="831">
        <v>950</v>
      </c>
      <c r="I41" s="831">
        <v>950</v>
      </c>
      <c r="J41" s="831"/>
    </row>
    <row r="42" spans="1:10" s="377" customFormat="1" ht="28.5" customHeight="1">
      <c r="A42" s="827" t="s">
        <v>2859</v>
      </c>
      <c r="B42" s="828" t="s">
        <v>2883</v>
      </c>
      <c r="C42" s="828" t="s">
        <v>3141</v>
      </c>
      <c r="D42" s="827" t="s">
        <v>3140</v>
      </c>
      <c r="E42" s="829" t="s">
        <v>3278</v>
      </c>
      <c r="F42" s="750" t="s">
        <v>4281</v>
      </c>
      <c r="G42" s="830" t="s">
        <v>3767</v>
      </c>
      <c r="H42" s="831">
        <v>950</v>
      </c>
      <c r="I42" s="831">
        <v>950</v>
      </c>
      <c r="J42" s="831"/>
    </row>
    <row r="43" spans="1:10" s="377" customFormat="1" ht="28.5" customHeight="1">
      <c r="A43" s="827" t="s">
        <v>2859</v>
      </c>
      <c r="B43" s="828" t="s">
        <v>1315</v>
      </c>
      <c r="C43" s="828" t="s">
        <v>3459</v>
      </c>
      <c r="D43" s="827" t="s">
        <v>3140</v>
      </c>
      <c r="E43" s="829" t="s">
        <v>3278</v>
      </c>
      <c r="F43" s="750" t="s">
        <v>4281</v>
      </c>
      <c r="G43" s="830" t="s">
        <v>3767</v>
      </c>
      <c r="H43" s="831">
        <v>1800</v>
      </c>
      <c r="I43" s="831">
        <v>1800</v>
      </c>
      <c r="J43" s="831"/>
    </row>
    <row r="44" spans="1:10" s="377" customFormat="1" ht="28.5" customHeight="1">
      <c r="A44" s="827" t="s">
        <v>2859</v>
      </c>
      <c r="B44" s="828" t="s">
        <v>1030</v>
      </c>
      <c r="C44" s="828" t="s">
        <v>1031</v>
      </c>
      <c r="D44" s="827" t="s">
        <v>3140</v>
      </c>
      <c r="E44" s="829" t="s">
        <v>3278</v>
      </c>
      <c r="F44" s="827" t="s">
        <v>4560</v>
      </c>
      <c r="G44" s="830" t="s">
        <v>3767</v>
      </c>
      <c r="H44" s="831">
        <v>550</v>
      </c>
      <c r="I44" s="831">
        <v>550</v>
      </c>
      <c r="J44" s="831"/>
    </row>
    <row r="45" spans="1:10" s="377" customFormat="1" ht="28.5" customHeight="1">
      <c r="A45" s="827" t="s">
        <v>2859</v>
      </c>
      <c r="B45" s="828" t="s">
        <v>1325</v>
      </c>
      <c r="C45" s="828" t="s">
        <v>1326</v>
      </c>
      <c r="D45" s="827" t="s">
        <v>3140</v>
      </c>
      <c r="E45" s="829" t="s">
        <v>3278</v>
      </c>
      <c r="F45" s="827" t="s">
        <v>4195</v>
      </c>
      <c r="G45" s="830" t="s">
        <v>3767</v>
      </c>
      <c r="H45" s="831">
        <v>950</v>
      </c>
      <c r="I45" s="831">
        <v>950</v>
      </c>
      <c r="J45" s="831"/>
    </row>
    <row r="46" spans="1:10" s="377" customFormat="1" ht="28.5" customHeight="1">
      <c r="A46" s="827" t="s">
        <v>2859</v>
      </c>
      <c r="B46" s="828" t="s">
        <v>1320</v>
      </c>
      <c r="C46" s="828" t="s">
        <v>3200</v>
      </c>
      <c r="D46" s="827" t="s">
        <v>3140</v>
      </c>
      <c r="E46" s="829" t="s">
        <v>3278</v>
      </c>
      <c r="F46" s="750" t="s">
        <v>4281</v>
      </c>
      <c r="G46" s="830" t="s">
        <v>3767</v>
      </c>
      <c r="H46" s="831">
        <v>780</v>
      </c>
      <c r="I46" s="831">
        <v>780</v>
      </c>
      <c r="J46" s="831"/>
    </row>
    <row r="47" spans="1:10" s="377" customFormat="1" ht="28.5" customHeight="1">
      <c r="A47" s="827" t="s">
        <v>2859</v>
      </c>
      <c r="B47" s="828" t="s">
        <v>1327</v>
      </c>
      <c r="C47" s="828" t="s">
        <v>1328</v>
      </c>
      <c r="D47" s="827" t="s">
        <v>3140</v>
      </c>
      <c r="E47" s="829" t="s">
        <v>3278</v>
      </c>
      <c r="F47" s="750" t="s">
        <v>4281</v>
      </c>
      <c r="G47" s="830" t="s">
        <v>3767</v>
      </c>
      <c r="H47" s="831">
        <v>950</v>
      </c>
      <c r="I47" s="831">
        <v>950</v>
      </c>
      <c r="J47" s="831"/>
    </row>
    <row r="48" spans="1:10" s="377" customFormat="1" ht="28.5" customHeight="1">
      <c r="A48" s="823" t="s">
        <v>2854</v>
      </c>
      <c r="B48" s="824"/>
      <c r="C48" s="825" t="s">
        <v>2620</v>
      </c>
      <c r="D48" s="824"/>
      <c r="E48" s="824"/>
      <c r="F48" s="824"/>
      <c r="G48" s="824"/>
      <c r="H48" s="824"/>
      <c r="I48" s="826"/>
      <c r="J48" s="826"/>
    </row>
    <row r="49" spans="1:10" ht="28.5" customHeight="1">
      <c r="A49" s="823" t="s">
        <v>3143</v>
      </c>
      <c r="B49" s="824"/>
      <c r="C49" s="825" t="s">
        <v>5317</v>
      </c>
      <c r="D49" s="824"/>
      <c r="E49" s="824"/>
      <c r="F49" s="824"/>
      <c r="G49" s="824"/>
      <c r="H49" s="824"/>
      <c r="I49" s="826"/>
      <c r="J49" s="826"/>
    </row>
    <row r="50" spans="1:10" ht="28.5" customHeight="1">
      <c r="A50" s="823" t="s">
        <v>184</v>
      </c>
      <c r="B50" s="824"/>
      <c r="C50" s="825" t="s">
        <v>4174</v>
      </c>
      <c r="D50" s="824"/>
      <c r="E50" s="824"/>
      <c r="F50" s="824"/>
      <c r="G50" s="824"/>
      <c r="H50" s="824"/>
      <c r="I50" s="826"/>
      <c r="J50" s="826"/>
    </row>
    <row r="51" spans="1:10" s="377" customFormat="1" ht="28.5" customHeight="1">
      <c r="A51" s="827" t="s">
        <v>184</v>
      </c>
      <c r="B51" s="828" t="s">
        <v>935</v>
      </c>
      <c r="C51" s="828" t="s">
        <v>3148</v>
      </c>
      <c r="D51" s="827" t="s">
        <v>3706</v>
      </c>
      <c r="E51" s="829" t="s">
        <v>3708</v>
      </c>
      <c r="F51" s="750" t="s">
        <v>3272</v>
      </c>
      <c r="G51" s="830" t="s">
        <v>3767</v>
      </c>
      <c r="H51" s="831">
        <v>3802</v>
      </c>
      <c r="I51" s="831">
        <v>3802</v>
      </c>
      <c r="J51" s="831"/>
    </row>
    <row r="52" spans="1:10" s="377" customFormat="1" ht="28.5" customHeight="1">
      <c r="A52" s="827" t="s">
        <v>184</v>
      </c>
      <c r="B52" s="828" t="s">
        <v>937</v>
      </c>
      <c r="C52" s="828" t="s">
        <v>3150</v>
      </c>
      <c r="D52" s="827" t="s">
        <v>3706</v>
      </c>
      <c r="E52" s="829" t="s">
        <v>3708</v>
      </c>
      <c r="F52" s="750" t="s">
        <v>3272</v>
      </c>
      <c r="G52" s="830" t="s">
        <v>3767</v>
      </c>
      <c r="H52" s="831">
        <v>3802</v>
      </c>
      <c r="I52" s="831">
        <v>3802</v>
      </c>
      <c r="J52" s="831"/>
    </row>
    <row r="53" spans="1:10" s="377" customFormat="1" ht="28.5" customHeight="1">
      <c r="A53" s="750" t="s">
        <v>184</v>
      </c>
      <c r="B53" s="751" t="s">
        <v>3943</v>
      </c>
      <c r="C53" s="751" t="s">
        <v>3164</v>
      </c>
      <c r="D53" s="827" t="s">
        <v>3706</v>
      </c>
      <c r="E53" s="752" t="s">
        <v>3708</v>
      </c>
      <c r="F53" s="750" t="s">
        <v>3272</v>
      </c>
      <c r="G53" s="753" t="s">
        <v>3767</v>
      </c>
      <c r="H53" s="831">
        <v>3802</v>
      </c>
      <c r="I53" s="831">
        <v>3802</v>
      </c>
      <c r="J53" s="754"/>
    </row>
    <row r="54" spans="1:10" s="377" customFormat="1" ht="28.5" customHeight="1">
      <c r="A54" s="827" t="s">
        <v>184</v>
      </c>
      <c r="B54" s="828" t="s">
        <v>938</v>
      </c>
      <c r="C54" s="828" t="s">
        <v>3151</v>
      </c>
      <c r="D54" s="827" t="s">
        <v>3706</v>
      </c>
      <c r="E54" s="829" t="s">
        <v>3708</v>
      </c>
      <c r="F54" s="750" t="s">
        <v>3272</v>
      </c>
      <c r="G54" s="830" t="s">
        <v>3767</v>
      </c>
      <c r="H54" s="831">
        <v>3802</v>
      </c>
      <c r="I54" s="831">
        <v>3802</v>
      </c>
      <c r="J54" s="831"/>
    </row>
    <row r="55" spans="1:10" s="377" customFormat="1" ht="28.5" customHeight="1">
      <c r="A55" s="827" t="s">
        <v>184</v>
      </c>
      <c r="B55" s="828" t="s">
        <v>933</v>
      </c>
      <c r="C55" s="828" t="s">
        <v>3831</v>
      </c>
      <c r="D55" s="827" t="s">
        <v>3706</v>
      </c>
      <c r="E55" s="829" t="s">
        <v>3708</v>
      </c>
      <c r="F55" s="750" t="s">
        <v>3272</v>
      </c>
      <c r="G55" s="830" t="s">
        <v>3767</v>
      </c>
      <c r="H55" s="831">
        <v>4315</v>
      </c>
      <c r="I55" s="831">
        <v>4315</v>
      </c>
      <c r="J55" s="831"/>
    </row>
    <row r="56" spans="1:10" s="377" customFormat="1" ht="28.5" customHeight="1">
      <c r="A56" s="827" t="s">
        <v>184</v>
      </c>
      <c r="B56" s="828" t="s">
        <v>925</v>
      </c>
      <c r="C56" s="828" t="s">
        <v>926</v>
      </c>
      <c r="D56" s="827" t="s">
        <v>3706</v>
      </c>
      <c r="E56" s="829" t="s">
        <v>3708</v>
      </c>
      <c r="F56" s="750" t="s">
        <v>3272</v>
      </c>
      <c r="G56" s="830" t="s">
        <v>3767</v>
      </c>
      <c r="H56" s="831">
        <v>3460</v>
      </c>
      <c r="I56" s="831">
        <v>3460</v>
      </c>
      <c r="J56" s="831"/>
    </row>
    <row r="57" spans="1:10" s="377" customFormat="1" ht="28.5" customHeight="1">
      <c r="A57" s="827" t="s">
        <v>184</v>
      </c>
      <c r="B57" s="828" t="s">
        <v>927</v>
      </c>
      <c r="C57" s="828" t="s">
        <v>928</v>
      </c>
      <c r="D57" s="827" t="s">
        <v>3706</v>
      </c>
      <c r="E57" s="829" t="s">
        <v>3708</v>
      </c>
      <c r="F57" s="750" t="s">
        <v>3272</v>
      </c>
      <c r="G57" s="830" t="s">
        <v>3767</v>
      </c>
      <c r="H57" s="831">
        <v>3460</v>
      </c>
      <c r="I57" s="831">
        <v>3460</v>
      </c>
      <c r="J57" s="831"/>
    </row>
    <row r="58" spans="1:10" s="377" customFormat="1" ht="28.5" customHeight="1">
      <c r="A58" s="827" t="s">
        <v>184</v>
      </c>
      <c r="B58" s="828" t="s">
        <v>932</v>
      </c>
      <c r="C58" s="828" t="s">
        <v>3146</v>
      </c>
      <c r="D58" s="827" t="s">
        <v>3706</v>
      </c>
      <c r="E58" s="829" t="s">
        <v>3708</v>
      </c>
      <c r="F58" s="750" t="s">
        <v>3272</v>
      </c>
      <c r="G58" s="830" t="s">
        <v>3767</v>
      </c>
      <c r="H58" s="831">
        <v>3802</v>
      </c>
      <c r="I58" s="831">
        <v>3802</v>
      </c>
      <c r="J58" s="831"/>
    </row>
    <row r="59" spans="1:10" s="377" customFormat="1" ht="28.5" customHeight="1">
      <c r="A59" s="827" t="s">
        <v>184</v>
      </c>
      <c r="B59" s="828" t="s">
        <v>931</v>
      </c>
      <c r="C59" s="828" t="s">
        <v>3145</v>
      </c>
      <c r="D59" s="827" t="s">
        <v>3706</v>
      </c>
      <c r="E59" s="829" t="s">
        <v>3708</v>
      </c>
      <c r="F59" s="750" t="s">
        <v>3272</v>
      </c>
      <c r="G59" s="830" t="s">
        <v>3767</v>
      </c>
      <c r="H59" s="831">
        <v>3802</v>
      </c>
      <c r="I59" s="831">
        <v>3802</v>
      </c>
      <c r="J59" s="831"/>
    </row>
    <row r="60" spans="1:10" s="377" customFormat="1" ht="28.5" customHeight="1">
      <c r="A60" s="827" t="s">
        <v>184</v>
      </c>
      <c r="B60" s="828" t="s">
        <v>939</v>
      </c>
      <c r="C60" s="828" t="s">
        <v>3152</v>
      </c>
      <c r="D60" s="827" t="s">
        <v>3706</v>
      </c>
      <c r="E60" s="829" t="s">
        <v>3708</v>
      </c>
      <c r="F60" s="750" t="s">
        <v>3272</v>
      </c>
      <c r="G60" s="830" t="s">
        <v>3767</v>
      </c>
      <c r="H60" s="831">
        <v>3802</v>
      </c>
      <c r="I60" s="831">
        <v>3802</v>
      </c>
      <c r="J60" s="831"/>
    </row>
    <row r="61" spans="1:10" s="377" customFormat="1" ht="28.5" customHeight="1">
      <c r="A61" s="827" t="s">
        <v>184</v>
      </c>
      <c r="B61" s="828" t="s">
        <v>929</v>
      </c>
      <c r="C61" s="828" t="s">
        <v>3830</v>
      </c>
      <c r="D61" s="827" t="s">
        <v>3706</v>
      </c>
      <c r="E61" s="829" t="s">
        <v>3708</v>
      </c>
      <c r="F61" s="750" t="s">
        <v>3272</v>
      </c>
      <c r="G61" s="830" t="s">
        <v>3767</v>
      </c>
      <c r="H61" s="831">
        <v>3802</v>
      </c>
      <c r="I61" s="831">
        <v>3802</v>
      </c>
      <c r="J61" s="831"/>
    </row>
    <row r="62" spans="1:10" s="377" customFormat="1" ht="28.5" customHeight="1">
      <c r="A62" s="827" t="s">
        <v>184</v>
      </c>
      <c r="B62" s="828" t="s">
        <v>934</v>
      </c>
      <c r="C62" s="828" t="s">
        <v>3147</v>
      </c>
      <c r="D62" s="827" t="s">
        <v>3706</v>
      </c>
      <c r="E62" s="829" t="s">
        <v>3708</v>
      </c>
      <c r="F62" s="750" t="s">
        <v>3272</v>
      </c>
      <c r="G62" s="830" t="s">
        <v>3767</v>
      </c>
      <c r="H62" s="831">
        <v>3802</v>
      </c>
      <c r="I62" s="831">
        <v>3802</v>
      </c>
      <c r="J62" s="831"/>
    </row>
    <row r="63" spans="1:10" s="377" customFormat="1" ht="28.5" customHeight="1">
      <c r="A63" s="827" t="s">
        <v>184</v>
      </c>
      <c r="B63" s="828" t="s">
        <v>940</v>
      </c>
      <c r="C63" s="828" t="s">
        <v>3153</v>
      </c>
      <c r="D63" s="827" t="s">
        <v>3706</v>
      </c>
      <c r="E63" s="829" t="s">
        <v>3708</v>
      </c>
      <c r="F63" s="750" t="s">
        <v>3272</v>
      </c>
      <c r="G63" s="830" t="s">
        <v>3767</v>
      </c>
      <c r="H63" s="831">
        <v>3802</v>
      </c>
      <c r="I63" s="831">
        <v>3802</v>
      </c>
      <c r="J63" s="831"/>
    </row>
    <row r="64" spans="1:10" s="377" customFormat="1" ht="28.5" customHeight="1">
      <c r="A64" s="827" t="s">
        <v>184</v>
      </c>
      <c r="B64" s="828" t="s">
        <v>930</v>
      </c>
      <c r="C64" s="828" t="s">
        <v>3144</v>
      </c>
      <c r="D64" s="827" t="s">
        <v>3706</v>
      </c>
      <c r="E64" s="829" t="s">
        <v>3708</v>
      </c>
      <c r="F64" s="750" t="s">
        <v>3272</v>
      </c>
      <c r="G64" s="830" t="s">
        <v>3767</v>
      </c>
      <c r="H64" s="831">
        <v>3802</v>
      </c>
      <c r="I64" s="831">
        <v>3802</v>
      </c>
      <c r="J64" s="831"/>
    </row>
    <row r="65" spans="1:15" s="377" customFormat="1" ht="28.5" customHeight="1">
      <c r="A65" s="827" t="s">
        <v>184</v>
      </c>
      <c r="B65" s="828" t="s">
        <v>936</v>
      </c>
      <c r="C65" s="828" t="s">
        <v>3149</v>
      </c>
      <c r="D65" s="827" t="s">
        <v>3706</v>
      </c>
      <c r="E65" s="829" t="s">
        <v>3708</v>
      </c>
      <c r="F65" s="750" t="s">
        <v>3272</v>
      </c>
      <c r="G65" s="830" t="s">
        <v>3767</v>
      </c>
      <c r="H65" s="831">
        <v>3802</v>
      </c>
      <c r="I65" s="831">
        <v>3802</v>
      </c>
      <c r="J65" s="831"/>
    </row>
    <row r="66" spans="1:15" ht="28.5" customHeight="1">
      <c r="A66" s="823" t="s">
        <v>185</v>
      </c>
      <c r="B66" s="825"/>
      <c r="C66" s="825" t="s">
        <v>3165</v>
      </c>
      <c r="D66" s="824"/>
      <c r="E66" s="824"/>
      <c r="F66" s="824"/>
      <c r="G66" s="824"/>
      <c r="H66" s="824"/>
      <c r="I66" s="826"/>
      <c r="J66" s="826"/>
      <c r="M66" s="377"/>
      <c r="N66" s="377"/>
      <c r="O66" s="377"/>
    </row>
    <row r="67" spans="1:15" s="377" customFormat="1" ht="28.5" customHeight="1">
      <c r="A67" s="827" t="s">
        <v>185</v>
      </c>
      <c r="B67" s="828" t="s">
        <v>949</v>
      </c>
      <c r="C67" s="828" t="s">
        <v>3156</v>
      </c>
      <c r="D67" s="827" t="s">
        <v>3707</v>
      </c>
      <c r="E67" s="829" t="s">
        <v>3709</v>
      </c>
      <c r="F67" s="750" t="s">
        <v>3272</v>
      </c>
      <c r="G67" s="830" t="s">
        <v>3767</v>
      </c>
      <c r="H67" s="831">
        <v>11237</v>
      </c>
      <c r="I67" s="831">
        <v>11237</v>
      </c>
      <c r="J67" s="831"/>
      <c r="M67" s="374"/>
      <c r="N67" s="374"/>
    </row>
    <row r="68" spans="1:15" s="377" customFormat="1" ht="28.5" customHeight="1">
      <c r="A68" s="827" t="s">
        <v>185</v>
      </c>
      <c r="B68" s="828" t="s">
        <v>951</v>
      </c>
      <c r="C68" s="828" t="s">
        <v>3158</v>
      </c>
      <c r="D68" s="827" t="s">
        <v>3707</v>
      </c>
      <c r="E68" s="829" t="s">
        <v>3709</v>
      </c>
      <c r="F68" s="750" t="s">
        <v>3272</v>
      </c>
      <c r="G68" s="830" t="s">
        <v>3767</v>
      </c>
      <c r="H68" s="831">
        <v>10153</v>
      </c>
      <c r="I68" s="831">
        <v>10153</v>
      </c>
      <c r="J68" s="831"/>
    </row>
    <row r="69" spans="1:15" s="377" customFormat="1" ht="28.5" customHeight="1">
      <c r="A69" s="827" t="s">
        <v>185</v>
      </c>
      <c r="B69" s="828" t="s">
        <v>3142</v>
      </c>
      <c r="C69" s="828" t="s">
        <v>3163</v>
      </c>
      <c r="D69" s="827" t="s">
        <v>3707</v>
      </c>
      <c r="E69" s="829" t="s">
        <v>3709</v>
      </c>
      <c r="F69" s="750" t="s">
        <v>3272</v>
      </c>
      <c r="G69" s="830" t="s">
        <v>3767</v>
      </c>
      <c r="H69" s="831">
        <v>10191</v>
      </c>
      <c r="I69" s="831">
        <v>10191</v>
      </c>
      <c r="J69" s="831"/>
    </row>
    <row r="70" spans="1:15" s="377" customFormat="1" ht="28.5" customHeight="1">
      <c r="A70" s="827" t="s">
        <v>185</v>
      </c>
      <c r="B70" s="828" t="s">
        <v>953</v>
      </c>
      <c r="C70" s="828" t="s">
        <v>3160</v>
      </c>
      <c r="D70" s="827" t="s">
        <v>3707</v>
      </c>
      <c r="E70" s="829" t="s">
        <v>3709</v>
      </c>
      <c r="F70" s="750" t="s">
        <v>3272</v>
      </c>
      <c r="G70" s="830" t="s">
        <v>3767</v>
      </c>
      <c r="H70" s="831">
        <v>10191</v>
      </c>
      <c r="I70" s="831">
        <v>10191</v>
      </c>
      <c r="J70" s="831"/>
    </row>
    <row r="71" spans="1:15" s="377" customFormat="1" ht="28.5" customHeight="1">
      <c r="A71" s="827" t="s">
        <v>185</v>
      </c>
      <c r="B71" s="828" t="s">
        <v>948</v>
      </c>
      <c r="C71" s="828" t="s">
        <v>3831</v>
      </c>
      <c r="D71" s="827" t="s">
        <v>3707</v>
      </c>
      <c r="E71" s="829" t="s">
        <v>3709</v>
      </c>
      <c r="F71" s="750" t="s">
        <v>3272</v>
      </c>
      <c r="G71" s="830" t="s">
        <v>3767</v>
      </c>
      <c r="H71" s="831">
        <v>11237</v>
      </c>
      <c r="I71" s="831">
        <v>11237</v>
      </c>
      <c r="J71" s="831"/>
    </row>
    <row r="72" spans="1:15" s="377" customFormat="1" ht="28.5" customHeight="1">
      <c r="A72" s="827" t="s">
        <v>185</v>
      </c>
      <c r="B72" s="828" t="s">
        <v>941</v>
      </c>
      <c r="C72" s="828" t="s">
        <v>942</v>
      </c>
      <c r="D72" s="827" t="s">
        <v>3707</v>
      </c>
      <c r="E72" s="829" t="s">
        <v>3709</v>
      </c>
      <c r="F72" s="750" t="s">
        <v>3272</v>
      </c>
      <c r="G72" s="830" t="s">
        <v>3767</v>
      </c>
      <c r="H72" s="831">
        <v>11364</v>
      </c>
      <c r="I72" s="831">
        <v>11364</v>
      </c>
      <c r="J72" s="831"/>
    </row>
    <row r="73" spans="1:15" s="377" customFormat="1" ht="28.5" customHeight="1">
      <c r="A73" s="827" t="s">
        <v>185</v>
      </c>
      <c r="B73" s="828" t="s">
        <v>945</v>
      </c>
      <c r="C73" s="828" t="s">
        <v>3155</v>
      </c>
      <c r="D73" s="827" t="s">
        <v>3707</v>
      </c>
      <c r="E73" s="829" t="s">
        <v>3709</v>
      </c>
      <c r="F73" s="750" t="s">
        <v>3272</v>
      </c>
      <c r="G73" s="830" t="s">
        <v>3767</v>
      </c>
      <c r="H73" s="831">
        <v>11364</v>
      </c>
      <c r="I73" s="831">
        <v>11364</v>
      </c>
      <c r="J73" s="831"/>
    </row>
    <row r="74" spans="1:15" s="377" customFormat="1" ht="28.5" customHeight="1">
      <c r="A74" s="827" t="s">
        <v>185</v>
      </c>
      <c r="B74" s="828" t="s">
        <v>946</v>
      </c>
      <c r="C74" s="828" t="s">
        <v>947</v>
      </c>
      <c r="D74" s="827" t="s">
        <v>3707</v>
      </c>
      <c r="E74" s="829" t="s">
        <v>3709</v>
      </c>
      <c r="F74" s="750" t="s">
        <v>3272</v>
      </c>
      <c r="G74" s="830" t="s">
        <v>3767</v>
      </c>
      <c r="H74" s="831">
        <v>14756</v>
      </c>
      <c r="I74" s="831">
        <v>14756</v>
      </c>
      <c r="J74" s="831"/>
    </row>
    <row r="75" spans="1:15" s="377" customFormat="1" ht="28.5" customHeight="1">
      <c r="A75" s="827" t="s">
        <v>185</v>
      </c>
      <c r="B75" s="828" t="s">
        <v>954</v>
      </c>
      <c r="C75" s="828" t="s">
        <v>3161</v>
      </c>
      <c r="D75" s="827" t="s">
        <v>3707</v>
      </c>
      <c r="E75" s="829" t="s">
        <v>3709</v>
      </c>
      <c r="F75" s="750" t="s">
        <v>3272</v>
      </c>
      <c r="G75" s="830" t="s">
        <v>3767</v>
      </c>
      <c r="H75" s="831">
        <v>12410</v>
      </c>
      <c r="I75" s="831">
        <v>12410</v>
      </c>
      <c r="J75" s="831"/>
    </row>
    <row r="76" spans="1:15" s="377" customFormat="1" ht="28.5" customHeight="1">
      <c r="A76" s="750" t="s">
        <v>185</v>
      </c>
      <c r="B76" s="751" t="s">
        <v>3843</v>
      </c>
      <c r="C76" s="751" t="s">
        <v>3842</v>
      </c>
      <c r="D76" s="750" t="s">
        <v>3707</v>
      </c>
      <c r="E76" s="752" t="s">
        <v>3709</v>
      </c>
      <c r="F76" s="750" t="s">
        <v>3272</v>
      </c>
      <c r="G76" s="753" t="s">
        <v>3767</v>
      </c>
      <c r="H76" s="754">
        <v>10153</v>
      </c>
      <c r="I76" s="754">
        <v>10153</v>
      </c>
      <c r="J76" s="754"/>
    </row>
    <row r="77" spans="1:15" s="377" customFormat="1" ht="28.5" customHeight="1">
      <c r="A77" s="827" t="s">
        <v>185</v>
      </c>
      <c r="B77" s="828" t="s">
        <v>952</v>
      </c>
      <c r="C77" s="828" t="s">
        <v>3159</v>
      </c>
      <c r="D77" s="827" t="s">
        <v>3707</v>
      </c>
      <c r="E77" s="829" t="s">
        <v>3709</v>
      </c>
      <c r="F77" s="750" t="s">
        <v>3272</v>
      </c>
      <c r="G77" s="830" t="s">
        <v>3767</v>
      </c>
      <c r="H77" s="831">
        <v>11237</v>
      </c>
      <c r="I77" s="831">
        <v>11237</v>
      </c>
      <c r="J77" s="831"/>
    </row>
    <row r="78" spans="1:15" s="377" customFormat="1" ht="28.5" customHeight="1">
      <c r="A78" s="827" t="s">
        <v>185</v>
      </c>
      <c r="B78" s="828" t="s">
        <v>943</v>
      </c>
      <c r="C78" s="828" t="s">
        <v>3832</v>
      </c>
      <c r="D78" s="827" t="s">
        <v>3707</v>
      </c>
      <c r="E78" s="829" t="s">
        <v>3709</v>
      </c>
      <c r="F78" s="750" t="s">
        <v>3272</v>
      </c>
      <c r="G78" s="830" t="s">
        <v>3767</v>
      </c>
      <c r="H78" s="831">
        <v>10514</v>
      </c>
      <c r="I78" s="831">
        <v>10514</v>
      </c>
      <c r="J78" s="831"/>
    </row>
    <row r="79" spans="1:15" s="377" customFormat="1" ht="28.5" customHeight="1">
      <c r="A79" s="827" t="s">
        <v>185</v>
      </c>
      <c r="B79" s="828" t="s">
        <v>955</v>
      </c>
      <c r="C79" s="828" t="s">
        <v>3162</v>
      </c>
      <c r="D79" s="827" t="s">
        <v>3707</v>
      </c>
      <c r="E79" s="829" t="s">
        <v>3709</v>
      </c>
      <c r="F79" s="750" t="s">
        <v>3272</v>
      </c>
      <c r="G79" s="830" t="s">
        <v>3767</v>
      </c>
      <c r="H79" s="831">
        <v>10191</v>
      </c>
      <c r="I79" s="831">
        <v>10191</v>
      </c>
      <c r="J79" s="831"/>
    </row>
    <row r="80" spans="1:15" s="377" customFormat="1" ht="28.5" customHeight="1">
      <c r="A80" s="827" t="s">
        <v>185</v>
      </c>
      <c r="B80" s="828" t="s">
        <v>944</v>
      </c>
      <c r="C80" s="828" t="s">
        <v>3154</v>
      </c>
      <c r="D80" s="827" t="s">
        <v>3707</v>
      </c>
      <c r="E80" s="829" t="s">
        <v>3709</v>
      </c>
      <c r="F80" s="750" t="s">
        <v>3272</v>
      </c>
      <c r="G80" s="830" t="s">
        <v>3767</v>
      </c>
      <c r="H80" s="831">
        <v>10191</v>
      </c>
      <c r="I80" s="831">
        <v>10191</v>
      </c>
      <c r="J80" s="831"/>
    </row>
    <row r="81" spans="1:17" s="377" customFormat="1" ht="28.5" customHeight="1">
      <c r="A81" s="827" t="s">
        <v>185</v>
      </c>
      <c r="B81" s="828" t="s">
        <v>950</v>
      </c>
      <c r="C81" s="828" t="s">
        <v>3157</v>
      </c>
      <c r="D81" s="827" t="s">
        <v>3707</v>
      </c>
      <c r="E81" s="829" t="s">
        <v>3709</v>
      </c>
      <c r="F81" s="750" t="s">
        <v>3272</v>
      </c>
      <c r="G81" s="830" t="s">
        <v>3767</v>
      </c>
      <c r="H81" s="831">
        <v>10191</v>
      </c>
      <c r="I81" s="831">
        <v>10191</v>
      </c>
      <c r="J81" s="831"/>
    </row>
    <row r="82" spans="1:17" ht="28.5" customHeight="1">
      <c r="A82" s="823" t="s">
        <v>3166</v>
      </c>
      <c r="B82" s="824"/>
      <c r="C82" s="825" t="s">
        <v>5318</v>
      </c>
      <c r="D82" s="824"/>
      <c r="E82" s="824"/>
      <c r="F82" s="824"/>
      <c r="G82" s="824"/>
      <c r="H82" s="824"/>
      <c r="I82" s="826"/>
      <c r="J82" s="826"/>
      <c r="M82" s="377"/>
      <c r="N82" s="377"/>
      <c r="O82" s="377"/>
    </row>
    <row r="83" spans="1:17" ht="28.5" customHeight="1">
      <c r="A83" s="823" t="s">
        <v>186</v>
      </c>
      <c r="B83" s="824"/>
      <c r="C83" s="824" t="s">
        <v>4175</v>
      </c>
      <c r="D83" s="824"/>
      <c r="E83" s="824"/>
      <c r="F83" s="824"/>
      <c r="G83" s="824"/>
      <c r="H83" s="824"/>
      <c r="I83" s="826"/>
      <c r="J83" s="826"/>
    </row>
    <row r="84" spans="1:17" s="377" customFormat="1" ht="28.5" customHeight="1">
      <c r="A84" s="827" t="s">
        <v>186</v>
      </c>
      <c r="B84" s="828" t="s">
        <v>2853</v>
      </c>
      <c r="C84" s="828" t="s">
        <v>3175</v>
      </c>
      <c r="D84" s="827" t="s">
        <v>3706</v>
      </c>
      <c r="E84" s="829" t="s">
        <v>3708</v>
      </c>
      <c r="F84" s="827" t="s">
        <v>5121</v>
      </c>
      <c r="G84" s="830" t="s">
        <v>3767</v>
      </c>
      <c r="H84" s="831">
        <v>2308</v>
      </c>
      <c r="I84" s="831">
        <v>2308</v>
      </c>
      <c r="J84" s="831"/>
      <c r="M84" s="374"/>
      <c r="N84" s="374"/>
      <c r="O84" s="374"/>
    </row>
    <row r="85" spans="1:17" s="377" customFormat="1" ht="28.5" customHeight="1">
      <c r="A85" s="827" t="s">
        <v>186</v>
      </c>
      <c r="B85" s="828" t="s">
        <v>957</v>
      </c>
      <c r="C85" s="828" t="s">
        <v>3168</v>
      </c>
      <c r="D85" s="827" t="s">
        <v>3706</v>
      </c>
      <c r="E85" s="829" t="s">
        <v>3708</v>
      </c>
      <c r="F85" s="750" t="s">
        <v>3272</v>
      </c>
      <c r="G85" s="830" t="s">
        <v>3767</v>
      </c>
      <c r="H85" s="831">
        <v>2308</v>
      </c>
      <c r="I85" s="831">
        <v>2308</v>
      </c>
      <c r="J85" s="831"/>
    </row>
    <row r="86" spans="1:17" s="377" customFormat="1" ht="28.5" customHeight="1">
      <c r="A86" s="827" t="s">
        <v>186</v>
      </c>
      <c r="B86" s="828" t="s">
        <v>962</v>
      </c>
      <c r="C86" s="828" t="s">
        <v>3171</v>
      </c>
      <c r="D86" s="827" t="s">
        <v>3706</v>
      </c>
      <c r="E86" s="829" t="s">
        <v>3708</v>
      </c>
      <c r="F86" s="750" t="s">
        <v>3272</v>
      </c>
      <c r="G86" s="830" t="s">
        <v>3767</v>
      </c>
      <c r="H86" s="831">
        <v>2939</v>
      </c>
      <c r="I86" s="831">
        <v>2939</v>
      </c>
      <c r="J86" s="831"/>
    </row>
    <row r="87" spans="1:17" s="377" customFormat="1" ht="28.5" customHeight="1">
      <c r="A87" s="827" t="s">
        <v>186</v>
      </c>
      <c r="B87" s="828" t="s">
        <v>963</v>
      </c>
      <c r="C87" s="828" t="s">
        <v>3172</v>
      </c>
      <c r="D87" s="827" t="s">
        <v>3706</v>
      </c>
      <c r="E87" s="829" t="s">
        <v>3708</v>
      </c>
      <c r="F87" s="750" t="s">
        <v>3272</v>
      </c>
      <c r="G87" s="830" t="s">
        <v>3767</v>
      </c>
      <c r="H87" s="831">
        <v>1377</v>
      </c>
      <c r="I87" s="831">
        <v>1377</v>
      </c>
      <c r="J87" s="831"/>
    </row>
    <row r="88" spans="1:17" s="377" customFormat="1" ht="28.5" customHeight="1">
      <c r="A88" s="827" t="s">
        <v>186</v>
      </c>
      <c r="B88" s="828" t="s">
        <v>959</v>
      </c>
      <c r="C88" s="828" t="s">
        <v>3923</v>
      </c>
      <c r="D88" s="827" t="s">
        <v>3706</v>
      </c>
      <c r="E88" s="829" t="s">
        <v>3708</v>
      </c>
      <c r="F88" s="750" t="s">
        <v>3272</v>
      </c>
      <c r="G88" s="830" t="s">
        <v>3767</v>
      </c>
      <c r="H88" s="831">
        <v>3695</v>
      </c>
      <c r="I88" s="831">
        <v>3695</v>
      </c>
      <c r="J88" s="831"/>
    </row>
    <row r="89" spans="1:17" s="377" customFormat="1" ht="28.5" customHeight="1">
      <c r="A89" s="827" t="s">
        <v>186</v>
      </c>
      <c r="B89" s="828" t="s">
        <v>964</v>
      </c>
      <c r="C89" s="828" t="s">
        <v>3173</v>
      </c>
      <c r="D89" s="827" t="s">
        <v>3706</v>
      </c>
      <c r="E89" s="829" t="s">
        <v>3708</v>
      </c>
      <c r="F89" s="750" t="s">
        <v>3272</v>
      </c>
      <c r="G89" s="830" t="s">
        <v>3767</v>
      </c>
      <c r="H89" s="831">
        <v>1377</v>
      </c>
      <c r="I89" s="831">
        <v>1377</v>
      </c>
      <c r="J89" s="831"/>
    </row>
    <row r="90" spans="1:17" s="377" customFormat="1" ht="28.5" customHeight="1">
      <c r="A90" s="827" t="s">
        <v>186</v>
      </c>
      <c r="B90" s="828" t="s">
        <v>969</v>
      </c>
      <c r="C90" s="828" t="s">
        <v>3176</v>
      </c>
      <c r="D90" s="827" t="s">
        <v>3706</v>
      </c>
      <c r="E90" s="829" t="s">
        <v>3708</v>
      </c>
      <c r="F90" s="750" t="s">
        <v>3272</v>
      </c>
      <c r="G90" s="830" t="s">
        <v>3767</v>
      </c>
      <c r="H90" s="831">
        <v>1646</v>
      </c>
      <c r="I90" s="831">
        <v>1646</v>
      </c>
      <c r="J90" s="831"/>
    </row>
    <row r="91" spans="1:17" s="377" customFormat="1" ht="28.5" customHeight="1">
      <c r="A91" s="750" t="s">
        <v>186</v>
      </c>
      <c r="B91" s="751" t="s">
        <v>3848</v>
      </c>
      <c r="C91" s="751" t="s">
        <v>3847</v>
      </c>
      <c r="D91" s="750" t="s">
        <v>3706</v>
      </c>
      <c r="E91" s="752" t="s">
        <v>3708</v>
      </c>
      <c r="F91" s="750" t="s">
        <v>3272</v>
      </c>
      <c r="G91" s="753" t="s">
        <v>3767</v>
      </c>
      <c r="H91" s="754">
        <v>2308</v>
      </c>
      <c r="I91" s="754">
        <v>2308</v>
      </c>
      <c r="J91" s="754"/>
    </row>
    <row r="92" spans="1:17" s="377" customFormat="1" ht="28.5" customHeight="1">
      <c r="A92" s="750" t="s">
        <v>186</v>
      </c>
      <c r="B92" s="751" t="s">
        <v>3850</v>
      </c>
      <c r="C92" s="751" t="s">
        <v>3849</v>
      </c>
      <c r="D92" s="750" t="s">
        <v>3706</v>
      </c>
      <c r="E92" s="752" t="s">
        <v>3708</v>
      </c>
      <c r="F92" s="750" t="s">
        <v>3272</v>
      </c>
      <c r="G92" s="753" t="s">
        <v>3767</v>
      </c>
      <c r="H92" s="754">
        <v>1646</v>
      </c>
      <c r="I92" s="754">
        <v>1646</v>
      </c>
      <c r="J92" s="754"/>
    </row>
    <row r="93" spans="1:17" customFormat="1" ht="28.5" customHeight="1">
      <c r="A93" s="827" t="s">
        <v>186</v>
      </c>
      <c r="B93" s="828" t="s">
        <v>3948</v>
      </c>
      <c r="C93" s="828" t="s">
        <v>3949</v>
      </c>
      <c r="D93" s="827" t="s">
        <v>3706</v>
      </c>
      <c r="E93" s="829" t="s">
        <v>3708</v>
      </c>
      <c r="F93" s="750" t="s">
        <v>3272</v>
      </c>
      <c r="G93" s="830" t="s">
        <v>3767</v>
      </c>
      <c r="H93" s="831">
        <v>2308</v>
      </c>
      <c r="I93" s="831">
        <v>2308</v>
      </c>
      <c r="J93" s="831"/>
      <c r="M93" s="377"/>
      <c r="N93" s="377"/>
      <c r="O93" s="377"/>
      <c r="Q93" s="377"/>
    </row>
    <row r="94" spans="1:17" customFormat="1" ht="28.5" customHeight="1">
      <c r="A94" s="827" t="s">
        <v>186</v>
      </c>
      <c r="B94" s="828" t="s">
        <v>3950</v>
      </c>
      <c r="C94" s="828" t="s">
        <v>3951</v>
      </c>
      <c r="D94" s="827" t="s">
        <v>3706</v>
      </c>
      <c r="E94" s="829" t="s">
        <v>3708</v>
      </c>
      <c r="F94" s="750" t="s">
        <v>3272</v>
      </c>
      <c r="G94" s="830" t="s">
        <v>3767</v>
      </c>
      <c r="H94" s="831">
        <v>2308</v>
      </c>
      <c r="I94" s="831">
        <v>2308</v>
      </c>
      <c r="J94" s="831"/>
      <c r="Q94" s="377"/>
    </row>
    <row r="95" spans="1:17" s="377" customFormat="1" ht="28.5" customHeight="1">
      <c r="A95" s="827" t="s">
        <v>186</v>
      </c>
      <c r="B95" s="828" t="s">
        <v>966</v>
      </c>
      <c r="C95" s="828" t="s">
        <v>3174</v>
      </c>
      <c r="D95" s="827" t="s">
        <v>3706</v>
      </c>
      <c r="E95" s="829" t="s">
        <v>3708</v>
      </c>
      <c r="F95" s="750" t="s">
        <v>3272</v>
      </c>
      <c r="G95" s="830" t="s">
        <v>3767</v>
      </c>
      <c r="H95" s="831">
        <v>2308</v>
      </c>
      <c r="I95" s="831">
        <v>2308</v>
      </c>
      <c r="J95" s="831"/>
      <c r="M95"/>
      <c r="N95"/>
      <c r="O95"/>
    </row>
    <row r="96" spans="1:17" s="377" customFormat="1" ht="28.5" customHeight="1">
      <c r="A96" s="750" t="s">
        <v>186</v>
      </c>
      <c r="B96" s="751" t="s">
        <v>3846</v>
      </c>
      <c r="C96" s="751" t="s">
        <v>3845</v>
      </c>
      <c r="D96" s="750" t="s">
        <v>3706</v>
      </c>
      <c r="E96" s="752" t="s">
        <v>3708</v>
      </c>
      <c r="F96" s="750" t="s">
        <v>3272</v>
      </c>
      <c r="G96" s="753" t="s">
        <v>3767</v>
      </c>
      <c r="H96" s="754">
        <v>1646</v>
      </c>
      <c r="I96" s="754">
        <v>1646</v>
      </c>
      <c r="J96" s="754"/>
    </row>
    <row r="97" spans="1:17" s="377" customFormat="1" ht="28.5" customHeight="1">
      <c r="A97" s="827" t="s">
        <v>186</v>
      </c>
      <c r="B97" s="828" t="s">
        <v>958</v>
      </c>
      <c r="C97" s="828" t="s">
        <v>3169</v>
      </c>
      <c r="D97" s="827" t="s">
        <v>3706</v>
      </c>
      <c r="E97" s="829" t="s">
        <v>3708</v>
      </c>
      <c r="F97" s="750" t="s">
        <v>3272</v>
      </c>
      <c r="G97" s="830" t="s">
        <v>3767</v>
      </c>
      <c r="H97" s="831">
        <v>2308</v>
      </c>
      <c r="I97" s="831">
        <v>2308</v>
      </c>
      <c r="J97" s="831"/>
    </row>
    <row r="98" spans="1:17" s="377" customFormat="1" ht="28.5" customHeight="1">
      <c r="A98" s="827" t="s">
        <v>186</v>
      </c>
      <c r="B98" s="828" t="s">
        <v>960</v>
      </c>
      <c r="C98" s="828" t="s">
        <v>3170</v>
      </c>
      <c r="D98" s="827" t="s">
        <v>3706</v>
      </c>
      <c r="E98" s="829" t="s">
        <v>3708</v>
      </c>
      <c r="F98" s="750" t="s">
        <v>3272</v>
      </c>
      <c r="G98" s="830" t="s">
        <v>3767</v>
      </c>
      <c r="H98" s="831">
        <v>1325</v>
      </c>
      <c r="I98" s="831">
        <v>1325</v>
      </c>
      <c r="J98" s="831"/>
    </row>
    <row r="99" spans="1:17" s="377" customFormat="1" ht="28.5" customHeight="1">
      <c r="A99" s="827" t="s">
        <v>186</v>
      </c>
      <c r="B99" s="828" t="s">
        <v>956</v>
      </c>
      <c r="C99" s="828" t="s">
        <v>3167</v>
      </c>
      <c r="D99" s="827" t="s">
        <v>3706</v>
      </c>
      <c r="E99" s="829" t="s">
        <v>3708</v>
      </c>
      <c r="F99" s="750" t="s">
        <v>3272</v>
      </c>
      <c r="G99" s="830" t="s">
        <v>3767</v>
      </c>
      <c r="H99" s="831">
        <v>3819</v>
      </c>
      <c r="I99" s="831">
        <v>3819</v>
      </c>
      <c r="J99" s="831"/>
    </row>
    <row r="100" spans="1:17" s="377" customFormat="1" ht="28.5" customHeight="1">
      <c r="A100" s="827" t="s">
        <v>186</v>
      </c>
      <c r="B100" s="828" t="s">
        <v>961</v>
      </c>
      <c r="C100" s="828" t="s">
        <v>3925</v>
      </c>
      <c r="D100" s="827" t="s">
        <v>3706</v>
      </c>
      <c r="E100" s="829" t="s">
        <v>3708</v>
      </c>
      <c r="F100" s="750" t="s">
        <v>3272</v>
      </c>
      <c r="G100" s="830" t="s">
        <v>3767</v>
      </c>
      <c r="H100" s="831">
        <v>5641</v>
      </c>
      <c r="I100" s="831">
        <v>5641</v>
      </c>
      <c r="J100" s="831"/>
    </row>
    <row r="101" spans="1:17" s="377" customFormat="1" ht="28.5" customHeight="1">
      <c r="A101" s="750" t="s">
        <v>186</v>
      </c>
      <c r="B101" s="751" t="s">
        <v>3844</v>
      </c>
      <c r="C101" s="751" t="s">
        <v>3922</v>
      </c>
      <c r="D101" s="750" t="s">
        <v>3706</v>
      </c>
      <c r="E101" s="752" t="s">
        <v>3708</v>
      </c>
      <c r="F101" s="750" t="s">
        <v>3272</v>
      </c>
      <c r="G101" s="753" t="s">
        <v>3767</v>
      </c>
      <c r="H101" s="754">
        <v>2349</v>
      </c>
      <c r="I101" s="754">
        <v>2349</v>
      </c>
      <c r="J101" s="754"/>
    </row>
    <row r="102" spans="1:17" s="377" customFormat="1" ht="28.5" customHeight="1">
      <c r="A102" s="827" t="s">
        <v>186</v>
      </c>
      <c r="B102" s="828" t="s">
        <v>967</v>
      </c>
      <c r="C102" s="828" t="s">
        <v>968</v>
      </c>
      <c r="D102" s="827" t="s">
        <v>3706</v>
      </c>
      <c r="E102" s="829" t="s">
        <v>3708</v>
      </c>
      <c r="F102" s="750" t="s">
        <v>3272</v>
      </c>
      <c r="G102" s="830" t="s">
        <v>3767</v>
      </c>
      <c r="H102" s="831">
        <v>2401</v>
      </c>
      <c r="I102" s="831">
        <v>2401</v>
      </c>
      <c r="J102" s="831"/>
    </row>
    <row r="103" spans="1:17" s="377" customFormat="1" ht="28.5" customHeight="1">
      <c r="A103" s="827" t="s">
        <v>186</v>
      </c>
      <c r="B103" s="828" t="s">
        <v>967</v>
      </c>
      <c r="C103" s="828" t="s">
        <v>968</v>
      </c>
      <c r="D103" s="827" t="s">
        <v>3460</v>
      </c>
      <c r="E103" s="829" t="s">
        <v>3463</v>
      </c>
      <c r="F103" s="750" t="s">
        <v>3272</v>
      </c>
      <c r="G103" s="830" t="s">
        <v>3767</v>
      </c>
      <c r="H103" s="831">
        <v>2619</v>
      </c>
      <c r="I103" s="831">
        <v>2619</v>
      </c>
      <c r="J103" s="831"/>
    </row>
    <row r="104" spans="1:17" s="377" customFormat="1" ht="28.5" customHeight="1">
      <c r="A104" s="827" t="s">
        <v>186</v>
      </c>
      <c r="B104" s="828" t="s">
        <v>967</v>
      </c>
      <c r="C104" s="828" t="s">
        <v>968</v>
      </c>
      <c r="D104" s="827" t="s">
        <v>162</v>
      </c>
      <c r="E104" s="829" t="s">
        <v>3464</v>
      </c>
      <c r="F104" s="750" t="s">
        <v>3272</v>
      </c>
      <c r="G104" s="830" t="s">
        <v>3767</v>
      </c>
      <c r="H104" s="831">
        <v>3591</v>
      </c>
      <c r="I104" s="831">
        <v>3591</v>
      </c>
      <c r="J104" s="831"/>
    </row>
    <row r="105" spans="1:17" ht="28.5" customHeight="1">
      <c r="A105" s="823" t="s">
        <v>187</v>
      </c>
      <c r="B105" s="824"/>
      <c r="C105" s="824" t="s">
        <v>4176</v>
      </c>
      <c r="D105" s="824"/>
      <c r="E105" s="824"/>
      <c r="F105" s="824"/>
      <c r="G105" s="824"/>
      <c r="H105" s="824"/>
      <c r="I105" s="826"/>
      <c r="J105" s="826"/>
      <c r="M105" s="377"/>
      <c r="N105" s="377"/>
      <c r="O105" s="377"/>
      <c r="P105" s="377"/>
      <c r="Q105" s="377"/>
    </row>
    <row r="106" spans="1:17" s="377" customFormat="1" ht="28.5" customHeight="1">
      <c r="A106" s="827" t="s">
        <v>187</v>
      </c>
      <c r="B106" s="828" t="s">
        <v>984</v>
      </c>
      <c r="C106" s="828" t="s">
        <v>3183</v>
      </c>
      <c r="D106" s="827" t="s">
        <v>3707</v>
      </c>
      <c r="E106" s="829" t="s">
        <v>3709</v>
      </c>
      <c r="F106" s="750" t="s">
        <v>3272</v>
      </c>
      <c r="G106" s="830" t="s">
        <v>3767</v>
      </c>
      <c r="H106" s="831">
        <v>7649</v>
      </c>
      <c r="I106" s="831">
        <v>7649</v>
      </c>
      <c r="J106" s="831"/>
      <c r="P106" s="374"/>
    </row>
    <row r="107" spans="1:17" s="377" customFormat="1" ht="28.5" customHeight="1">
      <c r="A107" s="750" t="s">
        <v>187</v>
      </c>
      <c r="B107" s="751" t="s">
        <v>3858</v>
      </c>
      <c r="C107" s="751" t="s">
        <v>3180</v>
      </c>
      <c r="D107" s="750" t="s">
        <v>3707</v>
      </c>
      <c r="E107" s="752" t="s">
        <v>3709</v>
      </c>
      <c r="F107" s="750" t="s">
        <v>3272</v>
      </c>
      <c r="G107" s="753" t="s">
        <v>3767</v>
      </c>
      <c r="H107" s="754">
        <v>7928</v>
      </c>
      <c r="I107" s="754">
        <v>7928</v>
      </c>
      <c r="J107" s="754"/>
      <c r="M107" s="374"/>
      <c r="N107" s="374"/>
      <c r="O107" s="374"/>
    </row>
    <row r="108" spans="1:17" s="377" customFormat="1" ht="28.5" customHeight="1">
      <c r="A108" s="827" t="s">
        <v>187</v>
      </c>
      <c r="B108" s="828" t="s">
        <v>971</v>
      </c>
      <c r="C108" s="828" t="s">
        <v>3833</v>
      </c>
      <c r="D108" s="827" t="s">
        <v>3707</v>
      </c>
      <c r="E108" s="829" t="s">
        <v>3709</v>
      </c>
      <c r="F108" s="750" t="s">
        <v>3272</v>
      </c>
      <c r="G108" s="830" t="s">
        <v>3767</v>
      </c>
      <c r="H108" s="831">
        <v>7307</v>
      </c>
      <c r="I108" s="831">
        <v>7307</v>
      </c>
      <c r="J108" s="831"/>
    </row>
    <row r="109" spans="1:17" s="377" customFormat="1" ht="28.5" customHeight="1">
      <c r="A109" s="827" t="s">
        <v>187</v>
      </c>
      <c r="B109" s="828" t="s">
        <v>978</v>
      </c>
      <c r="C109" s="828" t="s">
        <v>3178</v>
      </c>
      <c r="D109" s="827" t="s">
        <v>3707</v>
      </c>
      <c r="E109" s="829" t="s">
        <v>3709</v>
      </c>
      <c r="F109" s="750" t="s">
        <v>3272</v>
      </c>
      <c r="G109" s="830" t="s">
        <v>3767</v>
      </c>
      <c r="H109" s="831">
        <v>7587</v>
      </c>
      <c r="I109" s="831">
        <v>7587</v>
      </c>
      <c r="J109" s="831"/>
    </row>
    <row r="110" spans="1:17" s="377" customFormat="1" ht="28.5" customHeight="1">
      <c r="A110" s="827" t="s">
        <v>187</v>
      </c>
      <c r="B110" s="828" t="s">
        <v>981</v>
      </c>
      <c r="C110" s="828" t="s">
        <v>3182</v>
      </c>
      <c r="D110" s="827" t="s">
        <v>3707</v>
      </c>
      <c r="E110" s="829" t="s">
        <v>3709</v>
      </c>
      <c r="F110" s="750" t="s">
        <v>3272</v>
      </c>
      <c r="G110" s="830" t="s">
        <v>3767</v>
      </c>
      <c r="H110" s="831">
        <v>11075</v>
      </c>
      <c r="I110" s="831">
        <v>11075</v>
      </c>
      <c r="J110" s="831"/>
    </row>
    <row r="111" spans="1:17" s="377" customFormat="1" ht="28.5" customHeight="1">
      <c r="A111" s="750" t="s">
        <v>187</v>
      </c>
      <c r="B111" s="751" t="s">
        <v>3855</v>
      </c>
      <c r="C111" s="751" t="s">
        <v>3854</v>
      </c>
      <c r="D111" s="750" t="s">
        <v>3707</v>
      </c>
      <c r="E111" s="752" t="s">
        <v>3709</v>
      </c>
      <c r="F111" s="750" t="s">
        <v>3272</v>
      </c>
      <c r="G111" s="753" t="s">
        <v>3767</v>
      </c>
      <c r="H111" s="754">
        <v>7928</v>
      </c>
      <c r="I111" s="754">
        <v>7928</v>
      </c>
      <c r="J111" s="754"/>
    </row>
    <row r="112" spans="1:17" s="377" customFormat="1" ht="28.5" customHeight="1">
      <c r="A112" s="750" t="s">
        <v>187</v>
      </c>
      <c r="B112" s="751" t="s">
        <v>3857</v>
      </c>
      <c r="C112" s="751" t="s">
        <v>3856</v>
      </c>
      <c r="D112" s="750" t="s">
        <v>3707</v>
      </c>
      <c r="E112" s="752" t="s">
        <v>3709</v>
      </c>
      <c r="F112" s="750" t="s">
        <v>3272</v>
      </c>
      <c r="G112" s="753" t="s">
        <v>3767</v>
      </c>
      <c r="H112" s="754">
        <v>7928</v>
      </c>
      <c r="I112" s="754">
        <v>7928</v>
      </c>
      <c r="J112" s="754"/>
    </row>
    <row r="113" spans="1:17" s="377" customFormat="1" ht="28.5" customHeight="1">
      <c r="A113" s="827" t="s">
        <v>187</v>
      </c>
      <c r="B113" s="828" t="s">
        <v>980</v>
      </c>
      <c r="C113" s="828" t="s">
        <v>3181</v>
      </c>
      <c r="D113" s="827" t="s">
        <v>3707</v>
      </c>
      <c r="E113" s="829" t="s">
        <v>3709</v>
      </c>
      <c r="F113" s="750" t="s">
        <v>3272</v>
      </c>
      <c r="G113" s="830" t="s">
        <v>3767</v>
      </c>
      <c r="H113" s="831">
        <v>7928</v>
      </c>
      <c r="I113" s="831">
        <v>7928</v>
      </c>
      <c r="J113" s="831"/>
    </row>
    <row r="114" spans="1:17" s="377" customFormat="1" ht="28.5" customHeight="1">
      <c r="A114" s="827" t="s">
        <v>187</v>
      </c>
      <c r="B114" s="828" t="s">
        <v>985</v>
      </c>
      <c r="C114" s="828" t="s">
        <v>3184</v>
      </c>
      <c r="D114" s="827" t="s">
        <v>3707</v>
      </c>
      <c r="E114" s="829" t="s">
        <v>3709</v>
      </c>
      <c r="F114" s="750" t="s">
        <v>3272</v>
      </c>
      <c r="G114" s="830" t="s">
        <v>3767</v>
      </c>
      <c r="H114" s="831">
        <v>8145</v>
      </c>
      <c r="I114" s="831">
        <v>8145</v>
      </c>
      <c r="J114" s="831"/>
    </row>
    <row r="115" spans="1:17" s="377" customFormat="1" ht="28.5" customHeight="1">
      <c r="A115" s="827" t="s">
        <v>187</v>
      </c>
      <c r="B115" s="828" t="s">
        <v>977</v>
      </c>
      <c r="C115" s="828" t="s">
        <v>3177</v>
      </c>
      <c r="D115" s="827" t="s">
        <v>3707</v>
      </c>
      <c r="E115" s="829" t="s">
        <v>3709</v>
      </c>
      <c r="F115" s="750" t="s">
        <v>3272</v>
      </c>
      <c r="G115" s="830" t="s">
        <v>3767</v>
      </c>
      <c r="H115" s="831">
        <v>7866</v>
      </c>
      <c r="I115" s="831">
        <v>7866</v>
      </c>
      <c r="J115" s="831"/>
    </row>
    <row r="116" spans="1:17" s="377" customFormat="1" ht="28.5" customHeight="1">
      <c r="A116" s="827" t="s">
        <v>187</v>
      </c>
      <c r="B116" s="828" t="s">
        <v>965</v>
      </c>
      <c r="C116" s="828" t="s">
        <v>3836</v>
      </c>
      <c r="D116" s="827" t="s">
        <v>3707</v>
      </c>
      <c r="E116" s="829" t="s">
        <v>3709</v>
      </c>
      <c r="F116" s="750" t="s">
        <v>3272</v>
      </c>
      <c r="G116" s="830" t="s">
        <v>3767</v>
      </c>
      <c r="H116" s="831">
        <v>8363</v>
      </c>
      <c r="I116" s="831">
        <v>8363</v>
      </c>
      <c r="J116" s="831"/>
    </row>
    <row r="117" spans="1:17" s="377" customFormat="1" ht="28.5" customHeight="1">
      <c r="A117" s="827" t="s">
        <v>187</v>
      </c>
      <c r="B117" s="828" t="s">
        <v>983</v>
      </c>
      <c r="C117" s="828" t="s">
        <v>3838</v>
      </c>
      <c r="D117" s="827" t="s">
        <v>3707</v>
      </c>
      <c r="E117" s="829" t="s">
        <v>3709</v>
      </c>
      <c r="F117" s="750" t="s">
        <v>3272</v>
      </c>
      <c r="G117" s="830" t="s">
        <v>3767</v>
      </c>
      <c r="H117" s="831">
        <v>7866</v>
      </c>
      <c r="I117" s="831">
        <v>7866</v>
      </c>
      <c r="J117" s="831"/>
    </row>
    <row r="118" spans="1:17" s="377" customFormat="1" ht="28.5" customHeight="1">
      <c r="A118" s="827" t="s">
        <v>187</v>
      </c>
      <c r="B118" s="828" t="s">
        <v>982</v>
      </c>
      <c r="C118" s="828" t="s">
        <v>3837</v>
      </c>
      <c r="D118" s="827" t="s">
        <v>3707</v>
      </c>
      <c r="E118" s="829" t="s">
        <v>3709</v>
      </c>
      <c r="F118" s="750" t="s">
        <v>3272</v>
      </c>
      <c r="G118" s="830" t="s">
        <v>3767</v>
      </c>
      <c r="H118" s="831">
        <v>7587</v>
      </c>
      <c r="I118" s="831">
        <v>7587</v>
      </c>
      <c r="J118" s="831"/>
    </row>
    <row r="119" spans="1:17" customFormat="1" ht="28.5" customHeight="1">
      <c r="A119" s="827" t="s">
        <v>187</v>
      </c>
      <c r="B119" s="828" t="s">
        <v>3952</v>
      </c>
      <c r="C119" s="828" t="s">
        <v>3953</v>
      </c>
      <c r="D119" s="827" t="s">
        <v>3707</v>
      </c>
      <c r="E119" s="829" t="s">
        <v>3709</v>
      </c>
      <c r="F119" s="750" t="s">
        <v>3272</v>
      </c>
      <c r="G119" s="830" t="s">
        <v>3767</v>
      </c>
      <c r="H119" s="831">
        <v>6303</v>
      </c>
      <c r="I119" s="831">
        <v>6303</v>
      </c>
      <c r="J119" s="831"/>
      <c r="M119" s="377"/>
      <c r="N119" s="377"/>
      <c r="O119" s="377"/>
      <c r="P119" s="377"/>
      <c r="Q119" s="377"/>
    </row>
    <row r="120" spans="1:17" s="377" customFormat="1" ht="28.5" customHeight="1">
      <c r="A120" s="827" t="s">
        <v>187</v>
      </c>
      <c r="B120" s="828" t="s">
        <v>979</v>
      </c>
      <c r="C120" s="828" t="s">
        <v>3179</v>
      </c>
      <c r="D120" s="827" t="s">
        <v>3707</v>
      </c>
      <c r="E120" s="829" t="s">
        <v>3709</v>
      </c>
      <c r="F120" s="750" t="s">
        <v>3272</v>
      </c>
      <c r="G120" s="830" t="s">
        <v>3767</v>
      </c>
      <c r="H120" s="831">
        <v>7804</v>
      </c>
      <c r="I120" s="831">
        <v>7804</v>
      </c>
      <c r="J120" s="831"/>
      <c r="P120"/>
    </row>
    <row r="121" spans="1:17" s="377" customFormat="1" ht="28.5" customHeight="1">
      <c r="A121" s="827" t="s">
        <v>187</v>
      </c>
      <c r="B121" s="828" t="s">
        <v>986</v>
      </c>
      <c r="C121" s="828" t="s">
        <v>3185</v>
      </c>
      <c r="D121" s="827" t="s">
        <v>3707</v>
      </c>
      <c r="E121" s="829" t="s">
        <v>3709</v>
      </c>
      <c r="F121" s="750" t="s">
        <v>3272</v>
      </c>
      <c r="G121" s="830" t="s">
        <v>3767</v>
      </c>
      <c r="H121" s="831">
        <v>6303</v>
      </c>
      <c r="I121" s="831">
        <v>6303</v>
      </c>
      <c r="J121" s="831"/>
      <c r="M121"/>
      <c r="N121"/>
    </row>
    <row r="122" spans="1:17" s="377" customFormat="1" ht="28.5" customHeight="1">
      <c r="A122" s="827" t="s">
        <v>187</v>
      </c>
      <c r="B122" s="828" t="s">
        <v>976</v>
      </c>
      <c r="C122" s="828" t="s">
        <v>3835</v>
      </c>
      <c r="D122" s="827" t="s">
        <v>3707</v>
      </c>
      <c r="E122" s="829" t="s">
        <v>3709</v>
      </c>
      <c r="F122" s="750" t="s">
        <v>3272</v>
      </c>
      <c r="G122" s="830" t="s">
        <v>3767</v>
      </c>
      <c r="H122" s="831">
        <v>7804</v>
      </c>
      <c r="I122" s="831">
        <v>7804</v>
      </c>
      <c r="J122" s="831"/>
    </row>
    <row r="123" spans="1:17" s="377" customFormat="1" ht="28.5" customHeight="1">
      <c r="A123" s="827" t="s">
        <v>187</v>
      </c>
      <c r="B123" s="828" t="s">
        <v>973</v>
      </c>
      <c r="C123" s="828" t="s">
        <v>3924</v>
      </c>
      <c r="D123" s="827" t="s">
        <v>3707</v>
      </c>
      <c r="E123" s="829" t="s">
        <v>3709</v>
      </c>
      <c r="F123" s="750" t="s">
        <v>3272</v>
      </c>
      <c r="G123" s="830" t="s">
        <v>3767</v>
      </c>
      <c r="H123" s="831">
        <v>7142</v>
      </c>
      <c r="I123" s="831">
        <v>7142</v>
      </c>
      <c r="J123" s="831"/>
    </row>
    <row r="124" spans="1:17" s="377" customFormat="1" ht="28.5" customHeight="1">
      <c r="A124" s="750" t="s">
        <v>187</v>
      </c>
      <c r="B124" s="751" t="s">
        <v>3853</v>
      </c>
      <c r="C124" s="751" t="s">
        <v>3852</v>
      </c>
      <c r="D124" s="750" t="s">
        <v>3707</v>
      </c>
      <c r="E124" s="752" t="s">
        <v>3709</v>
      </c>
      <c r="F124" s="750" t="s">
        <v>3272</v>
      </c>
      <c r="G124" s="753" t="s">
        <v>3767</v>
      </c>
      <c r="H124" s="754">
        <v>9356</v>
      </c>
      <c r="I124" s="754">
        <v>9356</v>
      </c>
      <c r="J124" s="754"/>
    </row>
    <row r="125" spans="1:17" s="377" customFormat="1" ht="28.5" customHeight="1">
      <c r="A125" s="827" t="s">
        <v>187</v>
      </c>
      <c r="B125" s="828" t="s">
        <v>974</v>
      </c>
      <c r="C125" s="828" t="s">
        <v>975</v>
      </c>
      <c r="D125" s="827" t="s">
        <v>3707</v>
      </c>
      <c r="E125" s="829" t="s">
        <v>3709</v>
      </c>
      <c r="F125" s="750" t="s">
        <v>3272</v>
      </c>
      <c r="G125" s="830" t="s">
        <v>3767</v>
      </c>
      <c r="H125" s="831">
        <v>7649</v>
      </c>
      <c r="I125" s="831">
        <v>7649</v>
      </c>
      <c r="J125" s="831"/>
    </row>
    <row r="126" spans="1:17" s="377" customFormat="1" ht="28.5" customHeight="1">
      <c r="A126" s="827" t="s">
        <v>187</v>
      </c>
      <c r="B126" s="828" t="s">
        <v>972</v>
      </c>
      <c r="C126" s="828" t="s">
        <v>3834</v>
      </c>
      <c r="D126" s="827" t="s">
        <v>3707</v>
      </c>
      <c r="E126" s="829" t="s">
        <v>3709</v>
      </c>
      <c r="F126" s="750" t="s">
        <v>3272</v>
      </c>
      <c r="G126" s="830" t="s">
        <v>3767</v>
      </c>
      <c r="H126" s="831">
        <v>6303</v>
      </c>
      <c r="I126" s="831">
        <v>6303</v>
      </c>
      <c r="J126" s="831"/>
    </row>
    <row r="127" spans="1:17" s="377" customFormat="1" ht="28.5" customHeight="1">
      <c r="A127" s="750" t="s">
        <v>187</v>
      </c>
      <c r="B127" s="751" t="s">
        <v>3926</v>
      </c>
      <c r="C127" s="751" t="s">
        <v>3851</v>
      </c>
      <c r="D127" s="750" t="s">
        <v>3707</v>
      </c>
      <c r="E127" s="752" t="s">
        <v>3709</v>
      </c>
      <c r="F127" s="750" t="s">
        <v>3272</v>
      </c>
      <c r="G127" s="753" t="s">
        <v>3767</v>
      </c>
      <c r="H127" s="754">
        <v>6924</v>
      </c>
      <c r="I127" s="754">
        <v>6924</v>
      </c>
      <c r="J127" s="754"/>
    </row>
    <row r="128" spans="1:17" s="377" customFormat="1" ht="28.5" customHeight="1">
      <c r="A128" s="827" t="s">
        <v>187</v>
      </c>
      <c r="B128" s="828" t="s">
        <v>970</v>
      </c>
      <c r="C128" s="828" t="s">
        <v>3187</v>
      </c>
      <c r="D128" s="827" t="s">
        <v>3707</v>
      </c>
      <c r="E128" s="829" t="s">
        <v>3709</v>
      </c>
      <c r="F128" s="750" t="s">
        <v>3272</v>
      </c>
      <c r="G128" s="830" t="s">
        <v>3767</v>
      </c>
      <c r="H128" s="831">
        <v>11043</v>
      </c>
      <c r="I128" s="831">
        <v>11043</v>
      </c>
      <c r="J128" s="831"/>
    </row>
    <row r="129" spans="1:17" s="377" customFormat="1" ht="28.5" customHeight="1">
      <c r="A129" s="827" t="s">
        <v>187</v>
      </c>
      <c r="B129" s="828" t="s">
        <v>987</v>
      </c>
      <c r="C129" s="828" t="s">
        <v>3186</v>
      </c>
      <c r="D129" s="827" t="s">
        <v>3707</v>
      </c>
      <c r="E129" s="829" t="s">
        <v>3709</v>
      </c>
      <c r="F129" s="750" t="s">
        <v>3272</v>
      </c>
      <c r="G129" s="830" t="s">
        <v>3767</v>
      </c>
      <c r="H129" s="831">
        <v>7804</v>
      </c>
      <c r="I129" s="831">
        <v>7804</v>
      </c>
      <c r="J129" s="831"/>
    </row>
    <row r="130" spans="1:17" s="377" customFormat="1" ht="28.5" customHeight="1">
      <c r="A130" s="827" t="s">
        <v>187</v>
      </c>
      <c r="B130" s="828" t="s">
        <v>988</v>
      </c>
      <c r="C130" s="828" t="s">
        <v>3188</v>
      </c>
      <c r="D130" s="827" t="s">
        <v>3707</v>
      </c>
      <c r="E130" s="829" t="s">
        <v>3709</v>
      </c>
      <c r="F130" s="750" t="s">
        <v>3272</v>
      </c>
      <c r="G130" s="830" t="s">
        <v>3767</v>
      </c>
      <c r="H130" s="831">
        <v>11913</v>
      </c>
      <c r="I130" s="831">
        <v>11913</v>
      </c>
      <c r="J130" s="831"/>
    </row>
    <row r="131" spans="1:17" ht="28.5" customHeight="1">
      <c r="A131" s="823" t="s">
        <v>2855</v>
      </c>
      <c r="B131" s="824"/>
      <c r="C131" s="825" t="s">
        <v>2619</v>
      </c>
      <c r="D131" s="824"/>
      <c r="E131" s="824"/>
      <c r="F131" s="824"/>
      <c r="G131" s="824"/>
      <c r="H131" s="824"/>
      <c r="I131" s="826"/>
      <c r="J131" s="826"/>
      <c r="M131" s="377"/>
      <c r="N131" s="377"/>
      <c r="O131" s="377"/>
      <c r="P131" s="377"/>
      <c r="Q131" s="377"/>
    </row>
    <row r="132" spans="1:17" ht="28.5" customHeight="1">
      <c r="A132" s="823" t="s">
        <v>3912</v>
      </c>
      <c r="B132" s="824"/>
      <c r="C132" s="825" t="s">
        <v>3913</v>
      </c>
      <c r="D132" s="824"/>
      <c r="E132" s="824"/>
      <c r="F132" s="824"/>
      <c r="G132" s="824"/>
      <c r="H132" s="824"/>
      <c r="I132" s="826"/>
      <c r="J132" s="826"/>
      <c r="M132" s="377"/>
      <c r="N132" s="377"/>
      <c r="O132" s="377"/>
    </row>
    <row r="133" spans="1:17" s="377" customFormat="1" ht="28.5" customHeight="1">
      <c r="A133" s="750" t="s">
        <v>3912</v>
      </c>
      <c r="B133" s="751" t="s">
        <v>3884</v>
      </c>
      <c r="C133" s="751" t="s">
        <v>3885</v>
      </c>
      <c r="D133" s="750" t="s">
        <v>3886</v>
      </c>
      <c r="E133" s="752" t="s">
        <v>3887</v>
      </c>
      <c r="F133" s="750" t="s">
        <v>4196</v>
      </c>
      <c r="G133" s="753" t="s">
        <v>3767</v>
      </c>
      <c r="H133" s="754">
        <v>540</v>
      </c>
      <c r="I133" s="754">
        <v>540</v>
      </c>
      <c r="J133" s="754"/>
      <c r="M133" s="374"/>
      <c r="N133" s="374"/>
      <c r="O133" s="374"/>
      <c r="P133" s="374"/>
      <c r="Q133" s="374"/>
    </row>
    <row r="134" spans="1:17" ht="28.5" customHeight="1">
      <c r="A134" s="823" t="s">
        <v>2866</v>
      </c>
      <c r="B134" s="824"/>
      <c r="C134" s="825" t="s">
        <v>3870</v>
      </c>
      <c r="D134" s="824"/>
      <c r="E134" s="824"/>
      <c r="F134" s="824"/>
      <c r="G134" s="824"/>
      <c r="H134" s="824"/>
      <c r="I134" s="826"/>
      <c r="J134" s="826"/>
      <c r="P134" s="377"/>
      <c r="Q134" s="377"/>
    </row>
    <row r="135" spans="1:17" ht="28.5" customHeight="1">
      <c r="A135" s="823" t="s">
        <v>3871</v>
      </c>
      <c r="B135" s="824"/>
      <c r="C135" s="825" t="s">
        <v>4983</v>
      </c>
      <c r="D135" s="824"/>
      <c r="E135" s="824"/>
      <c r="F135" s="824"/>
      <c r="G135" s="824"/>
      <c r="H135" s="824"/>
      <c r="I135" s="826"/>
      <c r="J135" s="826"/>
      <c r="M135" s="377"/>
      <c r="N135" s="377"/>
      <c r="O135" s="377"/>
    </row>
    <row r="136" spans="1:17" ht="28.5" customHeight="1">
      <c r="A136" s="823" t="s">
        <v>4984</v>
      </c>
      <c r="B136" s="824"/>
      <c r="C136" s="825" t="s">
        <v>4985</v>
      </c>
      <c r="D136" s="824"/>
      <c r="E136" s="824"/>
      <c r="F136" s="824"/>
      <c r="G136" s="824"/>
      <c r="H136" s="824"/>
      <c r="I136" s="826"/>
      <c r="J136" s="826"/>
    </row>
    <row r="137" spans="1:17" customFormat="1" ht="28.5" customHeight="1">
      <c r="A137" s="827" t="s">
        <v>4984</v>
      </c>
      <c r="B137" s="828" t="s">
        <v>3882</v>
      </c>
      <c r="C137" s="832" t="s">
        <v>3883</v>
      </c>
      <c r="D137" s="827" t="s">
        <v>3720</v>
      </c>
      <c r="E137" s="828" t="s">
        <v>3874</v>
      </c>
      <c r="F137" s="750" t="s">
        <v>4197</v>
      </c>
      <c r="G137" s="830" t="s">
        <v>4194</v>
      </c>
      <c r="H137" s="831">
        <v>3070</v>
      </c>
      <c r="I137" s="831">
        <v>3070</v>
      </c>
      <c r="J137" s="831"/>
      <c r="M137" s="374"/>
      <c r="N137" s="374"/>
      <c r="O137" s="374"/>
      <c r="P137" s="374"/>
      <c r="Q137" s="374"/>
    </row>
    <row r="138" spans="1:17" customFormat="1" ht="28.5" customHeight="1">
      <c r="A138" s="827" t="s">
        <v>4984</v>
      </c>
      <c r="B138" s="828" t="s">
        <v>3872</v>
      </c>
      <c r="C138" s="832" t="s">
        <v>3873</v>
      </c>
      <c r="D138" s="827" t="s">
        <v>3720</v>
      </c>
      <c r="E138" s="828" t="s">
        <v>3874</v>
      </c>
      <c r="F138" s="750" t="s">
        <v>4197</v>
      </c>
      <c r="G138" s="830" t="s">
        <v>4194</v>
      </c>
      <c r="H138" s="831">
        <v>3460</v>
      </c>
      <c r="I138" s="831">
        <v>3460</v>
      </c>
      <c r="J138" s="831"/>
      <c r="M138" s="374"/>
      <c r="N138" s="374"/>
      <c r="O138" s="374"/>
    </row>
    <row r="139" spans="1:17" customFormat="1" ht="28.5" customHeight="1">
      <c r="A139" s="827" t="s">
        <v>4984</v>
      </c>
      <c r="B139" s="828" t="s">
        <v>3875</v>
      </c>
      <c r="C139" s="832" t="s">
        <v>3876</v>
      </c>
      <c r="D139" s="827" t="s">
        <v>3720</v>
      </c>
      <c r="E139" s="828" t="s">
        <v>3874</v>
      </c>
      <c r="F139" s="750" t="s">
        <v>4197</v>
      </c>
      <c r="G139" s="830" t="s">
        <v>4194</v>
      </c>
      <c r="H139" s="831">
        <v>4280</v>
      </c>
      <c r="I139" s="831">
        <v>4280</v>
      </c>
      <c r="J139" s="831"/>
    </row>
    <row r="140" spans="1:17" ht="28.5" customHeight="1">
      <c r="A140" s="823" t="s">
        <v>4987</v>
      </c>
      <c r="B140" s="824"/>
      <c r="C140" s="825" t="s">
        <v>4986</v>
      </c>
      <c r="D140" s="824"/>
      <c r="E140" s="824"/>
      <c r="F140" s="824"/>
      <c r="G140" s="824"/>
      <c r="H140" s="824"/>
      <c r="I140" s="826"/>
      <c r="J140" s="826"/>
      <c r="M140"/>
      <c r="N140"/>
      <c r="O140"/>
      <c r="P140"/>
      <c r="Q140"/>
    </row>
    <row r="141" spans="1:17" customFormat="1" ht="66.75" customHeight="1">
      <c r="A141" s="827" t="s">
        <v>4987</v>
      </c>
      <c r="B141" s="751" t="s">
        <v>4988</v>
      </c>
      <c r="C141" s="751" t="s">
        <v>4989</v>
      </c>
      <c r="D141" s="827" t="s">
        <v>3720</v>
      </c>
      <c r="E141" s="828" t="s">
        <v>3874</v>
      </c>
      <c r="F141" s="750" t="s">
        <v>4197</v>
      </c>
      <c r="G141" s="830" t="s">
        <v>4194</v>
      </c>
      <c r="H141" s="831">
        <v>12230</v>
      </c>
      <c r="I141" s="831">
        <v>12230</v>
      </c>
      <c r="J141" s="831"/>
      <c r="P141" s="374"/>
      <c r="Q141" s="374"/>
    </row>
    <row r="142" spans="1:17" ht="63.75" customHeight="1">
      <c r="A142" s="833" t="s">
        <v>4991</v>
      </c>
      <c r="B142" s="834"/>
      <c r="C142" s="835" t="s">
        <v>4990</v>
      </c>
      <c r="D142" s="834"/>
      <c r="E142" s="834"/>
      <c r="F142" s="834"/>
      <c r="G142" s="834"/>
      <c r="H142" s="834"/>
      <c r="I142" s="836"/>
      <c r="J142" s="837" t="s">
        <v>4594</v>
      </c>
      <c r="P142"/>
      <c r="Q142"/>
    </row>
    <row r="143" spans="1:17" ht="28.5" customHeight="1">
      <c r="A143" s="750" t="s">
        <v>4991</v>
      </c>
      <c r="B143" s="751" t="s">
        <v>3892</v>
      </c>
      <c r="C143" s="838" t="s">
        <v>3893</v>
      </c>
      <c r="D143" s="750" t="s">
        <v>3140</v>
      </c>
      <c r="E143" s="751" t="s">
        <v>3278</v>
      </c>
      <c r="F143" s="750" t="s">
        <v>4197</v>
      </c>
      <c r="G143" s="753" t="s">
        <v>3767</v>
      </c>
      <c r="H143" s="754">
        <v>5633</v>
      </c>
      <c r="I143" s="754">
        <v>5633</v>
      </c>
      <c r="J143" s="754"/>
      <c r="M143"/>
      <c r="N143"/>
      <c r="O143"/>
    </row>
    <row r="144" spans="1:17" ht="28.5" customHeight="1">
      <c r="A144" s="750" t="s">
        <v>4991</v>
      </c>
      <c r="B144" s="751" t="s">
        <v>3894</v>
      </c>
      <c r="C144" s="838" t="s">
        <v>3895</v>
      </c>
      <c r="D144" s="750" t="s">
        <v>3140</v>
      </c>
      <c r="E144" s="751" t="s">
        <v>3278</v>
      </c>
      <c r="F144" s="750" t="s">
        <v>4197</v>
      </c>
      <c r="G144" s="753" t="s">
        <v>3767</v>
      </c>
      <c r="H144" s="754">
        <v>5641</v>
      </c>
      <c r="I144" s="754">
        <v>5641</v>
      </c>
      <c r="J144" s="754"/>
    </row>
    <row r="145" spans="1:17" ht="28.5" customHeight="1">
      <c r="A145" s="750" t="s">
        <v>4991</v>
      </c>
      <c r="B145" s="751" t="s">
        <v>3896</v>
      </c>
      <c r="C145" s="838" t="s">
        <v>3897</v>
      </c>
      <c r="D145" s="750" t="s">
        <v>3140</v>
      </c>
      <c r="E145" s="751" t="s">
        <v>3278</v>
      </c>
      <c r="F145" s="750" t="s">
        <v>4197</v>
      </c>
      <c r="G145" s="753" t="s">
        <v>3767</v>
      </c>
      <c r="H145" s="754">
        <v>10309</v>
      </c>
      <c r="I145" s="754">
        <v>10309</v>
      </c>
      <c r="J145" s="754"/>
    </row>
    <row r="146" spans="1:17" ht="28.5" customHeight="1">
      <c r="A146" s="750" t="s">
        <v>4991</v>
      </c>
      <c r="B146" s="751" t="s">
        <v>3898</v>
      </c>
      <c r="C146" s="838" t="s">
        <v>3899</v>
      </c>
      <c r="D146" s="750" t="s">
        <v>3140</v>
      </c>
      <c r="E146" s="751" t="s">
        <v>3278</v>
      </c>
      <c r="F146" s="750" t="s">
        <v>4197</v>
      </c>
      <c r="G146" s="753" t="s">
        <v>3767</v>
      </c>
      <c r="H146" s="754">
        <v>12299</v>
      </c>
      <c r="I146" s="754">
        <v>12299</v>
      </c>
      <c r="J146" s="754"/>
    </row>
    <row r="147" spans="1:17" ht="28.5" customHeight="1">
      <c r="A147" s="750" t="s">
        <v>4991</v>
      </c>
      <c r="B147" s="751" t="s">
        <v>3900</v>
      </c>
      <c r="C147" s="838" t="s">
        <v>3901</v>
      </c>
      <c r="D147" s="750" t="s">
        <v>3140</v>
      </c>
      <c r="E147" s="751" t="s">
        <v>3278</v>
      </c>
      <c r="F147" s="750" t="s">
        <v>4197</v>
      </c>
      <c r="G147" s="753" t="s">
        <v>3767</v>
      </c>
      <c r="H147" s="754">
        <v>12299</v>
      </c>
      <c r="I147" s="754">
        <v>12299</v>
      </c>
      <c r="J147" s="754"/>
    </row>
    <row r="148" spans="1:17" ht="28.5" customHeight="1">
      <c r="A148" s="750" t="s">
        <v>4991</v>
      </c>
      <c r="B148" s="751" t="s">
        <v>3902</v>
      </c>
      <c r="C148" s="838" t="s">
        <v>3903</v>
      </c>
      <c r="D148" s="750" t="s">
        <v>3140</v>
      </c>
      <c r="E148" s="751" t="s">
        <v>3278</v>
      </c>
      <c r="F148" s="750" t="s">
        <v>4197</v>
      </c>
      <c r="G148" s="753" t="s">
        <v>3767</v>
      </c>
      <c r="H148" s="754">
        <v>12299</v>
      </c>
      <c r="I148" s="754">
        <v>12299</v>
      </c>
      <c r="J148" s="754"/>
    </row>
    <row r="149" spans="1:17" ht="28.5" customHeight="1">
      <c r="A149" s="750" t="s">
        <v>4991</v>
      </c>
      <c r="B149" s="751" t="s">
        <v>3904</v>
      </c>
      <c r="C149" s="838" t="s">
        <v>3905</v>
      </c>
      <c r="D149" s="750" t="s">
        <v>3140</v>
      </c>
      <c r="E149" s="751" t="s">
        <v>3278</v>
      </c>
      <c r="F149" s="750" t="s">
        <v>4197</v>
      </c>
      <c r="G149" s="753" t="s">
        <v>3767</v>
      </c>
      <c r="H149" s="754">
        <v>12299</v>
      </c>
      <c r="I149" s="754">
        <v>12299</v>
      </c>
      <c r="J149" s="754"/>
    </row>
    <row r="150" spans="1:17" ht="28.5" customHeight="1">
      <c r="A150" s="750" t="s">
        <v>4991</v>
      </c>
      <c r="B150" s="751" t="s">
        <v>3906</v>
      </c>
      <c r="C150" s="838" t="s">
        <v>3907</v>
      </c>
      <c r="D150" s="750" t="s">
        <v>3140</v>
      </c>
      <c r="E150" s="751" t="s">
        <v>3278</v>
      </c>
      <c r="F150" s="750" t="s">
        <v>4197</v>
      </c>
      <c r="G150" s="753" t="s">
        <v>3767</v>
      </c>
      <c r="H150" s="754">
        <v>12299</v>
      </c>
      <c r="I150" s="754">
        <v>12299</v>
      </c>
      <c r="J150" s="754"/>
    </row>
    <row r="151" spans="1:17" ht="28.5" customHeight="1">
      <c r="A151" s="750" t="s">
        <v>4991</v>
      </c>
      <c r="B151" s="751" t="s">
        <v>3908</v>
      </c>
      <c r="C151" s="838" t="s">
        <v>3909</v>
      </c>
      <c r="D151" s="750" t="s">
        <v>3140</v>
      </c>
      <c r="E151" s="751" t="s">
        <v>3278</v>
      </c>
      <c r="F151" s="750" t="s">
        <v>4197</v>
      </c>
      <c r="G151" s="753" t="s">
        <v>3767</v>
      </c>
      <c r="H151" s="754">
        <v>18343</v>
      </c>
      <c r="I151" s="754">
        <v>18343</v>
      </c>
      <c r="J151" s="754"/>
    </row>
    <row r="152" spans="1:17" ht="18" customHeight="1">
      <c r="A152" s="750" t="s">
        <v>4991</v>
      </c>
      <c r="B152" s="751" t="s">
        <v>3910</v>
      </c>
      <c r="C152" s="838" t="s">
        <v>3911</v>
      </c>
      <c r="D152" s="750" t="s">
        <v>3140</v>
      </c>
      <c r="E152" s="751" t="s">
        <v>3278</v>
      </c>
      <c r="F152" s="750" t="s">
        <v>4197</v>
      </c>
      <c r="G152" s="753" t="s">
        <v>3767</v>
      </c>
      <c r="H152" s="754">
        <v>18343</v>
      </c>
      <c r="I152" s="754">
        <v>18343</v>
      </c>
      <c r="J152" s="754"/>
    </row>
    <row r="153" spans="1:17" ht="4.1500000000000004" customHeight="1"/>
    <row r="154" spans="1:17" s="349" customFormat="1" ht="17.649999999999999" customHeight="1">
      <c r="A154" s="91">
        <v>1</v>
      </c>
      <c r="B154" s="159" t="s">
        <v>4800</v>
      </c>
      <c r="D154" s="136"/>
      <c r="E154" s="136"/>
      <c r="F154" s="158"/>
      <c r="G154" s="136"/>
      <c r="H154" s="158"/>
      <c r="I154" s="136"/>
      <c r="J154" s="136"/>
      <c r="M154" s="374"/>
      <c r="N154" s="374"/>
      <c r="O154" s="374"/>
      <c r="P154" s="374"/>
      <c r="Q154" s="374"/>
    </row>
    <row r="155" spans="1:17" ht="44.65" customHeight="1">
      <c r="A155" s="861"/>
      <c r="B155" s="1207" t="s">
        <v>5319</v>
      </c>
      <c r="C155" s="1208"/>
      <c r="D155" s="1208"/>
      <c r="E155" s="1208"/>
      <c r="F155" s="1208"/>
      <c r="G155" s="860"/>
      <c r="P155" s="349"/>
      <c r="Q155" s="349"/>
    </row>
    <row r="156" spans="1:17" ht="4.5" customHeight="1">
      <c r="A156" s="861"/>
      <c r="B156" s="862"/>
      <c r="C156" s="860"/>
      <c r="D156" s="860"/>
      <c r="E156" s="860"/>
      <c r="F156" s="860"/>
      <c r="G156" s="860"/>
      <c r="M156" s="349"/>
      <c r="N156" s="349"/>
      <c r="O156" s="349"/>
    </row>
    <row r="157" spans="1:17" ht="19.5" customHeight="1">
      <c r="A157" s="1196" t="s">
        <v>4268</v>
      </c>
      <c r="B157" s="1196"/>
      <c r="C157" s="1196"/>
      <c r="D157" s="1196"/>
      <c r="E157" s="1196"/>
      <c r="F157" s="1196"/>
      <c r="G157" s="1196"/>
      <c r="H157" s="1196"/>
      <c r="I157" s="1196"/>
      <c r="J157" s="1196"/>
    </row>
  </sheetData>
  <autoFilter ref="A12:J155">
    <filterColumn colId="1"/>
    <filterColumn colId="4"/>
    <filterColumn colId="7"/>
    <filterColumn colId="8"/>
  </autoFilter>
  <mergeCells count="12">
    <mergeCell ref="A157:J15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5:F155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B33" sqref="B33"/>
      <selection pane="bottomLeft" activeCell="B33" sqref="B33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4982</v>
      </c>
    </row>
    <row r="2" spans="1:10" customFormat="1" ht="18">
      <c r="A2" s="61"/>
      <c r="B2" s="1"/>
      <c r="C2" s="1"/>
      <c r="D2" s="345"/>
      <c r="E2" s="345"/>
      <c r="F2" s="1"/>
      <c r="J2" s="3" t="s">
        <v>5328</v>
      </c>
    </row>
    <row r="3" spans="1:10" s="606" customFormat="1" ht="16.149999999999999" customHeight="1">
      <c r="A3" s="621"/>
    </row>
    <row r="4" spans="1:10" customFormat="1" ht="26.25" customHeight="1">
      <c r="A4" s="1197" t="s">
        <v>3191</v>
      </c>
      <c r="B4" s="1197"/>
      <c r="C4" s="1197"/>
      <c r="D4" s="1197"/>
      <c r="E4" s="1197"/>
      <c r="F4" s="1197"/>
      <c r="G4" s="1197"/>
      <c r="H4" s="1197"/>
      <c r="I4" s="1197"/>
      <c r="J4" s="1197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63" t="s">
        <v>4265</v>
      </c>
      <c r="B6" s="1163"/>
      <c r="C6" s="1163"/>
      <c r="D6" s="1163"/>
      <c r="E6" s="1163"/>
      <c r="F6" s="1163"/>
      <c r="G6" s="1163"/>
      <c r="H6" s="1163"/>
      <c r="I6" s="1163"/>
      <c r="J6" s="1163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98" t="s">
        <v>5327</v>
      </c>
      <c r="B8" s="1198"/>
      <c r="C8" s="1198"/>
      <c r="D8" s="1198"/>
      <c r="E8" s="1198"/>
      <c r="F8" s="1198"/>
      <c r="G8" s="1198"/>
      <c r="H8" s="1198"/>
      <c r="I8" s="1198"/>
      <c r="J8" s="1198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209" t="s">
        <v>4178</v>
      </c>
      <c r="B10" s="1211" t="s">
        <v>217</v>
      </c>
      <c r="C10" s="1211"/>
      <c r="D10" s="1211" t="s">
        <v>3139</v>
      </c>
      <c r="E10" s="1211"/>
      <c r="F10" s="1212" t="s">
        <v>192</v>
      </c>
      <c r="G10" s="1212" t="s">
        <v>3766</v>
      </c>
      <c r="H10" s="1204" t="s">
        <v>5209</v>
      </c>
      <c r="I10" s="1204"/>
      <c r="J10" s="1205" t="s">
        <v>173</v>
      </c>
    </row>
    <row r="11" spans="1:10" ht="34.15" customHeight="1">
      <c r="A11" s="1210"/>
      <c r="B11" s="622" t="s">
        <v>923</v>
      </c>
      <c r="C11" s="623" t="s">
        <v>4177</v>
      </c>
      <c r="D11" s="622" t="s">
        <v>923</v>
      </c>
      <c r="E11" s="623" t="s">
        <v>924</v>
      </c>
      <c r="F11" s="1213"/>
      <c r="G11" s="1213"/>
      <c r="H11" s="717" t="s">
        <v>202</v>
      </c>
      <c r="I11" s="717" t="s">
        <v>203</v>
      </c>
      <c r="J11" s="1206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2854</v>
      </c>
      <c r="B13" s="608"/>
      <c r="C13" s="609" t="s">
        <v>2620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4715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4716</v>
      </c>
      <c r="C15" s="630" t="s">
        <v>4717</v>
      </c>
      <c r="D15" s="629" t="s">
        <v>3140</v>
      </c>
      <c r="E15" s="631" t="s">
        <v>3278</v>
      </c>
      <c r="F15" s="629" t="s">
        <v>3272</v>
      </c>
      <c r="G15" s="632" t="s">
        <v>3767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3859</v>
      </c>
      <c r="C16" s="630" t="s">
        <v>3927</v>
      </c>
      <c r="D16" s="629" t="s">
        <v>3140</v>
      </c>
      <c r="E16" s="631" t="s">
        <v>3278</v>
      </c>
      <c r="F16" s="629" t="s">
        <v>3272</v>
      </c>
      <c r="G16" s="632" t="s">
        <v>3767</v>
      </c>
      <c r="H16" s="633">
        <v>6935</v>
      </c>
      <c r="I16" s="633">
        <v>6935</v>
      </c>
      <c r="J16" s="633"/>
    </row>
    <row r="17" spans="1:10" s="377" customFormat="1" ht="28.5" customHeight="1">
      <c r="A17" s="875" t="s">
        <v>188</v>
      </c>
      <c r="B17" s="876" t="s">
        <v>5737</v>
      </c>
      <c r="C17" s="876" t="s">
        <v>5325</v>
      </c>
      <c r="D17" s="875" t="s">
        <v>3140</v>
      </c>
      <c r="E17" s="877" t="s">
        <v>3278</v>
      </c>
      <c r="F17" s="875" t="s">
        <v>3272</v>
      </c>
      <c r="G17" s="878" t="s">
        <v>3767</v>
      </c>
      <c r="H17" s="879">
        <v>9627</v>
      </c>
      <c r="I17" s="879">
        <v>9627</v>
      </c>
      <c r="J17" s="886" t="s">
        <v>5326</v>
      </c>
    </row>
    <row r="18" spans="1:10" s="377" customFormat="1" ht="28.5" customHeight="1">
      <c r="A18" s="629" t="s">
        <v>188</v>
      </c>
      <c r="B18" s="630" t="s">
        <v>989</v>
      </c>
      <c r="C18" s="630" t="s">
        <v>4718</v>
      </c>
      <c r="D18" s="629" t="s">
        <v>3140</v>
      </c>
      <c r="E18" s="631" t="s">
        <v>3278</v>
      </c>
      <c r="F18" s="629">
        <v>990</v>
      </c>
      <c r="G18" s="632" t="s">
        <v>3767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4719</v>
      </c>
      <c r="C19" s="630" t="s">
        <v>4720</v>
      </c>
      <c r="D19" s="629" t="s">
        <v>3140</v>
      </c>
      <c r="E19" s="631" t="s">
        <v>3278</v>
      </c>
      <c r="F19" s="629">
        <v>990</v>
      </c>
      <c r="G19" s="632" t="s">
        <v>3767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4721</v>
      </c>
      <c r="C20" s="630" t="s">
        <v>4722</v>
      </c>
      <c r="D20" s="629" t="s">
        <v>3140</v>
      </c>
      <c r="E20" s="631" t="s">
        <v>3278</v>
      </c>
      <c r="F20" s="629">
        <v>990</v>
      </c>
      <c r="G20" s="632" t="s">
        <v>3767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4723</v>
      </c>
      <c r="C21" s="630" t="s">
        <v>4724</v>
      </c>
      <c r="D21" s="629" t="s">
        <v>3140</v>
      </c>
      <c r="E21" s="631" t="s">
        <v>3278</v>
      </c>
      <c r="F21" s="629">
        <v>990</v>
      </c>
      <c r="G21" s="632" t="s">
        <v>3767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3140</v>
      </c>
      <c r="E22" s="631" t="s">
        <v>3278</v>
      </c>
      <c r="F22" s="629">
        <v>990</v>
      </c>
      <c r="G22" s="632" t="s">
        <v>3767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3140</v>
      </c>
      <c r="E23" s="631" t="s">
        <v>3278</v>
      </c>
      <c r="F23" s="629">
        <v>990</v>
      </c>
      <c r="G23" s="632" t="s">
        <v>3767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4725</v>
      </c>
      <c r="C24" s="630" t="s">
        <v>4726</v>
      </c>
      <c r="D24" s="629" t="s">
        <v>3140</v>
      </c>
      <c r="E24" s="631" t="s">
        <v>3278</v>
      </c>
      <c r="F24" s="629">
        <v>990</v>
      </c>
      <c r="G24" s="632" t="s">
        <v>3767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4727</v>
      </c>
      <c r="C25" s="630" t="s">
        <v>4728</v>
      </c>
      <c r="D25" s="629" t="s">
        <v>3140</v>
      </c>
      <c r="E25" s="631" t="s">
        <v>3278</v>
      </c>
      <c r="F25" s="629">
        <v>990</v>
      </c>
      <c r="G25" s="632" t="s">
        <v>3767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4729</v>
      </c>
      <c r="C26" s="630" t="s">
        <v>4730</v>
      </c>
      <c r="D26" s="629" t="s">
        <v>3140</v>
      </c>
      <c r="E26" s="631" t="s">
        <v>3278</v>
      </c>
      <c r="F26" s="629">
        <v>990</v>
      </c>
      <c r="G26" s="632" t="s">
        <v>3767</v>
      </c>
      <c r="H26" s="633">
        <v>4500</v>
      </c>
      <c r="I26" s="633">
        <v>4500</v>
      </c>
      <c r="J26" s="633"/>
    </row>
    <row r="27" spans="1:10" ht="28.5" customHeight="1">
      <c r="A27" s="607" t="s">
        <v>2855</v>
      </c>
      <c r="B27" s="608"/>
      <c r="C27" s="609" t="s">
        <v>2619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4507</v>
      </c>
      <c r="B28" s="608"/>
      <c r="C28" s="634" t="s">
        <v>4508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4507</v>
      </c>
      <c r="B29" s="636" t="s">
        <v>4509</v>
      </c>
      <c r="C29" s="636" t="s">
        <v>4510</v>
      </c>
      <c r="D29" s="616" t="s">
        <v>3140</v>
      </c>
      <c r="E29" s="618" t="s">
        <v>3278</v>
      </c>
      <c r="F29" s="616" t="s">
        <v>4201</v>
      </c>
      <c r="G29" s="619" t="s">
        <v>3767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4507</v>
      </c>
      <c r="B30" s="636" t="s">
        <v>4511</v>
      </c>
      <c r="C30" s="636" t="s">
        <v>4512</v>
      </c>
      <c r="D30" s="616" t="s">
        <v>4587</v>
      </c>
      <c r="E30" s="618" t="s">
        <v>4513</v>
      </c>
      <c r="F30" s="616" t="s">
        <v>4201</v>
      </c>
      <c r="G30" s="619" t="s">
        <v>3767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4507</v>
      </c>
      <c r="B31" s="636" t="s">
        <v>4511</v>
      </c>
      <c r="C31" s="636" t="s">
        <v>4512</v>
      </c>
      <c r="D31" s="616" t="s">
        <v>4588</v>
      </c>
      <c r="E31" s="618" t="s">
        <v>4514</v>
      </c>
      <c r="F31" s="616" t="s">
        <v>4201</v>
      </c>
      <c r="G31" s="619" t="s">
        <v>3767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4507</v>
      </c>
      <c r="B32" s="636" t="s">
        <v>4511</v>
      </c>
      <c r="C32" s="636" t="s">
        <v>4512</v>
      </c>
      <c r="D32" s="616" t="s">
        <v>4589</v>
      </c>
      <c r="E32" s="618" t="s">
        <v>4515</v>
      </c>
      <c r="F32" s="616" t="s">
        <v>4201</v>
      </c>
      <c r="G32" s="619" t="s">
        <v>3767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4992</v>
      </c>
      <c r="B33" s="609"/>
      <c r="C33" s="608" t="s">
        <v>5202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4992</v>
      </c>
      <c r="B34" s="640" t="s">
        <v>4993</v>
      </c>
      <c r="C34" s="641" t="s">
        <v>4994</v>
      </c>
      <c r="D34" s="639" t="s">
        <v>3280</v>
      </c>
      <c r="E34" s="642" t="s">
        <v>4995</v>
      </c>
      <c r="F34" s="639" t="s">
        <v>4201</v>
      </c>
      <c r="G34" s="643" t="s">
        <v>3767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4992</v>
      </c>
      <c r="B35" s="640" t="s">
        <v>4996</v>
      </c>
      <c r="C35" s="641" t="s">
        <v>4997</v>
      </c>
      <c r="D35" s="639">
        <v>506</v>
      </c>
      <c r="E35" s="642" t="s">
        <v>4995</v>
      </c>
      <c r="F35" s="639" t="s">
        <v>4201</v>
      </c>
      <c r="G35" s="643" t="s">
        <v>3767</v>
      </c>
      <c r="H35" s="615">
        <v>149</v>
      </c>
      <c r="I35" s="615">
        <v>149</v>
      </c>
      <c r="J35" s="644"/>
    </row>
    <row r="36" spans="1:10" ht="28.5" customHeight="1">
      <c r="A36" s="607" t="s">
        <v>2857</v>
      </c>
      <c r="B36" s="608"/>
      <c r="C36" s="609" t="s">
        <v>2621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4198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2893</v>
      </c>
      <c r="C38" s="641" t="s">
        <v>2894</v>
      </c>
      <c r="D38" s="611" t="s">
        <v>5738</v>
      </c>
      <c r="E38" s="642" t="s">
        <v>4998</v>
      </c>
      <c r="F38" s="639">
        <v>201</v>
      </c>
      <c r="G38" s="643" t="s">
        <v>3767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2893</v>
      </c>
      <c r="C39" s="641" t="s">
        <v>2894</v>
      </c>
      <c r="D39" s="611" t="s">
        <v>3723</v>
      </c>
      <c r="E39" s="642" t="s">
        <v>4999</v>
      </c>
      <c r="F39" s="639">
        <v>201</v>
      </c>
      <c r="G39" s="643" t="s">
        <v>3767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2895</v>
      </c>
      <c r="C40" s="641" t="s">
        <v>2896</v>
      </c>
      <c r="D40" s="639">
        <v>601</v>
      </c>
      <c r="E40" s="642" t="s">
        <v>4998</v>
      </c>
      <c r="F40" s="639">
        <v>201</v>
      </c>
      <c r="G40" s="643" t="s">
        <v>3767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2895</v>
      </c>
      <c r="C41" s="641" t="s">
        <v>2896</v>
      </c>
      <c r="D41" s="639">
        <v>602</v>
      </c>
      <c r="E41" s="642" t="s">
        <v>4999</v>
      </c>
      <c r="F41" s="639">
        <v>201</v>
      </c>
      <c r="G41" s="643" t="s">
        <v>3767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2897</v>
      </c>
      <c r="C42" s="641" t="s">
        <v>2898</v>
      </c>
      <c r="D42" s="639">
        <v>601</v>
      </c>
      <c r="E42" s="642" t="s">
        <v>4998</v>
      </c>
      <c r="F42" s="639">
        <v>201</v>
      </c>
      <c r="G42" s="643" t="s">
        <v>3767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2897</v>
      </c>
      <c r="C43" s="641" t="s">
        <v>2898</v>
      </c>
      <c r="D43" s="639">
        <v>602</v>
      </c>
      <c r="E43" s="642" t="s">
        <v>4999</v>
      </c>
      <c r="F43" s="639">
        <v>201</v>
      </c>
      <c r="G43" s="643" t="s">
        <v>3767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2899</v>
      </c>
      <c r="C44" s="641" t="s">
        <v>2900</v>
      </c>
      <c r="D44" s="639">
        <v>601</v>
      </c>
      <c r="E44" s="642" t="s">
        <v>4998</v>
      </c>
      <c r="F44" s="639">
        <v>201</v>
      </c>
      <c r="G44" s="643" t="s">
        <v>3767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2899</v>
      </c>
      <c r="C45" s="641" t="s">
        <v>2900</v>
      </c>
      <c r="D45" s="639">
        <v>602</v>
      </c>
      <c r="E45" s="642" t="s">
        <v>4999</v>
      </c>
      <c r="F45" s="639">
        <v>201</v>
      </c>
      <c r="G45" s="643" t="s">
        <v>3767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2901</v>
      </c>
      <c r="C46" s="641" t="s">
        <v>2902</v>
      </c>
      <c r="D46" s="639">
        <v>601</v>
      </c>
      <c r="E46" s="642" t="s">
        <v>4998</v>
      </c>
      <c r="F46" s="639">
        <v>201</v>
      </c>
      <c r="G46" s="643" t="s">
        <v>3767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2901</v>
      </c>
      <c r="C47" s="641" t="s">
        <v>2902</v>
      </c>
      <c r="D47" s="639">
        <v>602</v>
      </c>
      <c r="E47" s="642" t="s">
        <v>4999</v>
      </c>
      <c r="F47" s="639">
        <v>201</v>
      </c>
      <c r="G47" s="643" t="s">
        <v>3767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4773</v>
      </c>
      <c r="C48" s="641" t="s">
        <v>4774</v>
      </c>
      <c r="D48" s="639">
        <v>601</v>
      </c>
      <c r="E48" s="642" t="s">
        <v>4998</v>
      </c>
      <c r="F48" s="639">
        <v>201</v>
      </c>
      <c r="G48" s="643" t="s">
        <v>3767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4773</v>
      </c>
      <c r="C49" s="641" t="s">
        <v>4774</v>
      </c>
      <c r="D49" s="639">
        <v>602</v>
      </c>
      <c r="E49" s="642" t="s">
        <v>4999</v>
      </c>
      <c r="F49" s="639">
        <v>201</v>
      </c>
      <c r="G49" s="643" t="s">
        <v>3767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2903</v>
      </c>
      <c r="C50" s="641" t="s">
        <v>2904</v>
      </c>
      <c r="D50" s="639">
        <v>601</v>
      </c>
      <c r="E50" s="642" t="s">
        <v>4998</v>
      </c>
      <c r="F50" s="639">
        <v>201</v>
      </c>
      <c r="G50" s="643" t="s">
        <v>3767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2903</v>
      </c>
      <c r="C51" s="641" t="s">
        <v>2904</v>
      </c>
      <c r="D51" s="639">
        <v>602</v>
      </c>
      <c r="E51" s="642" t="s">
        <v>4999</v>
      </c>
      <c r="F51" s="639">
        <v>201</v>
      </c>
      <c r="G51" s="643" t="s">
        <v>3767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2905</v>
      </c>
      <c r="C52" s="641" t="s">
        <v>2906</v>
      </c>
      <c r="D52" s="639">
        <v>601</v>
      </c>
      <c r="E52" s="642" t="s">
        <v>4998</v>
      </c>
      <c r="F52" s="639">
        <v>201</v>
      </c>
      <c r="G52" s="643" t="s">
        <v>3767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2905</v>
      </c>
      <c r="C53" s="641" t="s">
        <v>2906</v>
      </c>
      <c r="D53" s="639">
        <v>602</v>
      </c>
      <c r="E53" s="642" t="s">
        <v>4999</v>
      </c>
      <c r="F53" s="639">
        <v>201</v>
      </c>
      <c r="G53" s="643" t="s">
        <v>3767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2907</v>
      </c>
      <c r="C54" s="641" t="s">
        <v>2908</v>
      </c>
      <c r="D54" s="639">
        <v>601</v>
      </c>
      <c r="E54" s="642" t="s">
        <v>4998</v>
      </c>
      <c r="F54" s="639">
        <v>201</v>
      </c>
      <c r="G54" s="643" t="s">
        <v>3767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2907</v>
      </c>
      <c r="C55" s="641" t="s">
        <v>2908</v>
      </c>
      <c r="D55" s="639">
        <v>602</v>
      </c>
      <c r="E55" s="642" t="s">
        <v>4999</v>
      </c>
      <c r="F55" s="639">
        <v>201</v>
      </c>
      <c r="G55" s="643" t="s">
        <v>3767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2909</v>
      </c>
      <c r="C56" s="641" t="s">
        <v>2910</v>
      </c>
      <c r="D56" s="639">
        <v>601</v>
      </c>
      <c r="E56" s="642" t="s">
        <v>4998</v>
      </c>
      <c r="F56" s="639">
        <v>201</v>
      </c>
      <c r="G56" s="643" t="s">
        <v>3767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2909</v>
      </c>
      <c r="C57" s="641" t="s">
        <v>2910</v>
      </c>
      <c r="D57" s="639">
        <v>602</v>
      </c>
      <c r="E57" s="642" t="s">
        <v>4999</v>
      </c>
      <c r="F57" s="639">
        <v>201</v>
      </c>
      <c r="G57" s="643" t="s">
        <v>3767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4775</v>
      </c>
      <c r="C58" s="641" t="s">
        <v>4776</v>
      </c>
      <c r="D58" s="639">
        <v>601</v>
      </c>
      <c r="E58" s="642" t="s">
        <v>4998</v>
      </c>
      <c r="F58" s="639">
        <v>201</v>
      </c>
      <c r="G58" s="643" t="s">
        <v>3767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4775</v>
      </c>
      <c r="C59" s="641" t="s">
        <v>4776</v>
      </c>
      <c r="D59" s="639">
        <v>602</v>
      </c>
      <c r="E59" s="642" t="s">
        <v>4999</v>
      </c>
      <c r="F59" s="639">
        <v>201</v>
      </c>
      <c r="G59" s="643" t="s">
        <v>3767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2911</v>
      </c>
      <c r="C60" s="641" t="s">
        <v>2912</v>
      </c>
      <c r="D60" s="639">
        <v>601</v>
      </c>
      <c r="E60" s="642" t="s">
        <v>4998</v>
      </c>
      <c r="F60" s="639">
        <v>201</v>
      </c>
      <c r="G60" s="643" t="s">
        <v>3767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2911</v>
      </c>
      <c r="C61" s="641" t="s">
        <v>2912</v>
      </c>
      <c r="D61" s="639">
        <v>602</v>
      </c>
      <c r="E61" s="642" t="s">
        <v>4999</v>
      </c>
      <c r="F61" s="639">
        <v>201</v>
      </c>
      <c r="G61" s="643" t="s">
        <v>3767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4777</v>
      </c>
      <c r="C62" s="641" t="s">
        <v>4778</v>
      </c>
      <c r="D62" s="639">
        <v>601</v>
      </c>
      <c r="E62" s="642" t="s">
        <v>4998</v>
      </c>
      <c r="F62" s="639">
        <v>201</v>
      </c>
      <c r="G62" s="643" t="s">
        <v>3767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4777</v>
      </c>
      <c r="C63" s="641" t="s">
        <v>4778</v>
      </c>
      <c r="D63" s="639">
        <v>602</v>
      </c>
      <c r="E63" s="642" t="s">
        <v>4999</v>
      </c>
      <c r="F63" s="639">
        <v>201</v>
      </c>
      <c r="G63" s="643" t="s">
        <v>3767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2913</v>
      </c>
      <c r="C64" s="641" t="s">
        <v>2914</v>
      </c>
      <c r="D64" s="639">
        <v>601</v>
      </c>
      <c r="E64" s="642" t="s">
        <v>4998</v>
      </c>
      <c r="F64" s="639">
        <v>201</v>
      </c>
      <c r="G64" s="643" t="s">
        <v>3767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2913</v>
      </c>
      <c r="C65" s="641" t="s">
        <v>2914</v>
      </c>
      <c r="D65" s="639">
        <v>602</v>
      </c>
      <c r="E65" s="642" t="s">
        <v>4999</v>
      </c>
      <c r="F65" s="639">
        <v>201</v>
      </c>
      <c r="G65" s="643" t="s">
        <v>3767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2915</v>
      </c>
      <c r="C66" s="641" t="s">
        <v>2916</v>
      </c>
      <c r="D66" s="639">
        <v>601</v>
      </c>
      <c r="E66" s="642" t="s">
        <v>4998</v>
      </c>
      <c r="F66" s="639">
        <v>201</v>
      </c>
      <c r="G66" s="643" t="s">
        <v>3767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2915</v>
      </c>
      <c r="C67" s="641" t="s">
        <v>2916</v>
      </c>
      <c r="D67" s="639">
        <v>602</v>
      </c>
      <c r="E67" s="642" t="s">
        <v>4999</v>
      </c>
      <c r="F67" s="639">
        <v>201</v>
      </c>
      <c r="G67" s="643" t="s">
        <v>3767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2917</v>
      </c>
      <c r="C68" s="641" t="s">
        <v>2918</v>
      </c>
      <c r="D68" s="639">
        <v>601</v>
      </c>
      <c r="E68" s="642" t="s">
        <v>4998</v>
      </c>
      <c r="F68" s="639">
        <v>201</v>
      </c>
      <c r="G68" s="643" t="s">
        <v>3767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2917</v>
      </c>
      <c r="C69" s="641" t="s">
        <v>2918</v>
      </c>
      <c r="D69" s="639">
        <v>602</v>
      </c>
      <c r="E69" s="642" t="s">
        <v>4999</v>
      </c>
      <c r="F69" s="639">
        <v>201</v>
      </c>
      <c r="G69" s="643" t="s">
        <v>3767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2919</v>
      </c>
      <c r="C70" s="641" t="s">
        <v>2920</v>
      </c>
      <c r="D70" s="639">
        <v>601</v>
      </c>
      <c r="E70" s="642" t="s">
        <v>4998</v>
      </c>
      <c r="F70" s="639">
        <v>201</v>
      </c>
      <c r="G70" s="643" t="s">
        <v>3767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2919</v>
      </c>
      <c r="C71" s="641" t="s">
        <v>2920</v>
      </c>
      <c r="D71" s="639">
        <v>602</v>
      </c>
      <c r="E71" s="642" t="s">
        <v>4999</v>
      </c>
      <c r="F71" s="639">
        <v>201</v>
      </c>
      <c r="G71" s="643" t="s">
        <v>3767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2921</v>
      </c>
      <c r="C72" s="641" t="s">
        <v>2922</v>
      </c>
      <c r="D72" s="639">
        <v>601</v>
      </c>
      <c r="E72" s="642" t="s">
        <v>4998</v>
      </c>
      <c r="F72" s="639">
        <v>201</v>
      </c>
      <c r="G72" s="643" t="s">
        <v>3767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2921</v>
      </c>
      <c r="C73" s="641" t="s">
        <v>2922</v>
      </c>
      <c r="D73" s="639">
        <v>602</v>
      </c>
      <c r="E73" s="642" t="s">
        <v>4999</v>
      </c>
      <c r="F73" s="639">
        <v>201</v>
      </c>
      <c r="G73" s="643" t="s">
        <v>3767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2923</v>
      </c>
      <c r="C74" s="641" t="s">
        <v>2924</v>
      </c>
      <c r="D74" s="639">
        <v>601</v>
      </c>
      <c r="E74" s="642" t="s">
        <v>4998</v>
      </c>
      <c r="F74" s="639">
        <v>201</v>
      </c>
      <c r="G74" s="643" t="s">
        <v>3767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2923</v>
      </c>
      <c r="C75" s="641" t="s">
        <v>2924</v>
      </c>
      <c r="D75" s="639">
        <v>602</v>
      </c>
      <c r="E75" s="642" t="s">
        <v>4999</v>
      </c>
      <c r="F75" s="639">
        <v>201</v>
      </c>
      <c r="G75" s="643" t="s">
        <v>3767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4779</v>
      </c>
      <c r="C76" s="641" t="s">
        <v>4780</v>
      </c>
      <c r="D76" s="639">
        <v>601</v>
      </c>
      <c r="E76" s="642" t="s">
        <v>4998</v>
      </c>
      <c r="F76" s="639">
        <v>201</v>
      </c>
      <c r="G76" s="643" t="s">
        <v>3767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4779</v>
      </c>
      <c r="C77" s="641" t="s">
        <v>4780</v>
      </c>
      <c r="D77" s="639">
        <v>602</v>
      </c>
      <c r="E77" s="642" t="s">
        <v>4999</v>
      </c>
      <c r="F77" s="639">
        <v>201</v>
      </c>
      <c r="G77" s="643" t="s">
        <v>3767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4781</v>
      </c>
      <c r="C78" s="641" t="s">
        <v>4782</v>
      </c>
      <c r="D78" s="639">
        <v>601</v>
      </c>
      <c r="E78" s="642" t="s">
        <v>4998</v>
      </c>
      <c r="F78" s="639">
        <v>201</v>
      </c>
      <c r="G78" s="643" t="s">
        <v>3767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4781</v>
      </c>
      <c r="C79" s="641" t="s">
        <v>4782</v>
      </c>
      <c r="D79" s="639">
        <v>602</v>
      </c>
      <c r="E79" s="642" t="s">
        <v>4999</v>
      </c>
      <c r="F79" s="639">
        <v>201</v>
      </c>
      <c r="G79" s="643" t="s">
        <v>3767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2925</v>
      </c>
      <c r="C80" s="641" t="s">
        <v>2926</v>
      </c>
      <c r="D80" s="639">
        <v>601</v>
      </c>
      <c r="E80" s="642" t="s">
        <v>4998</v>
      </c>
      <c r="F80" s="639">
        <v>201</v>
      </c>
      <c r="G80" s="643" t="s">
        <v>3767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2925</v>
      </c>
      <c r="C81" s="641" t="s">
        <v>2926</v>
      </c>
      <c r="D81" s="639">
        <v>602</v>
      </c>
      <c r="E81" s="642" t="s">
        <v>4999</v>
      </c>
      <c r="F81" s="639">
        <v>201</v>
      </c>
      <c r="G81" s="643" t="s">
        <v>3767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4783</v>
      </c>
      <c r="C82" s="641" t="s">
        <v>4784</v>
      </c>
      <c r="D82" s="639">
        <v>601</v>
      </c>
      <c r="E82" s="642" t="s">
        <v>4998</v>
      </c>
      <c r="F82" s="639">
        <v>201</v>
      </c>
      <c r="G82" s="643" t="s">
        <v>3767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4783</v>
      </c>
      <c r="C83" s="641" t="s">
        <v>4784</v>
      </c>
      <c r="D83" s="639">
        <v>602</v>
      </c>
      <c r="E83" s="642" t="s">
        <v>4999</v>
      </c>
      <c r="F83" s="639">
        <v>201</v>
      </c>
      <c r="G83" s="643" t="s">
        <v>3767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4785</v>
      </c>
      <c r="C84" s="641" t="s">
        <v>4786</v>
      </c>
      <c r="D84" s="639">
        <v>602</v>
      </c>
      <c r="E84" s="642" t="s">
        <v>4999</v>
      </c>
      <c r="F84" s="639">
        <v>201</v>
      </c>
      <c r="G84" s="643" t="s">
        <v>3767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4787</v>
      </c>
      <c r="C85" s="641" t="s">
        <v>4788</v>
      </c>
      <c r="D85" s="639">
        <v>602</v>
      </c>
      <c r="E85" s="642" t="s">
        <v>4999</v>
      </c>
      <c r="F85" s="639">
        <v>201</v>
      </c>
      <c r="G85" s="643" t="s">
        <v>3767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2927</v>
      </c>
      <c r="C86" s="641" t="s">
        <v>2928</v>
      </c>
      <c r="D86" s="639">
        <v>601</v>
      </c>
      <c r="E86" s="642" t="s">
        <v>4998</v>
      </c>
      <c r="F86" s="639">
        <v>201</v>
      </c>
      <c r="G86" s="643" t="s">
        <v>3767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2927</v>
      </c>
      <c r="C87" s="641" t="s">
        <v>2928</v>
      </c>
      <c r="D87" s="639">
        <v>602</v>
      </c>
      <c r="E87" s="642" t="s">
        <v>4999</v>
      </c>
      <c r="F87" s="639">
        <v>201</v>
      </c>
      <c r="G87" s="643" t="s">
        <v>3767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4199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3140</v>
      </c>
      <c r="E89" s="642" t="s">
        <v>3278</v>
      </c>
      <c r="F89" s="639" t="s">
        <v>4208</v>
      </c>
      <c r="G89" s="643" t="s">
        <v>3767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4200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3140</v>
      </c>
      <c r="E91" s="642" t="s">
        <v>3278</v>
      </c>
      <c r="F91" s="639" t="s">
        <v>4208</v>
      </c>
      <c r="G91" s="643" t="s">
        <v>3767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3140</v>
      </c>
      <c r="E92" s="642" t="s">
        <v>3278</v>
      </c>
      <c r="F92" s="639" t="s">
        <v>4208</v>
      </c>
      <c r="G92" s="643" t="s">
        <v>3767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3140</v>
      </c>
      <c r="E93" s="642" t="s">
        <v>3278</v>
      </c>
      <c r="F93" s="639" t="s">
        <v>4208</v>
      </c>
      <c r="G93" s="643" t="s">
        <v>3767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3140</v>
      </c>
      <c r="E94" s="642" t="s">
        <v>3278</v>
      </c>
      <c r="F94" s="639" t="s">
        <v>4208</v>
      </c>
      <c r="G94" s="643" t="s">
        <v>3767</v>
      </c>
      <c r="H94" s="615">
        <v>56000</v>
      </c>
      <c r="I94" s="615">
        <v>56000</v>
      </c>
      <c r="J94" s="644"/>
    </row>
    <row r="95" spans="1:10" ht="28.5" customHeight="1">
      <c r="A95" s="607" t="s">
        <v>2856</v>
      </c>
      <c r="B95" s="608"/>
      <c r="C95" s="609" t="s">
        <v>4203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4204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3140</v>
      </c>
      <c r="E97" s="613" t="s">
        <v>3278</v>
      </c>
      <c r="F97" s="611" t="s">
        <v>5241</v>
      </c>
      <c r="G97" s="614" t="s">
        <v>3767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3140</v>
      </c>
      <c r="E98" s="613" t="s">
        <v>3278</v>
      </c>
      <c r="F98" s="611" t="s">
        <v>5241</v>
      </c>
      <c r="G98" s="614" t="s">
        <v>3767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3140</v>
      </c>
      <c r="E99" s="613" t="s">
        <v>3278</v>
      </c>
      <c r="F99" s="611" t="s">
        <v>5241</v>
      </c>
      <c r="G99" s="614" t="s">
        <v>3767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4205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3140</v>
      </c>
      <c r="E101" s="613" t="s">
        <v>3278</v>
      </c>
      <c r="F101" s="611" t="s">
        <v>5241</v>
      </c>
      <c r="G101" s="614" t="s">
        <v>3767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4206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3140</v>
      </c>
      <c r="E103" s="613" t="s">
        <v>3278</v>
      </c>
      <c r="F103" s="611" t="s">
        <v>5241</v>
      </c>
      <c r="G103" s="614" t="s">
        <v>3769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3140</v>
      </c>
      <c r="E104" s="613" t="s">
        <v>3278</v>
      </c>
      <c r="F104" s="611" t="s">
        <v>5241</v>
      </c>
      <c r="G104" s="614" t="s">
        <v>3769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3140</v>
      </c>
      <c r="E105" s="613" t="s">
        <v>3278</v>
      </c>
      <c r="F105" s="611" t="s">
        <v>5241</v>
      </c>
      <c r="G105" s="614" t="s">
        <v>3769</v>
      </c>
      <c r="H105" s="615">
        <v>6430</v>
      </c>
      <c r="I105" s="615">
        <v>6430</v>
      </c>
      <c r="J105" s="615"/>
    </row>
    <row r="106" spans="1:11" ht="28.5" customHeight="1">
      <c r="A106" s="607" t="s">
        <v>3192</v>
      </c>
      <c r="B106" s="608"/>
      <c r="C106" s="609" t="s">
        <v>4207</v>
      </c>
      <c r="D106" s="608"/>
      <c r="E106" s="608"/>
      <c r="F106" s="608"/>
      <c r="G106" s="608"/>
      <c r="H106" s="608"/>
      <c r="I106" s="610"/>
      <c r="J106" s="610"/>
      <c r="K106" s="714"/>
    </row>
    <row r="107" spans="1:11" ht="28.5" customHeight="1">
      <c r="A107" s="607" t="s">
        <v>4266</v>
      </c>
      <c r="B107" s="608"/>
      <c r="C107" s="609" t="s">
        <v>4202</v>
      </c>
      <c r="D107" s="608"/>
      <c r="E107" s="608"/>
      <c r="F107" s="608"/>
      <c r="G107" s="608"/>
      <c r="H107" s="608"/>
      <c r="I107" s="610"/>
      <c r="J107" s="610"/>
      <c r="K107" s="714"/>
    </row>
    <row r="108" spans="1:11" s="377" customFormat="1" ht="28.5" customHeight="1">
      <c r="A108" s="611" t="s">
        <v>4266</v>
      </c>
      <c r="B108" s="612" t="s">
        <v>3193</v>
      </c>
      <c r="C108" s="612" t="s">
        <v>3194</v>
      </c>
      <c r="D108" s="611" t="s">
        <v>105</v>
      </c>
      <c r="E108" s="613" t="s">
        <v>3196</v>
      </c>
      <c r="F108" s="611" t="s">
        <v>4201</v>
      </c>
      <c r="G108" s="614" t="s">
        <v>3767</v>
      </c>
      <c r="H108" s="615">
        <v>3739</v>
      </c>
      <c r="I108" s="615">
        <v>3739</v>
      </c>
      <c r="J108" s="615"/>
      <c r="K108" s="715"/>
    </row>
    <row r="109" spans="1:11" s="377" customFormat="1" ht="28.5" customHeight="1">
      <c r="A109" s="611" t="s">
        <v>4266</v>
      </c>
      <c r="B109" s="612" t="s">
        <v>3193</v>
      </c>
      <c r="C109" s="612" t="s">
        <v>3194</v>
      </c>
      <c r="D109" s="611" t="s">
        <v>5098</v>
      </c>
      <c r="E109" s="613" t="s">
        <v>5099</v>
      </c>
      <c r="F109" s="611" t="s">
        <v>4201</v>
      </c>
      <c r="G109" s="614" t="s">
        <v>3767</v>
      </c>
      <c r="H109" s="615">
        <v>4901</v>
      </c>
      <c r="I109" s="615">
        <v>4901</v>
      </c>
      <c r="J109" s="615"/>
      <c r="K109" s="715"/>
    </row>
    <row r="110" spans="1:11" ht="7.5" customHeight="1">
      <c r="A110" s="892"/>
      <c r="K110" s="714"/>
    </row>
    <row r="111" spans="1:11" s="349" customFormat="1" ht="16.5">
      <c r="A111" s="91">
        <v>1</v>
      </c>
      <c r="B111" s="159" t="s">
        <v>4800</v>
      </c>
      <c r="D111" s="136"/>
      <c r="E111" s="136"/>
      <c r="F111" s="158"/>
      <c r="G111" s="136"/>
      <c r="H111" s="158"/>
      <c r="I111" s="136"/>
      <c r="J111" s="136"/>
      <c r="K111" s="713"/>
    </row>
    <row r="112" spans="1:11">
      <c r="A112" s="1196" t="s">
        <v>4268</v>
      </c>
      <c r="B112" s="1196"/>
      <c r="C112" s="1196"/>
      <c r="D112" s="1196"/>
      <c r="E112" s="1196"/>
      <c r="F112" s="1196"/>
      <c r="G112" s="1196"/>
      <c r="H112" s="1196"/>
      <c r="I112" s="1196"/>
      <c r="J112" s="1196"/>
      <c r="K112" s="714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77"/>
  <sheetViews>
    <sheetView zoomScale="85" zoomScaleNormal="85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C21" sqref="C21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652" customFormat="1" ht="16.149999999999999" customHeight="1"/>
    <row r="4" spans="1:10" customFormat="1" ht="26.25" customHeight="1">
      <c r="A4" s="1197" t="s">
        <v>3191</v>
      </c>
      <c r="B4" s="1197"/>
      <c r="C4" s="1197"/>
      <c r="D4" s="1197"/>
      <c r="E4" s="1197"/>
      <c r="F4" s="1197"/>
      <c r="G4" s="1197"/>
      <c r="H4" s="1197"/>
      <c r="I4" s="1197"/>
      <c r="J4" s="1197"/>
    </row>
    <row r="5" spans="1:10" customFormat="1" ht="6.75" customHeight="1">
      <c r="A5" s="889"/>
      <c r="B5" s="889"/>
      <c r="C5" s="889"/>
      <c r="D5" s="346"/>
      <c r="E5" s="346"/>
      <c r="F5" s="889"/>
      <c r="G5" s="889"/>
      <c r="H5" s="889"/>
      <c r="I5" s="889"/>
    </row>
    <row r="6" spans="1:10" customFormat="1" ht="39.75" customHeight="1">
      <c r="A6" s="1163" t="s">
        <v>3288</v>
      </c>
      <c r="B6" s="1163"/>
      <c r="C6" s="1163"/>
      <c r="D6" s="1163"/>
      <c r="E6" s="1163"/>
      <c r="F6" s="1163"/>
      <c r="G6" s="1163"/>
      <c r="H6" s="1163"/>
      <c r="I6" s="1163"/>
      <c r="J6" s="1163"/>
    </row>
    <row r="7" spans="1:10" customFormat="1" ht="3.75" customHeight="1">
      <c r="A7" s="887"/>
      <c r="B7" s="887"/>
      <c r="C7" s="887"/>
      <c r="D7" s="347"/>
      <c r="E7" s="347"/>
      <c r="F7" s="887"/>
      <c r="G7" s="887"/>
      <c r="H7" s="887"/>
      <c r="I7" s="887"/>
    </row>
    <row r="8" spans="1:10" customFormat="1" ht="44.25" customHeight="1">
      <c r="A8" s="1198" t="s">
        <v>5913</v>
      </c>
      <c r="B8" s="1198"/>
      <c r="C8" s="1198"/>
      <c r="D8" s="1198"/>
      <c r="E8" s="1198"/>
      <c r="F8" s="1198"/>
      <c r="G8" s="1198"/>
      <c r="H8" s="1198"/>
      <c r="I8" s="1198"/>
      <c r="J8" s="1198"/>
    </row>
    <row r="9" spans="1:10" customFormat="1" ht="3.75" customHeight="1">
      <c r="A9" s="887"/>
      <c r="B9" s="887"/>
      <c r="C9" s="887"/>
      <c r="D9" s="347"/>
      <c r="E9" s="347"/>
      <c r="F9" s="887"/>
      <c r="G9" s="887"/>
      <c r="H9" s="887"/>
      <c r="I9" s="887"/>
    </row>
    <row r="10" spans="1:10" ht="34.15" customHeight="1">
      <c r="A10" s="1209" t="s">
        <v>4178</v>
      </c>
      <c r="B10" s="1211" t="s">
        <v>217</v>
      </c>
      <c r="C10" s="1211"/>
      <c r="D10" s="1211" t="s">
        <v>3139</v>
      </c>
      <c r="E10" s="1211"/>
      <c r="F10" s="1212" t="s">
        <v>192</v>
      </c>
      <c r="G10" s="1212" t="s">
        <v>3766</v>
      </c>
      <c r="H10" s="1214" t="s">
        <v>172</v>
      </c>
      <c r="I10" s="1215"/>
      <c r="J10" s="1205" t="s">
        <v>173</v>
      </c>
    </row>
    <row r="11" spans="1:10" ht="34.15" customHeight="1">
      <c r="A11" s="1210"/>
      <c r="B11" s="622" t="s">
        <v>923</v>
      </c>
      <c r="C11" s="890" t="s">
        <v>4177</v>
      </c>
      <c r="D11" s="622" t="s">
        <v>923</v>
      </c>
      <c r="E11" s="890" t="s">
        <v>924</v>
      </c>
      <c r="F11" s="1213"/>
      <c r="G11" s="1213"/>
      <c r="H11" s="891" t="s">
        <v>5168</v>
      </c>
      <c r="I11" s="891" t="s">
        <v>5169</v>
      </c>
      <c r="J11" s="1206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53" t="s">
        <v>2858</v>
      </c>
      <c r="B13" s="654"/>
      <c r="C13" s="647" t="s">
        <v>2622</v>
      </c>
      <c r="D13" s="648"/>
      <c r="E13" s="648"/>
      <c r="F13" s="648"/>
      <c r="G13" s="648"/>
      <c r="H13" s="648"/>
      <c r="I13" s="655"/>
      <c r="J13" s="656"/>
    </row>
    <row r="14" spans="1:10" s="377" customFormat="1" ht="28.5" customHeight="1">
      <c r="A14" s="616" t="s">
        <v>2858</v>
      </c>
      <c r="B14" s="617" t="s">
        <v>1252</v>
      </c>
      <c r="C14" s="657" t="s">
        <v>1253</v>
      </c>
      <c r="D14" s="658" t="s">
        <v>3140</v>
      </c>
      <c r="E14" s="659" t="s">
        <v>3278</v>
      </c>
      <c r="F14" s="662" t="s">
        <v>4731</v>
      </c>
      <c r="G14" s="660" t="s">
        <v>3767</v>
      </c>
      <c r="H14" s="615">
        <v>285</v>
      </c>
      <c r="I14" s="615">
        <v>285</v>
      </c>
      <c r="J14" s="661"/>
    </row>
    <row r="15" spans="1:10" s="377" customFormat="1" ht="28.5" customHeight="1">
      <c r="A15" s="616" t="s">
        <v>2858</v>
      </c>
      <c r="B15" s="617" t="s">
        <v>1255</v>
      </c>
      <c r="C15" s="617" t="s">
        <v>1256</v>
      </c>
      <c r="D15" s="616" t="s">
        <v>3140</v>
      </c>
      <c r="E15" s="618" t="s">
        <v>3278</v>
      </c>
      <c r="F15" s="662" t="s">
        <v>4731</v>
      </c>
      <c r="G15" s="619" t="s">
        <v>3767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2858</v>
      </c>
      <c r="B16" s="617" t="s">
        <v>734</v>
      </c>
      <c r="C16" s="617" t="s">
        <v>1211</v>
      </c>
      <c r="D16" s="616" t="s">
        <v>3140</v>
      </c>
      <c r="E16" s="618" t="s">
        <v>3278</v>
      </c>
      <c r="F16" s="662" t="s">
        <v>4731</v>
      </c>
      <c r="G16" s="619" t="s">
        <v>3767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2858</v>
      </c>
      <c r="B17" s="617" t="s">
        <v>1228</v>
      </c>
      <c r="C17" s="617" t="s">
        <v>1229</v>
      </c>
      <c r="D17" s="616" t="s">
        <v>3140</v>
      </c>
      <c r="E17" s="618" t="s">
        <v>3278</v>
      </c>
      <c r="F17" s="662" t="s">
        <v>4731</v>
      </c>
      <c r="G17" s="619" t="s">
        <v>3767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2858</v>
      </c>
      <c r="B18" s="617" t="s">
        <v>1025</v>
      </c>
      <c r="C18" s="617" t="s">
        <v>5100</v>
      </c>
      <c r="D18" s="616" t="s">
        <v>3140</v>
      </c>
      <c r="E18" s="618" t="s">
        <v>3278</v>
      </c>
      <c r="F18" s="662" t="s">
        <v>4731</v>
      </c>
      <c r="G18" s="619" t="s">
        <v>3767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2858</v>
      </c>
      <c r="B19" s="617" t="s">
        <v>1257</v>
      </c>
      <c r="C19" s="617" t="s">
        <v>1258</v>
      </c>
      <c r="D19" s="616" t="s">
        <v>3140</v>
      </c>
      <c r="E19" s="618" t="s">
        <v>3278</v>
      </c>
      <c r="F19" s="662" t="s">
        <v>4731</v>
      </c>
      <c r="G19" s="619" t="s">
        <v>3767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2858</v>
      </c>
      <c r="B20" s="617" t="s">
        <v>1203</v>
      </c>
      <c r="C20" s="617" t="s">
        <v>1204</v>
      </c>
      <c r="D20" s="616" t="s">
        <v>3140</v>
      </c>
      <c r="E20" s="618" t="s">
        <v>3278</v>
      </c>
      <c r="F20" s="662" t="s">
        <v>4731</v>
      </c>
      <c r="G20" s="619" t="s">
        <v>3767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2858</v>
      </c>
      <c r="B21" s="617" t="s">
        <v>1209</v>
      </c>
      <c r="C21" s="617" t="s">
        <v>1210</v>
      </c>
      <c r="D21" s="616" t="s">
        <v>3140</v>
      </c>
      <c r="E21" s="618" t="s">
        <v>3278</v>
      </c>
      <c r="F21" s="662" t="s">
        <v>4731</v>
      </c>
      <c r="G21" s="619" t="s">
        <v>3767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2858</v>
      </c>
      <c r="B22" s="617" t="s">
        <v>1265</v>
      </c>
      <c r="C22" s="617" t="s">
        <v>1266</v>
      </c>
      <c r="D22" s="616" t="s">
        <v>3140</v>
      </c>
      <c r="E22" s="618" t="s">
        <v>3278</v>
      </c>
      <c r="F22" s="662" t="s">
        <v>4731</v>
      </c>
      <c r="G22" s="619" t="s">
        <v>3767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2858</v>
      </c>
      <c r="B23" s="617" t="s">
        <v>1234</v>
      </c>
      <c r="C23" s="617" t="s">
        <v>1235</v>
      </c>
      <c r="D23" s="616" t="s">
        <v>3140</v>
      </c>
      <c r="E23" s="618" t="s">
        <v>3278</v>
      </c>
      <c r="F23" s="662" t="s">
        <v>4731</v>
      </c>
      <c r="G23" s="619" t="s">
        <v>3767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2858</v>
      </c>
      <c r="B24" s="617" t="s">
        <v>1261</v>
      </c>
      <c r="C24" s="617" t="s">
        <v>1262</v>
      </c>
      <c r="D24" s="616" t="s">
        <v>3140</v>
      </c>
      <c r="E24" s="618" t="s">
        <v>3278</v>
      </c>
      <c r="F24" s="662" t="s">
        <v>4731</v>
      </c>
      <c r="G24" s="619" t="s">
        <v>3767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2858</v>
      </c>
      <c r="B25" s="617" t="s">
        <v>1230</v>
      </c>
      <c r="C25" s="617" t="s">
        <v>1231</v>
      </c>
      <c r="D25" s="616" t="s">
        <v>3140</v>
      </c>
      <c r="E25" s="618" t="s">
        <v>3278</v>
      </c>
      <c r="F25" s="662" t="s">
        <v>4731</v>
      </c>
      <c r="G25" s="619" t="s">
        <v>3767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2858</v>
      </c>
      <c r="B26" s="617" t="s">
        <v>5653</v>
      </c>
      <c r="C26" s="617" t="s">
        <v>1254</v>
      </c>
      <c r="D26" s="616" t="s">
        <v>3140</v>
      </c>
      <c r="E26" s="618" t="s">
        <v>3278</v>
      </c>
      <c r="F26" s="662" t="s">
        <v>4731</v>
      </c>
      <c r="G26" s="619" t="s">
        <v>3767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2858</v>
      </c>
      <c r="B27" s="617" t="s">
        <v>1232</v>
      </c>
      <c r="C27" s="617" t="s">
        <v>1233</v>
      </c>
      <c r="D27" s="616" t="s">
        <v>3140</v>
      </c>
      <c r="E27" s="618" t="s">
        <v>3278</v>
      </c>
      <c r="F27" s="662" t="s">
        <v>4731</v>
      </c>
      <c r="G27" s="619" t="s">
        <v>3767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2858</v>
      </c>
      <c r="B28" s="617" t="s">
        <v>1238</v>
      </c>
      <c r="C28" s="617" t="s">
        <v>1239</v>
      </c>
      <c r="D28" s="616" t="s">
        <v>3140</v>
      </c>
      <c r="E28" s="618" t="s">
        <v>3278</v>
      </c>
      <c r="F28" s="662" t="s">
        <v>4731</v>
      </c>
      <c r="G28" s="619" t="s">
        <v>3767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2858</v>
      </c>
      <c r="B29" s="617" t="s">
        <v>5371</v>
      </c>
      <c r="C29" s="617" t="s">
        <v>1240</v>
      </c>
      <c r="D29" s="616" t="s">
        <v>3140</v>
      </c>
      <c r="E29" s="618" t="s">
        <v>3278</v>
      </c>
      <c r="F29" s="662" t="s">
        <v>4731</v>
      </c>
      <c r="G29" s="619" t="s">
        <v>3767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2858</v>
      </c>
      <c r="B30" s="617" t="s">
        <v>1216</v>
      </c>
      <c r="C30" s="617" t="s">
        <v>753</v>
      </c>
      <c r="D30" s="616" t="s">
        <v>3140</v>
      </c>
      <c r="E30" s="618" t="s">
        <v>3278</v>
      </c>
      <c r="F30" s="662" t="s">
        <v>4731</v>
      </c>
      <c r="G30" s="619" t="s">
        <v>3767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2858</v>
      </c>
      <c r="B31" s="617" t="s">
        <v>1023</v>
      </c>
      <c r="C31" s="617" t="s">
        <v>1024</v>
      </c>
      <c r="D31" s="616" t="s">
        <v>3140</v>
      </c>
      <c r="E31" s="618" t="s">
        <v>3278</v>
      </c>
      <c r="F31" s="616" t="s">
        <v>4209</v>
      </c>
      <c r="G31" s="619" t="s">
        <v>3767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2858</v>
      </c>
      <c r="B32" s="617" t="s">
        <v>1026</v>
      </c>
      <c r="C32" s="617" t="s">
        <v>1027</v>
      </c>
      <c r="D32" s="616" t="s">
        <v>3140</v>
      </c>
      <c r="E32" s="618" t="s">
        <v>3278</v>
      </c>
      <c r="F32" s="662" t="s">
        <v>4731</v>
      </c>
      <c r="G32" s="619" t="s">
        <v>3767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2858</v>
      </c>
      <c r="B33" s="617" t="s">
        <v>1241</v>
      </c>
      <c r="C33" s="617" t="s">
        <v>3199</v>
      </c>
      <c r="D33" s="616" t="s">
        <v>3140</v>
      </c>
      <c r="E33" s="618" t="s">
        <v>3278</v>
      </c>
      <c r="F33" s="662" t="s">
        <v>4731</v>
      </c>
      <c r="G33" s="619" t="s">
        <v>3767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2858</v>
      </c>
      <c r="B34" s="617" t="s">
        <v>1236</v>
      </c>
      <c r="C34" s="617" t="s">
        <v>1237</v>
      </c>
      <c r="D34" s="616" t="s">
        <v>3140</v>
      </c>
      <c r="E34" s="618" t="s">
        <v>3278</v>
      </c>
      <c r="F34" s="662" t="s">
        <v>4731</v>
      </c>
      <c r="G34" s="619" t="s">
        <v>3767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2858</v>
      </c>
      <c r="B35" s="617" t="s">
        <v>1269</v>
      </c>
      <c r="C35" s="617" t="s">
        <v>1270</v>
      </c>
      <c r="D35" s="616" t="s">
        <v>3140</v>
      </c>
      <c r="E35" s="618" t="s">
        <v>3278</v>
      </c>
      <c r="F35" s="662" t="s">
        <v>4731</v>
      </c>
      <c r="G35" s="619" t="s">
        <v>3767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2858</v>
      </c>
      <c r="B36" s="617" t="s">
        <v>1259</v>
      </c>
      <c r="C36" s="617" t="s">
        <v>1260</v>
      </c>
      <c r="D36" s="616" t="s">
        <v>3140</v>
      </c>
      <c r="E36" s="618" t="s">
        <v>3278</v>
      </c>
      <c r="F36" s="662" t="s">
        <v>4731</v>
      </c>
      <c r="G36" s="619" t="s">
        <v>3767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2858</v>
      </c>
      <c r="B37" s="617" t="s">
        <v>1263</v>
      </c>
      <c r="C37" s="617" t="s">
        <v>1264</v>
      </c>
      <c r="D37" s="616" t="s">
        <v>3140</v>
      </c>
      <c r="E37" s="618" t="s">
        <v>3278</v>
      </c>
      <c r="F37" s="662" t="s">
        <v>4731</v>
      </c>
      <c r="G37" s="619" t="s">
        <v>3767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2858</v>
      </c>
      <c r="B38" s="617" t="s">
        <v>1212</v>
      </c>
      <c r="C38" s="617" t="s">
        <v>1213</v>
      </c>
      <c r="D38" s="616" t="s">
        <v>3140</v>
      </c>
      <c r="E38" s="618" t="s">
        <v>3278</v>
      </c>
      <c r="F38" s="662" t="s">
        <v>4731</v>
      </c>
      <c r="G38" s="619" t="s">
        <v>3767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2858</v>
      </c>
      <c r="B39" s="617" t="s">
        <v>1214</v>
      </c>
      <c r="C39" s="617" t="s">
        <v>1215</v>
      </c>
      <c r="D39" s="616" t="s">
        <v>3140</v>
      </c>
      <c r="E39" s="618" t="s">
        <v>3278</v>
      </c>
      <c r="F39" s="662" t="s">
        <v>4731</v>
      </c>
      <c r="G39" s="619" t="s">
        <v>3767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2858</v>
      </c>
      <c r="B40" s="617" t="s">
        <v>5770</v>
      </c>
      <c r="C40" s="617" t="s">
        <v>5771</v>
      </c>
      <c r="D40" s="616" t="s">
        <v>3140</v>
      </c>
      <c r="E40" s="618" t="s">
        <v>3278</v>
      </c>
      <c r="F40" s="662" t="s">
        <v>4731</v>
      </c>
      <c r="G40" s="619" t="s">
        <v>3767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2858</v>
      </c>
      <c r="B41" s="617" t="s">
        <v>1028</v>
      </c>
      <c r="C41" s="617" t="s">
        <v>1029</v>
      </c>
      <c r="D41" s="616" t="s">
        <v>3140</v>
      </c>
      <c r="E41" s="618" t="s">
        <v>3278</v>
      </c>
      <c r="F41" s="662" t="s">
        <v>4731</v>
      </c>
      <c r="G41" s="619" t="s">
        <v>3767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2858</v>
      </c>
      <c r="B42" s="617" t="s">
        <v>1242</v>
      </c>
      <c r="C42" s="617" t="s">
        <v>1243</v>
      </c>
      <c r="D42" s="616" t="s">
        <v>3140</v>
      </c>
      <c r="E42" s="618" t="s">
        <v>3278</v>
      </c>
      <c r="F42" s="662" t="s">
        <v>4731</v>
      </c>
      <c r="G42" s="619" t="s">
        <v>3767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2858</v>
      </c>
      <c r="B43" s="617" t="s">
        <v>1246</v>
      </c>
      <c r="C43" s="617" t="s">
        <v>1247</v>
      </c>
      <c r="D43" s="616" t="s">
        <v>3140</v>
      </c>
      <c r="E43" s="618" t="s">
        <v>3278</v>
      </c>
      <c r="F43" s="662" t="s">
        <v>4731</v>
      </c>
      <c r="G43" s="619" t="s">
        <v>3767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2858</v>
      </c>
      <c r="B44" s="617" t="s">
        <v>1244</v>
      </c>
      <c r="C44" s="617" t="s">
        <v>1245</v>
      </c>
      <c r="D44" s="616" t="s">
        <v>3140</v>
      </c>
      <c r="E44" s="618" t="s">
        <v>3278</v>
      </c>
      <c r="F44" s="662" t="s">
        <v>4731</v>
      </c>
      <c r="G44" s="619" t="s">
        <v>3767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2858</v>
      </c>
      <c r="B45" s="617" t="s">
        <v>1248</v>
      </c>
      <c r="C45" s="617" t="s">
        <v>1249</v>
      </c>
      <c r="D45" s="616" t="s">
        <v>3140</v>
      </c>
      <c r="E45" s="618" t="s">
        <v>3278</v>
      </c>
      <c r="F45" s="662" t="s">
        <v>4731</v>
      </c>
      <c r="G45" s="619" t="s">
        <v>3767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2858</v>
      </c>
      <c r="B46" s="617" t="s">
        <v>1217</v>
      </c>
      <c r="C46" s="617" t="s">
        <v>1218</v>
      </c>
      <c r="D46" s="616" t="s">
        <v>3140</v>
      </c>
      <c r="E46" s="618" t="s">
        <v>3278</v>
      </c>
      <c r="F46" s="616" t="s">
        <v>4209</v>
      </c>
      <c r="G46" s="619" t="s">
        <v>3767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2858</v>
      </c>
      <c r="B47" s="617" t="s">
        <v>5101</v>
      </c>
      <c r="C47" s="617" t="s">
        <v>5102</v>
      </c>
      <c r="D47" s="616" t="s">
        <v>3140</v>
      </c>
      <c r="E47" s="618" t="s">
        <v>3278</v>
      </c>
      <c r="F47" s="616" t="s">
        <v>4209</v>
      </c>
      <c r="G47" s="619" t="s">
        <v>3767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2858</v>
      </c>
      <c r="B48" s="617" t="s">
        <v>5103</v>
      </c>
      <c r="C48" s="617" t="s">
        <v>5104</v>
      </c>
      <c r="D48" s="616" t="s">
        <v>3140</v>
      </c>
      <c r="E48" s="618" t="s">
        <v>3278</v>
      </c>
      <c r="F48" s="616" t="s">
        <v>4209</v>
      </c>
      <c r="G48" s="619" t="s">
        <v>3767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2858</v>
      </c>
      <c r="B49" s="617" t="s">
        <v>5105</v>
      </c>
      <c r="C49" s="617" t="s">
        <v>5106</v>
      </c>
      <c r="D49" s="616" t="s">
        <v>3140</v>
      </c>
      <c r="E49" s="618" t="s">
        <v>3278</v>
      </c>
      <c r="F49" s="616" t="s">
        <v>4209</v>
      </c>
      <c r="G49" s="619" t="s">
        <v>3767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2858</v>
      </c>
      <c r="B50" s="617" t="s">
        <v>5107</v>
      </c>
      <c r="C50" s="617" t="s">
        <v>5108</v>
      </c>
      <c r="D50" s="616" t="s">
        <v>3140</v>
      </c>
      <c r="E50" s="618" t="s">
        <v>3278</v>
      </c>
      <c r="F50" s="616" t="s">
        <v>4209</v>
      </c>
      <c r="G50" s="619" t="s">
        <v>3767</v>
      </c>
      <c r="H50" s="615">
        <v>1030</v>
      </c>
      <c r="I50" s="615">
        <v>1030</v>
      </c>
      <c r="J50" s="638"/>
    </row>
    <row r="51" spans="1:10" s="377" customFormat="1" ht="28.5" customHeight="1">
      <c r="A51" s="616" t="s">
        <v>2858</v>
      </c>
      <c r="B51" s="617" t="s">
        <v>1250</v>
      </c>
      <c r="C51" s="617" t="s">
        <v>1251</v>
      </c>
      <c r="D51" s="616" t="s">
        <v>3140</v>
      </c>
      <c r="E51" s="618" t="s">
        <v>3278</v>
      </c>
      <c r="F51" s="662" t="s">
        <v>4731</v>
      </c>
      <c r="G51" s="619" t="s">
        <v>3767</v>
      </c>
      <c r="H51" s="620">
        <v>285</v>
      </c>
      <c r="I51" s="620">
        <v>285</v>
      </c>
      <c r="J51" s="638"/>
    </row>
    <row r="52" spans="1:10" ht="28.5" customHeight="1">
      <c r="A52" s="653" t="s">
        <v>193</v>
      </c>
      <c r="B52" s="654"/>
      <c r="C52" s="647" t="s">
        <v>4210</v>
      </c>
      <c r="D52" s="648"/>
      <c r="E52" s="648"/>
      <c r="F52" s="648"/>
      <c r="G52" s="648"/>
      <c r="H52" s="648"/>
      <c r="I52" s="655"/>
      <c r="J52" s="656"/>
    </row>
    <row r="53" spans="1:10" s="377" customFormat="1" ht="28.5" customHeight="1">
      <c r="A53" s="616" t="s">
        <v>193</v>
      </c>
      <c r="B53" s="617" t="s">
        <v>5654</v>
      </c>
      <c r="C53" s="617" t="s">
        <v>3959</v>
      </c>
      <c r="D53" s="616" t="s">
        <v>3272</v>
      </c>
      <c r="E53" s="618" t="s">
        <v>3271</v>
      </c>
      <c r="F53" s="662" t="s">
        <v>4731</v>
      </c>
      <c r="G53" s="619" t="s">
        <v>3767</v>
      </c>
      <c r="H53" s="620">
        <v>930</v>
      </c>
      <c r="I53" s="620">
        <v>930</v>
      </c>
      <c r="J53" s="620"/>
    </row>
    <row r="54" spans="1:10" ht="28.5" customHeight="1">
      <c r="A54" s="607" t="s">
        <v>3197</v>
      </c>
      <c r="B54" s="608"/>
      <c r="C54" s="609" t="s">
        <v>5203</v>
      </c>
      <c r="D54" s="608"/>
      <c r="E54" s="608"/>
      <c r="F54" s="608"/>
      <c r="G54" s="608"/>
      <c r="H54" s="608"/>
      <c r="I54" s="610"/>
      <c r="J54" s="610"/>
    </row>
    <row r="55" spans="1:10" s="377" customFormat="1" ht="28.5" customHeight="1">
      <c r="A55" s="616" t="s">
        <v>3197</v>
      </c>
      <c r="B55" s="617" t="s">
        <v>1207</v>
      </c>
      <c r="C55" s="617" t="s">
        <v>1208</v>
      </c>
      <c r="D55" s="616" t="s">
        <v>4713</v>
      </c>
      <c r="E55" s="1066" t="s">
        <v>4714</v>
      </c>
      <c r="F55" s="616" t="s">
        <v>4731</v>
      </c>
      <c r="G55" s="619" t="s">
        <v>3767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3197</v>
      </c>
      <c r="B56" s="617" t="s">
        <v>1221</v>
      </c>
      <c r="C56" s="617" t="s">
        <v>1222</v>
      </c>
      <c r="D56" s="616" t="s">
        <v>4713</v>
      </c>
      <c r="E56" s="1066" t="s">
        <v>4714</v>
      </c>
      <c r="F56" s="616" t="s">
        <v>4731</v>
      </c>
      <c r="G56" s="619" t="s">
        <v>3767</v>
      </c>
      <c r="H56" s="620">
        <v>1040</v>
      </c>
      <c r="I56" s="620">
        <v>1040</v>
      </c>
      <c r="J56" s="620"/>
    </row>
    <row r="57" spans="1:10" ht="28.5" customHeight="1">
      <c r="A57" s="653" t="s">
        <v>2864</v>
      </c>
      <c r="B57" s="654"/>
      <c r="C57" s="647" t="s">
        <v>2832</v>
      </c>
      <c r="D57" s="648"/>
      <c r="E57" s="648"/>
      <c r="F57" s="648"/>
      <c r="G57" s="648"/>
      <c r="H57" s="648"/>
      <c r="I57" s="655"/>
      <c r="J57" s="656"/>
    </row>
    <row r="58" spans="1:10" s="377" customFormat="1" ht="28.5" customHeight="1">
      <c r="A58" s="616" t="s">
        <v>2864</v>
      </c>
      <c r="B58" s="617" t="s">
        <v>5655</v>
      </c>
      <c r="C58" s="617" t="s">
        <v>1276</v>
      </c>
      <c r="D58" s="616" t="s">
        <v>3140</v>
      </c>
      <c r="E58" s="618" t="s">
        <v>3278</v>
      </c>
      <c r="F58" s="616" t="s">
        <v>4282</v>
      </c>
      <c r="G58" s="619" t="s">
        <v>3767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2864</v>
      </c>
      <c r="B59" s="617" t="s">
        <v>1305</v>
      </c>
      <c r="C59" s="617" t="s">
        <v>3770</v>
      </c>
      <c r="D59" s="616" t="s">
        <v>3140</v>
      </c>
      <c r="E59" s="618" t="s">
        <v>3278</v>
      </c>
      <c r="F59" s="616" t="s">
        <v>4282</v>
      </c>
      <c r="G59" s="619" t="s">
        <v>3767</v>
      </c>
      <c r="H59" s="620">
        <v>1140</v>
      </c>
      <c r="I59" s="620">
        <v>1140</v>
      </c>
      <c r="J59" s="620"/>
    </row>
    <row r="60" spans="1:10" s="377" customFormat="1" ht="28.5" customHeight="1">
      <c r="A60" s="616" t="s">
        <v>2864</v>
      </c>
      <c r="B60" s="617" t="s">
        <v>1306</v>
      </c>
      <c r="C60" s="617" t="s">
        <v>3771</v>
      </c>
      <c r="D60" s="616" t="s">
        <v>3140</v>
      </c>
      <c r="E60" s="618" t="s">
        <v>3278</v>
      </c>
      <c r="F60" s="616" t="s">
        <v>4282</v>
      </c>
      <c r="G60" s="619" t="s">
        <v>3767</v>
      </c>
      <c r="H60" s="620">
        <v>700</v>
      </c>
      <c r="I60" s="620">
        <v>700</v>
      </c>
      <c r="J60" s="620"/>
    </row>
    <row r="61" spans="1:10" s="377" customFormat="1" ht="28.5" customHeight="1">
      <c r="A61" s="616" t="s">
        <v>2864</v>
      </c>
      <c r="B61" s="617" t="s">
        <v>5656</v>
      </c>
      <c r="C61" s="617" t="s">
        <v>1307</v>
      </c>
      <c r="D61" s="616" t="s">
        <v>3140</v>
      </c>
      <c r="E61" s="618" t="s">
        <v>3278</v>
      </c>
      <c r="F61" s="616" t="s">
        <v>4282</v>
      </c>
      <c r="G61" s="619" t="s">
        <v>3767</v>
      </c>
      <c r="H61" s="620">
        <v>505</v>
      </c>
      <c r="I61" s="620">
        <v>505</v>
      </c>
      <c r="J61" s="620"/>
    </row>
    <row r="62" spans="1:10" s="377" customFormat="1" ht="28.5" customHeight="1">
      <c r="A62" s="616" t="s">
        <v>2864</v>
      </c>
      <c r="B62" s="617" t="s">
        <v>1060</v>
      </c>
      <c r="C62" s="617" t="s">
        <v>1061</v>
      </c>
      <c r="D62" s="616" t="s">
        <v>3140</v>
      </c>
      <c r="E62" s="618" t="s">
        <v>3278</v>
      </c>
      <c r="F62" s="616" t="s">
        <v>4282</v>
      </c>
      <c r="G62" s="619" t="s">
        <v>3767</v>
      </c>
      <c r="H62" s="620">
        <v>1140</v>
      </c>
      <c r="I62" s="620">
        <v>1140</v>
      </c>
      <c r="J62" s="620"/>
    </row>
    <row r="63" spans="1:10" s="377" customFormat="1" ht="28.5" customHeight="1">
      <c r="A63" s="616" t="s">
        <v>2864</v>
      </c>
      <c r="B63" s="617" t="s">
        <v>1308</v>
      </c>
      <c r="C63" s="617" t="s">
        <v>1309</v>
      </c>
      <c r="D63" s="616" t="s">
        <v>3140</v>
      </c>
      <c r="E63" s="618" t="s">
        <v>3278</v>
      </c>
      <c r="F63" s="616" t="s">
        <v>4282</v>
      </c>
      <c r="G63" s="619" t="s">
        <v>3767</v>
      </c>
      <c r="H63" s="620">
        <v>1265</v>
      </c>
      <c r="I63" s="620">
        <v>1265</v>
      </c>
      <c r="J63" s="620"/>
    </row>
    <row r="64" spans="1:10" s="377" customFormat="1" ht="28.5" customHeight="1">
      <c r="A64" s="616" t="s">
        <v>2864</v>
      </c>
      <c r="B64" s="617" t="s">
        <v>1283</v>
      </c>
      <c r="C64" s="617" t="s">
        <v>1284</v>
      </c>
      <c r="D64" s="616" t="s">
        <v>3140</v>
      </c>
      <c r="E64" s="618" t="s">
        <v>3278</v>
      </c>
      <c r="F64" s="616" t="s">
        <v>4282</v>
      </c>
      <c r="G64" s="619" t="s">
        <v>3767</v>
      </c>
      <c r="H64" s="620">
        <v>210</v>
      </c>
      <c r="I64" s="620">
        <v>210</v>
      </c>
      <c r="J64" s="620"/>
    </row>
    <row r="65" spans="1:10" s="377" customFormat="1" ht="28.5" customHeight="1">
      <c r="A65" s="616" t="s">
        <v>2864</v>
      </c>
      <c r="B65" s="617" t="s">
        <v>1291</v>
      </c>
      <c r="C65" s="617" t="s">
        <v>756</v>
      </c>
      <c r="D65" s="616" t="s">
        <v>3140</v>
      </c>
      <c r="E65" s="618" t="s">
        <v>3278</v>
      </c>
      <c r="F65" s="616" t="s">
        <v>4282</v>
      </c>
      <c r="G65" s="619" t="s">
        <v>3767</v>
      </c>
      <c r="H65" s="620">
        <v>350</v>
      </c>
      <c r="I65" s="620">
        <v>350</v>
      </c>
      <c r="J65" s="727" t="s">
        <v>5211</v>
      </c>
    </row>
    <row r="66" spans="1:10" s="377" customFormat="1" ht="28.5" customHeight="1">
      <c r="A66" s="616" t="s">
        <v>2864</v>
      </c>
      <c r="B66" s="617" t="s">
        <v>5657</v>
      </c>
      <c r="C66" s="617" t="s">
        <v>1275</v>
      </c>
      <c r="D66" s="616" t="s">
        <v>3140</v>
      </c>
      <c r="E66" s="618" t="s">
        <v>3278</v>
      </c>
      <c r="F66" s="616" t="s">
        <v>4282</v>
      </c>
      <c r="G66" s="619" t="s">
        <v>3767</v>
      </c>
      <c r="H66" s="620">
        <v>1055</v>
      </c>
      <c r="I66" s="620">
        <v>1055</v>
      </c>
      <c r="J66" s="620"/>
    </row>
    <row r="67" spans="1:10" s="377" customFormat="1" ht="28.5" customHeight="1">
      <c r="A67" s="616" t="s">
        <v>2864</v>
      </c>
      <c r="B67" s="617" t="s">
        <v>1223</v>
      </c>
      <c r="C67" s="617" t="s">
        <v>1280</v>
      </c>
      <c r="D67" s="616" t="s">
        <v>3140</v>
      </c>
      <c r="E67" s="618" t="s">
        <v>3278</v>
      </c>
      <c r="F67" s="616" t="s">
        <v>4282</v>
      </c>
      <c r="G67" s="619" t="s">
        <v>3767</v>
      </c>
      <c r="H67" s="620">
        <v>400</v>
      </c>
      <c r="I67" s="620">
        <v>400</v>
      </c>
      <c r="J67" s="620"/>
    </row>
    <row r="68" spans="1:10" s="377" customFormat="1" ht="28.5" customHeight="1">
      <c r="A68" s="616" t="s">
        <v>2864</v>
      </c>
      <c r="B68" s="617" t="s">
        <v>5658</v>
      </c>
      <c r="C68" s="617" t="s">
        <v>1277</v>
      </c>
      <c r="D68" s="616" t="s">
        <v>3140</v>
      </c>
      <c r="E68" s="618" t="s">
        <v>3278</v>
      </c>
      <c r="F68" s="616" t="s">
        <v>4282</v>
      </c>
      <c r="G68" s="619" t="s">
        <v>3767</v>
      </c>
      <c r="H68" s="620">
        <v>1400</v>
      </c>
      <c r="I68" s="620">
        <v>1400</v>
      </c>
      <c r="J68" s="620"/>
    </row>
    <row r="69" spans="1:10" s="377" customFormat="1" ht="28.5" customHeight="1">
      <c r="A69" s="616" t="s">
        <v>2864</v>
      </c>
      <c r="B69" s="617" t="s">
        <v>1278</v>
      </c>
      <c r="C69" s="617" t="s">
        <v>1279</v>
      </c>
      <c r="D69" s="616" t="s">
        <v>3140</v>
      </c>
      <c r="E69" s="618" t="s">
        <v>3278</v>
      </c>
      <c r="F69" s="616" t="s">
        <v>4282</v>
      </c>
      <c r="G69" s="619" t="s">
        <v>3767</v>
      </c>
      <c r="H69" s="620">
        <v>5300</v>
      </c>
      <c r="I69" s="620">
        <v>5300</v>
      </c>
      <c r="J69" s="620"/>
    </row>
    <row r="70" spans="1:10" s="377" customFormat="1" ht="28.5" customHeight="1">
      <c r="A70" s="616" t="s">
        <v>2864</v>
      </c>
      <c r="B70" s="617" t="s">
        <v>1281</v>
      </c>
      <c r="C70" s="617" t="s">
        <v>1282</v>
      </c>
      <c r="D70" s="616" t="s">
        <v>3140</v>
      </c>
      <c r="E70" s="618" t="s">
        <v>3278</v>
      </c>
      <c r="F70" s="616" t="s">
        <v>4282</v>
      </c>
      <c r="G70" s="619" t="s">
        <v>3767</v>
      </c>
      <c r="H70" s="620">
        <v>500</v>
      </c>
      <c r="I70" s="620">
        <v>500</v>
      </c>
      <c r="J70" s="620"/>
    </row>
    <row r="71" spans="1:10" s="377" customFormat="1" ht="28.5" customHeight="1">
      <c r="A71" s="616" t="s">
        <v>2864</v>
      </c>
      <c r="B71" s="617" t="s">
        <v>1310</v>
      </c>
      <c r="C71" s="617" t="s">
        <v>1311</v>
      </c>
      <c r="D71" s="616" t="s">
        <v>3140</v>
      </c>
      <c r="E71" s="618" t="s">
        <v>3278</v>
      </c>
      <c r="F71" s="616" t="s">
        <v>4282</v>
      </c>
      <c r="G71" s="619" t="s">
        <v>3767</v>
      </c>
      <c r="H71" s="620">
        <v>1100</v>
      </c>
      <c r="I71" s="620">
        <v>1100</v>
      </c>
      <c r="J71" s="620"/>
    </row>
    <row r="72" spans="1:10" s="377" customFormat="1" ht="28.5" customHeight="1">
      <c r="A72" s="616" t="s">
        <v>2864</v>
      </c>
      <c r="B72" s="617" t="s">
        <v>1312</v>
      </c>
      <c r="C72" s="617" t="s">
        <v>1313</v>
      </c>
      <c r="D72" s="616" t="s">
        <v>3140</v>
      </c>
      <c r="E72" s="618" t="s">
        <v>3278</v>
      </c>
      <c r="F72" s="616" t="s">
        <v>4282</v>
      </c>
      <c r="G72" s="619" t="s">
        <v>3767</v>
      </c>
      <c r="H72" s="620">
        <v>1075</v>
      </c>
      <c r="I72" s="620">
        <v>1075</v>
      </c>
      <c r="J72" s="620"/>
    </row>
    <row r="73" spans="1:10" s="377" customFormat="1" ht="28.5" customHeight="1">
      <c r="A73" s="616" t="s">
        <v>2864</v>
      </c>
      <c r="B73" s="617" t="s">
        <v>1295</v>
      </c>
      <c r="C73" s="617" t="s">
        <v>1296</v>
      </c>
      <c r="D73" s="616" t="s">
        <v>3140</v>
      </c>
      <c r="E73" s="618" t="s">
        <v>3278</v>
      </c>
      <c r="F73" s="616" t="s">
        <v>4282</v>
      </c>
      <c r="G73" s="619" t="s">
        <v>3767</v>
      </c>
      <c r="H73" s="620">
        <v>140</v>
      </c>
      <c r="I73" s="620">
        <v>140</v>
      </c>
      <c r="J73" s="620"/>
    </row>
    <row r="74" spans="1:10" s="377" customFormat="1" ht="28.5" customHeight="1">
      <c r="A74" s="616" t="s">
        <v>2864</v>
      </c>
      <c r="B74" s="617" t="s">
        <v>5659</v>
      </c>
      <c r="C74" s="617" t="s">
        <v>1297</v>
      </c>
      <c r="D74" s="616" t="s">
        <v>3140</v>
      </c>
      <c r="E74" s="618" t="s">
        <v>3278</v>
      </c>
      <c r="F74" s="616" t="s">
        <v>4282</v>
      </c>
      <c r="G74" s="619" t="s">
        <v>3767</v>
      </c>
      <c r="H74" s="620">
        <v>76</v>
      </c>
      <c r="I74" s="620">
        <v>76</v>
      </c>
      <c r="J74" s="620"/>
    </row>
    <row r="75" spans="1:10" s="377" customFormat="1" ht="28.5" customHeight="1">
      <c r="A75" s="616" t="s">
        <v>2864</v>
      </c>
      <c r="B75" s="617" t="s">
        <v>1298</v>
      </c>
      <c r="C75" s="617" t="s">
        <v>1299</v>
      </c>
      <c r="D75" s="616" t="s">
        <v>3140</v>
      </c>
      <c r="E75" s="618" t="s">
        <v>3278</v>
      </c>
      <c r="F75" s="616" t="s">
        <v>4282</v>
      </c>
      <c r="G75" s="619" t="s">
        <v>3767</v>
      </c>
      <c r="H75" s="620">
        <v>490</v>
      </c>
      <c r="I75" s="620">
        <v>490</v>
      </c>
      <c r="J75" s="620"/>
    </row>
    <row r="76" spans="1:10" s="377" customFormat="1" ht="28.5" customHeight="1">
      <c r="A76" s="616" t="s">
        <v>2864</v>
      </c>
      <c r="B76" s="617" t="s">
        <v>1300</v>
      </c>
      <c r="C76" s="617" t="s">
        <v>1301</v>
      </c>
      <c r="D76" s="616" t="s">
        <v>3140</v>
      </c>
      <c r="E76" s="618" t="s">
        <v>3278</v>
      </c>
      <c r="F76" s="616" t="s">
        <v>4282</v>
      </c>
      <c r="G76" s="619" t="s">
        <v>3767</v>
      </c>
      <c r="H76" s="620">
        <v>600</v>
      </c>
      <c r="I76" s="620">
        <v>600</v>
      </c>
      <c r="J76" s="620"/>
    </row>
    <row r="77" spans="1:10" s="377" customFormat="1" ht="28.5" customHeight="1">
      <c r="A77" s="616" t="s">
        <v>2864</v>
      </c>
      <c r="B77" s="617" t="s">
        <v>1285</v>
      </c>
      <c r="C77" s="617" t="s">
        <v>1286</v>
      </c>
      <c r="D77" s="616" t="s">
        <v>3140</v>
      </c>
      <c r="E77" s="618" t="s">
        <v>3278</v>
      </c>
      <c r="F77" s="616" t="s">
        <v>4282</v>
      </c>
      <c r="G77" s="619" t="s">
        <v>3767</v>
      </c>
      <c r="H77" s="620">
        <v>190</v>
      </c>
      <c r="I77" s="620">
        <v>190</v>
      </c>
      <c r="J77" s="620"/>
    </row>
    <row r="78" spans="1:10" s="377" customFormat="1" ht="28.5" customHeight="1">
      <c r="A78" s="616" t="s">
        <v>2864</v>
      </c>
      <c r="B78" s="617" t="s">
        <v>1303</v>
      </c>
      <c r="C78" s="617" t="s">
        <v>1304</v>
      </c>
      <c r="D78" s="616" t="s">
        <v>3140</v>
      </c>
      <c r="E78" s="618" t="s">
        <v>3278</v>
      </c>
      <c r="F78" s="616" t="s">
        <v>4282</v>
      </c>
      <c r="G78" s="619" t="s">
        <v>3767</v>
      </c>
      <c r="H78" s="620">
        <v>760</v>
      </c>
      <c r="I78" s="620">
        <v>760</v>
      </c>
      <c r="J78" s="620"/>
    </row>
    <row r="79" spans="1:10" s="377" customFormat="1" ht="28.5" customHeight="1">
      <c r="A79" s="616" t="s">
        <v>2864</v>
      </c>
      <c r="B79" s="617" t="s">
        <v>1287</v>
      </c>
      <c r="C79" s="617" t="s">
        <v>1288</v>
      </c>
      <c r="D79" s="616" t="s">
        <v>3140</v>
      </c>
      <c r="E79" s="618" t="s">
        <v>3278</v>
      </c>
      <c r="F79" s="616" t="s">
        <v>4282</v>
      </c>
      <c r="G79" s="619" t="s">
        <v>3767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2864</v>
      </c>
      <c r="B80" s="617" t="s">
        <v>1289</v>
      </c>
      <c r="C80" s="617" t="s">
        <v>1290</v>
      </c>
      <c r="D80" s="616" t="s">
        <v>3140</v>
      </c>
      <c r="E80" s="618" t="s">
        <v>3278</v>
      </c>
      <c r="F80" s="616" t="s">
        <v>4282</v>
      </c>
      <c r="G80" s="619" t="s">
        <v>3767</v>
      </c>
      <c r="H80" s="620">
        <v>190</v>
      </c>
      <c r="I80" s="620">
        <v>190</v>
      </c>
      <c r="J80" s="620"/>
    </row>
    <row r="81" spans="1:10" s="377" customFormat="1" ht="28.5" customHeight="1">
      <c r="A81" s="616" t="s">
        <v>2864</v>
      </c>
      <c r="B81" s="617" t="s">
        <v>1294</v>
      </c>
      <c r="C81" s="617" t="s">
        <v>1293</v>
      </c>
      <c r="D81" s="616" t="s">
        <v>3140</v>
      </c>
      <c r="E81" s="618" t="s">
        <v>3278</v>
      </c>
      <c r="F81" s="616" t="s">
        <v>4282</v>
      </c>
      <c r="G81" s="619" t="s">
        <v>3767</v>
      </c>
      <c r="H81" s="620">
        <v>1100</v>
      </c>
      <c r="I81" s="620">
        <v>1100</v>
      </c>
      <c r="J81" s="620"/>
    </row>
    <row r="82" spans="1:10" ht="28.5" customHeight="1">
      <c r="A82" s="653" t="s">
        <v>5258</v>
      </c>
      <c r="B82" s="654"/>
      <c r="C82" s="647" t="s">
        <v>5260</v>
      </c>
      <c r="D82" s="648"/>
      <c r="E82" s="648"/>
      <c r="F82" s="648"/>
      <c r="G82" s="648"/>
      <c r="H82" s="648"/>
      <c r="I82" s="655"/>
      <c r="J82" s="656"/>
    </row>
    <row r="83" spans="1:10" s="377" customFormat="1" ht="28.5" customHeight="1">
      <c r="A83" s="616" t="s">
        <v>5258</v>
      </c>
      <c r="B83" s="617" t="s">
        <v>1292</v>
      </c>
      <c r="C83" s="617" t="s">
        <v>5259</v>
      </c>
      <c r="D83" s="616" t="s">
        <v>3140</v>
      </c>
      <c r="E83" s="618" t="s">
        <v>3278</v>
      </c>
      <c r="F83" s="616" t="s">
        <v>4282</v>
      </c>
      <c r="G83" s="619" t="s">
        <v>3767</v>
      </c>
      <c r="H83" s="620">
        <v>105</v>
      </c>
      <c r="I83" s="620">
        <v>105</v>
      </c>
      <c r="J83" s="620"/>
    </row>
    <row r="84" spans="1:10" s="377" customFormat="1" ht="28.5" customHeight="1">
      <c r="A84" s="607" t="s">
        <v>2854</v>
      </c>
      <c r="B84" s="608"/>
      <c r="C84" s="609" t="s">
        <v>2620</v>
      </c>
      <c r="D84" s="608"/>
      <c r="E84" s="608"/>
      <c r="F84" s="608"/>
      <c r="G84" s="608"/>
      <c r="H84" s="608"/>
      <c r="I84" s="610"/>
      <c r="J84" s="610"/>
    </row>
    <row r="85" spans="1:10" ht="28.5" customHeight="1">
      <c r="A85" s="653" t="s">
        <v>182</v>
      </c>
      <c r="B85" s="654"/>
      <c r="C85" s="647" t="s">
        <v>4216</v>
      </c>
      <c r="D85" s="648"/>
      <c r="E85" s="648"/>
      <c r="F85" s="648"/>
      <c r="G85" s="648"/>
      <c r="H85" s="648"/>
      <c r="I85" s="655"/>
      <c r="J85" s="656"/>
    </row>
    <row r="86" spans="1:10" s="377" customFormat="1" ht="28.5" customHeight="1">
      <c r="A86" s="616" t="s">
        <v>182</v>
      </c>
      <c r="B86" s="617" t="s">
        <v>1033</v>
      </c>
      <c r="C86" s="617" t="s">
        <v>1032</v>
      </c>
      <c r="D86" s="616" t="s">
        <v>3140</v>
      </c>
      <c r="E86" s="618" t="s">
        <v>3278</v>
      </c>
      <c r="F86" s="616" t="s">
        <v>3272</v>
      </c>
      <c r="G86" s="619" t="s">
        <v>3767</v>
      </c>
      <c r="H86" s="620">
        <v>500</v>
      </c>
      <c r="I86" s="620">
        <v>500</v>
      </c>
      <c r="J86" s="620"/>
    </row>
    <row r="87" spans="1:10" s="377" customFormat="1" ht="28.5" customHeight="1">
      <c r="A87" s="616" t="s">
        <v>182</v>
      </c>
      <c r="B87" s="617" t="s">
        <v>1329</v>
      </c>
      <c r="C87" s="617" t="s">
        <v>1330</v>
      </c>
      <c r="D87" s="616" t="s">
        <v>3140</v>
      </c>
      <c r="E87" s="618" t="s">
        <v>3278</v>
      </c>
      <c r="F87" s="616" t="s">
        <v>3272</v>
      </c>
      <c r="G87" s="619" t="s">
        <v>3767</v>
      </c>
      <c r="H87" s="620">
        <v>220</v>
      </c>
      <c r="I87" s="620">
        <v>220</v>
      </c>
      <c r="J87" s="620"/>
    </row>
    <row r="88" spans="1:10" s="377" customFormat="1" ht="28.5" customHeight="1">
      <c r="A88" s="616" t="s">
        <v>182</v>
      </c>
      <c r="B88" s="617" t="s">
        <v>1331</v>
      </c>
      <c r="C88" s="617" t="s">
        <v>1332</v>
      </c>
      <c r="D88" s="616" t="s">
        <v>3140</v>
      </c>
      <c r="E88" s="618" t="s">
        <v>3278</v>
      </c>
      <c r="F88" s="616" t="s">
        <v>3272</v>
      </c>
      <c r="G88" s="619" t="s">
        <v>3767</v>
      </c>
      <c r="H88" s="620">
        <v>220</v>
      </c>
      <c r="I88" s="620">
        <v>220</v>
      </c>
      <c r="J88" s="620"/>
    </row>
    <row r="89" spans="1:10" s="377" customFormat="1" ht="28.5" customHeight="1">
      <c r="A89" s="616" t="s">
        <v>182</v>
      </c>
      <c r="B89" s="617" t="s">
        <v>1333</v>
      </c>
      <c r="C89" s="617" t="s">
        <v>1334</v>
      </c>
      <c r="D89" s="616" t="s">
        <v>3140</v>
      </c>
      <c r="E89" s="618" t="s">
        <v>3278</v>
      </c>
      <c r="F89" s="616" t="s">
        <v>3272</v>
      </c>
      <c r="G89" s="619" t="s">
        <v>3767</v>
      </c>
      <c r="H89" s="620">
        <v>345</v>
      </c>
      <c r="I89" s="620">
        <v>345</v>
      </c>
      <c r="J89" s="620"/>
    </row>
    <row r="90" spans="1:10" s="377" customFormat="1" ht="28.5" customHeight="1">
      <c r="A90" s="616" t="s">
        <v>182</v>
      </c>
      <c r="B90" s="617" t="s">
        <v>1335</v>
      </c>
      <c r="C90" s="617" t="s">
        <v>1336</v>
      </c>
      <c r="D90" s="616" t="s">
        <v>3140</v>
      </c>
      <c r="E90" s="618" t="s">
        <v>3278</v>
      </c>
      <c r="F90" s="616" t="s">
        <v>3272</v>
      </c>
      <c r="G90" s="619" t="s">
        <v>3767</v>
      </c>
      <c r="H90" s="620">
        <v>1035</v>
      </c>
      <c r="I90" s="620">
        <v>1035</v>
      </c>
      <c r="J90" s="620"/>
    </row>
    <row r="91" spans="1:10" s="377" customFormat="1" ht="28.5" customHeight="1">
      <c r="A91" s="616" t="s">
        <v>182</v>
      </c>
      <c r="B91" s="617" t="s">
        <v>5660</v>
      </c>
      <c r="C91" s="617" t="s">
        <v>1337</v>
      </c>
      <c r="D91" s="616" t="s">
        <v>3140</v>
      </c>
      <c r="E91" s="618" t="s">
        <v>3278</v>
      </c>
      <c r="F91" s="616" t="s">
        <v>3272</v>
      </c>
      <c r="G91" s="619" t="s">
        <v>3767</v>
      </c>
      <c r="H91" s="620">
        <v>1000</v>
      </c>
      <c r="I91" s="620">
        <v>1000</v>
      </c>
      <c r="J91" s="620"/>
    </row>
    <row r="92" spans="1:10" ht="28.5" customHeight="1">
      <c r="A92" s="653" t="s">
        <v>183</v>
      </c>
      <c r="B92" s="654"/>
      <c r="C92" s="647" t="s">
        <v>4215</v>
      </c>
      <c r="D92" s="648"/>
      <c r="E92" s="648"/>
      <c r="F92" s="648"/>
      <c r="G92" s="648"/>
      <c r="H92" s="648"/>
      <c r="I92" s="655"/>
      <c r="J92" s="656"/>
    </row>
    <row r="93" spans="1:10" s="377" customFormat="1" ht="28.5" customHeight="1">
      <c r="A93" s="616" t="s">
        <v>183</v>
      </c>
      <c r="B93" s="617" t="s">
        <v>1340</v>
      </c>
      <c r="C93" s="617" t="s">
        <v>1341</v>
      </c>
      <c r="D93" s="616" t="s">
        <v>3140</v>
      </c>
      <c r="E93" s="618" t="s">
        <v>3278</v>
      </c>
      <c r="F93" s="616" t="s">
        <v>3272</v>
      </c>
      <c r="G93" s="619" t="s">
        <v>3767</v>
      </c>
      <c r="H93" s="620">
        <v>1035</v>
      </c>
      <c r="I93" s="620">
        <v>1035</v>
      </c>
      <c r="J93" s="620"/>
    </row>
    <row r="94" spans="1:10" s="377" customFormat="1" ht="28.5" customHeight="1">
      <c r="A94" s="616" t="s">
        <v>183</v>
      </c>
      <c r="B94" s="617" t="s">
        <v>1342</v>
      </c>
      <c r="C94" s="617" t="s">
        <v>1343</v>
      </c>
      <c r="D94" s="616" t="s">
        <v>3140</v>
      </c>
      <c r="E94" s="618" t="s">
        <v>3278</v>
      </c>
      <c r="F94" s="616" t="s">
        <v>3272</v>
      </c>
      <c r="G94" s="619" t="s">
        <v>3767</v>
      </c>
      <c r="H94" s="620">
        <v>690</v>
      </c>
      <c r="I94" s="620">
        <v>690</v>
      </c>
      <c r="J94" s="620"/>
    </row>
    <row r="95" spans="1:10" s="377" customFormat="1" ht="28.5" customHeight="1">
      <c r="A95" s="616" t="s">
        <v>183</v>
      </c>
      <c r="B95" s="617" t="s">
        <v>1344</v>
      </c>
      <c r="C95" s="617" t="s">
        <v>1345</v>
      </c>
      <c r="D95" s="616" t="s">
        <v>3140</v>
      </c>
      <c r="E95" s="618" t="s">
        <v>3278</v>
      </c>
      <c r="F95" s="616" t="s">
        <v>3272</v>
      </c>
      <c r="G95" s="619" t="s">
        <v>3767</v>
      </c>
      <c r="H95" s="620">
        <v>690</v>
      </c>
      <c r="I95" s="620">
        <v>690</v>
      </c>
      <c r="J95" s="620"/>
    </row>
    <row r="96" spans="1:10" s="377" customFormat="1" ht="28.5" customHeight="1">
      <c r="A96" s="616" t="s">
        <v>183</v>
      </c>
      <c r="B96" s="617" t="s">
        <v>1346</v>
      </c>
      <c r="C96" s="617" t="s">
        <v>1347</v>
      </c>
      <c r="D96" s="616" t="s">
        <v>3140</v>
      </c>
      <c r="E96" s="618" t="s">
        <v>3278</v>
      </c>
      <c r="F96" s="616" t="s">
        <v>3272</v>
      </c>
      <c r="G96" s="619" t="s">
        <v>3767</v>
      </c>
      <c r="H96" s="620">
        <v>690</v>
      </c>
      <c r="I96" s="620">
        <v>690</v>
      </c>
      <c r="J96" s="620"/>
    </row>
    <row r="97" spans="1:10" ht="28.5" customHeight="1">
      <c r="A97" s="653" t="s">
        <v>4213</v>
      </c>
      <c r="B97" s="654"/>
      <c r="C97" s="647" t="s">
        <v>4214</v>
      </c>
      <c r="D97" s="648"/>
      <c r="E97" s="648"/>
      <c r="F97" s="648"/>
      <c r="G97" s="648"/>
      <c r="H97" s="648"/>
      <c r="I97" s="655"/>
      <c r="J97" s="656"/>
    </row>
    <row r="98" spans="1:10" s="377" customFormat="1" ht="28.5" customHeight="1">
      <c r="A98" s="616" t="s">
        <v>4213</v>
      </c>
      <c r="B98" s="617" t="s">
        <v>1348</v>
      </c>
      <c r="C98" s="617" t="s">
        <v>1349</v>
      </c>
      <c r="D98" s="616" t="s">
        <v>3140</v>
      </c>
      <c r="E98" s="618" t="s">
        <v>3278</v>
      </c>
      <c r="F98" s="616" t="s">
        <v>3272</v>
      </c>
      <c r="G98" s="619" t="s">
        <v>3767</v>
      </c>
      <c r="H98" s="620">
        <v>230</v>
      </c>
      <c r="I98" s="620">
        <v>230</v>
      </c>
      <c r="J98" s="620"/>
    </row>
    <row r="99" spans="1:10" s="377" customFormat="1" ht="28.5" customHeight="1">
      <c r="A99" s="616" t="s">
        <v>4213</v>
      </c>
      <c r="B99" s="617" t="s">
        <v>1350</v>
      </c>
      <c r="C99" s="617" t="s">
        <v>1351</v>
      </c>
      <c r="D99" s="616" t="s">
        <v>3140</v>
      </c>
      <c r="E99" s="618" t="s">
        <v>3278</v>
      </c>
      <c r="F99" s="616" t="s">
        <v>3272</v>
      </c>
      <c r="G99" s="619" t="s">
        <v>3767</v>
      </c>
      <c r="H99" s="620">
        <v>230</v>
      </c>
      <c r="I99" s="620">
        <v>230</v>
      </c>
      <c r="J99" s="620"/>
    </row>
    <row r="100" spans="1:10" s="377" customFormat="1" ht="28.5" customHeight="1">
      <c r="A100" s="616" t="s">
        <v>4213</v>
      </c>
      <c r="B100" s="617" t="s">
        <v>5661</v>
      </c>
      <c r="C100" s="617" t="s">
        <v>1352</v>
      </c>
      <c r="D100" s="616" t="s">
        <v>3140</v>
      </c>
      <c r="E100" s="618" t="s">
        <v>3278</v>
      </c>
      <c r="F100" s="616" t="s">
        <v>3272</v>
      </c>
      <c r="G100" s="619" t="s">
        <v>3767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4213</v>
      </c>
      <c r="B101" s="617" t="s">
        <v>1353</v>
      </c>
      <c r="C101" s="617" t="s">
        <v>1354</v>
      </c>
      <c r="D101" s="616" t="s">
        <v>3140</v>
      </c>
      <c r="E101" s="618" t="s">
        <v>3278</v>
      </c>
      <c r="F101" s="616" t="s">
        <v>3272</v>
      </c>
      <c r="G101" s="619" t="s">
        <v>3767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4213</v>
      </c>
      <c r="B102" s="617" t="s">
        <v>1355</v>
      </c>
      <c r="C102" s="617" t="s">
        <v>1356</v>
      </c>
      <c r="D102" s="616" t="s">
        <v>3140</v>
      </c>
      <c r="E102" s="618" t="s">
        <v>3278</v>
      </c>
      <c r="F102" s="616" t="s">
        <v>3272</v>
      </c>
      <c r="G102" s="619" t="s">
        <v>3767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4213</v>
      </c>
      <c r="B103" s="617" t="s">
        <v>1357</v>
      </c>
      <c r="C103" s="617" t="s">
        <v>1358</v>
      </c>
      <c r="D103" s="616" t="s">
        <v>3140</v>
      </c>
      <c r="E103" s="618" t="s">
        <v>3278</v>
      </c>
      <c r="F103" s="616" t="s">
        <v>3272</v>
      </c>
      <c r="G103" s="619" t="s">
        <v>3767</v>
      </c>
      <c r="H103" s="620">
        <v>345</v>
      </c>
      <c r="I103" s="620">
        <v>345</v>
      </c>
      <c r="J103" s="620"/>
    </row>
    <row r="104" spans="1:10" s="377" customFormat="1" ht="28.5" customHeight="1">
      <c r="A104" s="616" t="s">
        <v>4213</v>
      </c>
      <c r="B104" s="617" t="s">
        <v>1359</v>
      </c>
      <c r="C104" s="617" t="s">
        <v>1360</v>
      </c>
      <c r="D104" s="616" t="s">
        <v>3140</v>
      </c>
      <c r="E104" s="618" t="s">
        <v>3278</v>
      </c>
      <c r="F104" s="616" t="s">
        <v>3272</v>
      </c>
      <c r="G104" s="619" t="s">
        <v>3767</v>
      </c>
      <c r="H104" s="620">
        <v>345</v>
      </c>
      <c r="I104" s="620">
        <v>345</v>
      </c>
      <c r="J104" s="620"/>
    </row>
    <row r="105" spans="1:10" s="377" customFormat="1" ht="28.5" customHeight="1">
      <c r="A105" s="616" t="s">
        <v>4213</v>
      </c>
      <c r="B105" s="617" t="s">
        <v>1361</v>
      </c>
      <c r="C105" s="617" t="s">
        <v>1362</v>
      </c>
      <c r="D105" s="616" t="s">
        <v>3140</v>
      </c>
      <c r="E105" s="618" t="s">
        <v>3278</v>
      </c>
      <c r="F105" s="616" t="s">
        <v>3272</v>
      </c>
      <c r="G105" s="619" t="s">
        <v>3767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4213</v>
      </c>
      <c r="B106" s="617" t="s">
        <v>1363</v>
      </c>
      <c r="C106" s="617" t="s">
        <v>1364</v>
      </c>
      <c r="D106" s="616" t="s">
        <v>3140</v>
      </c>
      <c r="E106" s="618" t="s">
        <v>3278</v>
      </c>
      <c r="F106" s="616" t="s">
        <v>3272</v>
      </c>
      <c r="G106" s="619" t="s">
        <v>3767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4213</v>
      </c>
      <c r="B107" s="617" t="s">
        <v>1365</v>
      </c>
      <c r="C107" s="617" t="s">
        <v>1366</v>
      </c>
      <c r="D107" s="616" t="s">
        <v>3140</v>
      </c>
      <c r="E107" s="618" t="s">
        <v>3278</v>
      </c>
      <c r="F107" s="616" t="s">
        <v>3272</v>
      </c>
      <c r="G107" s="619" t="s">
        <v>3767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4213</v>
      </c>
      <c r="B108" s="617" t="s">
        <v>1367</v>
      </c>
      <c r="C108" s="617" t="s">
        <v>1368</v>
      </c>
      <c r="D108" s="616" t="s">
        <v>3140</v>
      </c>
      <c r="E108" s="618" t="s">
        <v>3278</v>
      </c>
      <c r="F108" s="616" t="s">
        <v>3272</v>
      </c>
      <c r="G108" s="619" t="s">
        <v>3767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4213</v>
      </c>
      <c r="B109" s="617" t="s">
        <v>1369</v>
      </c>
      <c r="C109" s="617" t="s">
        <v>1370</v>
      </c>
      <c r="D109" s="616" t="s">
        <v>3140</v>
      </c>
      <c r="E109" s="618" t="s">
        <v>3278</v>
      </c>
      <c r="F109" s="616" t="s">
        <v>3272</v>
      </c>
      <c r="G109" s="619" t="s">
        <v>3767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4213</v>
      </c>
      <c r="B110" s="617" t="s">
        <v>1371</v>
      </c>
      <c r="C110" s="617" t="s">
        <v>3773</v>
      </c>
      <c r="D110" s="616" t="s">
        <v>3140</v>
      </c>
      <c r="E110" s="618" t="s">
        <v>3278</v>
      </c>
      <c r="F110" s="616" t="s">
        <v>3272</v>
      </c>
      <c r="G110" s="619" t="s">
        <v>3767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4213</v>
      </c>
      <c r="B111" s="617" t="s">
        <v>1372</v>
      </c>
      <c r="C111" s="617" t="s">
        <v>3774</v>
      </c>
      <c r="D111" s="616" t="s">
        <v>3140</v>
      </c>
      <c r="E111" s="618" t="s">
        <v>3278</v>
      </c>
      <c r="F111" s="616" t="s">
        <v>3272</v>
      </c>
      <c r="G111" s="619" t="s">
        <v>3767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4213</v>
      </c>
      <c r="B112" s="617" t="s">
        <v>1373</v>
      </c>
      <c r="C112" s="617" t="s">
        <v>1374</v>
      </c>
      <c r="D112" s="616" t="s">
        <v>3140</v>
      </c>
      <c r="E112" s="618" t="s">
        <v>3278</v>
      </c>
      <c r="F112" s="616" t="s">
        <v>3272</v>
      </c>
      <c r="G112" s="619" t="s">
        <v>3767</v>
      </c>
      <c r="H112" s="620">
        <v>460</v>
      </c>
      <c r="I112" s="620">
        <v>460</v>
      </c>
      <c r="J112" s="620"/>
    </row>
    <row r="113" spans="1:10" s="377" customFormat="1" ht="28.5" customHeight="1">
      <c r="A113" s="616" t="s">
        <v>4213</v>
      </c>
      <c r="B113" s="617" t="s">
        <v>1375</v>
      </c>
      <c r="C113" s="617" t="s">
        <v>4289</v>
      </c>
      <c r="D113" s="616" t="s">
        <v>3140</v>
      </c>
      <c r="E113" s="618" t="s">
        <v>3278</v>
      </c>
      <c r="F113" s="616" t="s">
        <v>3272</v>
      </c>
      <c r="G113" s="619" t="s">
        <v>3767</v>
      </c>
      <c r="H113" s="620">
        <v>460</v>
      </c>
      <c r="I113" s="620">
        <v>460</v>
      </c>
      <c r="J113" s="620"/>
    </row>
    <row r="114" spans="1:10" s="377" customFormat="1" ht="28.5" customHeight="1">
      <c r="A114" s="616" t="s">
        <v>4213</v>
      </c>
      <c r="B114" s="617" t="s">
        <v>1376</v>
      </c>
      <c r="C114" s="617" t="s">
        <v>1377</v>
      </c>
      <c r="D114" s="616" t="s">
        <v>3140</v>
      </c>
      <c r="E114" s="618" t="s">
        <v>3278</v>
      </c>
      <c r="F114" s="616" t="s">
        <v>3272</v>
      </c>
      <c r="G114" s="619" t="s">
        <v>3767</v>
      </c>
      <c r="H114" s="620">
        <v>345</v>
      </c>
      <c r="I114" s="620">
        <v>345</v>
      </c>
      <c r="J114" s="620"/>
    </row>
    <row r="115" spans="1:10" s="377" customFormat="1" ht="28.5" customHeight="1">
      <c r="A115" s="616" t="s">
        <v>4213</v>
      </c>
      <c r="B115" s="617" t="s">
        <v>1378</v>
      </c>
      <c r="C115" s="617" t="s">
        <v>1379</v>
      </c>
      <c r="D115" s="616" t="s">
        <v>3140</v>
      </c>
      <c r="E115" s="618" t="s">
        <v>3278</v>
      </c>
      <c r="F115" s="616" t="s">
        <v>3272</v>
      </c>
      <c r="G115" s="619" t="s">
        <v>3767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4213</v>
      </c>
      <c r="B116" s="617" t="s">
        <v>1380</v>
      </c>
      <c r="C116" s="617" t="s">
        <v>4288</v>
      </c>
      <c r="D116" s="616" t="s">
        <v>3140</v>
      </c>
      <c r="E116" s="618" t="s">
        <v>3278</v>
      </c>
      <c r="F116" s="616" t="s">
        <v>3272</v>
      </c>
      <c r="G116" s="619" t="s">
        <v>3767</v>
      </c>
      <c r="H116" s="620">
        <v>460</v>
      </c>
      <c r="I116" s="620">
        <v>460</v>
      </c>
      <c r="J116" s="620"/>
    </row>
    <row r="117" spans="1:10" s="377" customFormat="1" ht="28.5" customHeight="1">
      <c r="A117" s="616" t="s">
        <v>4213</v>
      </c>
      <c r="B117" s="617" t="s">
        <v>1381</v>
      </c>
      <c r="C117" s="617" t="s">
        <v>1382</v>
      </c>
      <c r="D117" s="616" t="s">
        <v>3140</v>
      </c>
      <c r="E117" s="618" t="s">
        <v>3278</v>
      </c>
      <c r="F117" s="616" t="s">
        <v>3272</v>
      </c>
      <c r="G117" s="619" t="s">
        <v>3767</v>
      </c>
      <c r="H117" s="620">
        <v>230</v>
      </c>
      <c r="I117" s="620">
        <v>230</v>
      </c>
      <c r="J117" s="620"/>
    </row>
    <row r="118" spans="1:10" s="377" customFormat="1" ht="28.5" customHeight="1">
      <c r="A118" s="616" t="s">
        <v>4213</v>
      </c>
      <c r="B118" s="617" t="s">
        <v>1383</v>
      </c>
      <c r="C118" s="617" t="s">
        <v>1384</v>
      </c>
      <c r="D118" s="616" t="s">
        <v>3140</v>
      </c>
      <c r="E118" s="618" t="s">
        <v>3278</v>
      </c>
      <c r="F118" s="616" t="s">
        <v>3272</v>
      </c>
      <c r="G118" s="619" t="s">
        <v>3767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4213</v>
      </c>
      <c r="B119" s="617" t="s">
        <v>1385</v>
      </c>
      <c r="C119" s="617" t="s">
        <v>1386</v>
      </c>
      <c r="D119" s="616" t="s">
        <v>3140</v>
      </c>
      <c r="E119" s="618" t="s">
        <v>3278</v>
      </c>
      <c r="F119" s="616" t="s">
        <v>3272</v>
      </c>
      <c r="G119" s="619" t="s">
        <v>3767</v>
      </c>
      <c r="H119" s="620">
        <v>800</v>
      </c>
      <c r="I119" s="620">
        <v>800</v>
      </c>
      <c r="J119" s="620"/>
    </row>
    <row r="120" spans="1:10" s="377" customFormat="1" ht="28.5" customHeight="1">
      <c r="A120" s="616" t="s">
        <v>4213</v>
      </c>
      <c r="B120" s="617" t="s">
        <v>1387</v>
      </c>
      <c r="C120" s="617" t="s">
        <v>1388</v>
      </c>
      <c r="D120" s="616" t="s">
        <v>3140</v>
      </c>
      <c r="E120" s="618" t="s">
        <v>3278</v>
      </c>
      <c r="F120" s="616" t="s">
        <v>3272</v>
      </c>
      <c r="G120" s="619" t="s">
        <v>3767</v>
      </c>
      <c r="H120" s="620">
        <v>345</v>
      </c>
      <c r="I120" s="620">
        <v>345</v>
      </c>
      <c r="J120" s="620"/>
    </row>
    <row r="121" spans="1:10" s="377" customFormat="1" ht="28.5" customHeight="1">
      <c r="A121" s="616" t="s">
        <v>4213</v>
      </c>
      <c r="B121" s="617" t="s">
        <v>1389</v>
      </c>
      <c r="C121" s="617" t="s">
        <v>1390</v>
      </c>
      <c r="D121" s="616" t="s">
        <v>3140</v>
      </c>
      <c r="E121" s="618" t="s">
        <v>3278</v>
      </c>
      <c r="F121" s="616" t="s">
        <v>3272</v>
      </c>
      <c r="G121" s="619" t="s">
        <v>3767</v>
      </c>
      <c r="H121" s="620">
        <v>345</v>
      </c>
      <c r="I121" s="620">
        <v>345</v>
      </c>
      <c r="J121" s="620"/>
    </row>
    <row r="122" spans="1:10" s="377" customFormat="1" ht="28.5" customHeight="1">
      <c r="A122" s="616" t="s">
        <v>4213</v>
      </c>
      <c r="B122" s="617" t="s">
        <v>1391</v>
      </c>
      <c r="C122" s="617" t="s">
        <v>1392</v>
      </c>
      <c r="D122" s="616" t="s">
        <v>3140</v>
      </c>
      <c r="E122" s="618" t="s">
        <v>3278</v>
      </c>
      <c r="F122" s="616" t="s">
        <v>3272</v>
      </c>
      <c r="G122" s="619" t="s">
        <v>3767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4213</v>
      </c>
      <c r="B123" s="617" t="s">
        <v>1393</v>
      </c>
      <c r="C123" s="617" t="s">
        <v>1394</v>
      </c>
      <c r="D123" s="616" t="s">
        <v>3140</v>
      </c>
      <c r="E123" s="618" t="s">
        <v>3278</v>
      </c>
      <c r="F123" s="616" t="s">
        <v>3272</v>
      </c>
      <c r="G123" s="619" t="s">
        <v>3767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4213</v>
      </c>
      <c r="B124" s="617" t="s">
        <v>1395</v>
      </c>
      <c r="C124" s="617" t="s">
        <v>1396</v>
      </c>
      <c r="D124" s="616" t="s">
        <v>3140</v>
      </c>
      <c r="E124" s="618" t="s">
        <v>3278</v>
      </c>
      <c r="F124" s="616" t="s">
        <v>3272</v>
      </c>
      <c r="G124" s="619" t="s">
        <v>3767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4213</v>
      </c>
      <c r="B125" s="617" t="s">
        <v>1397</v>
      </c>
      <c r="C125" s="617" t="s">
        <v>1398</v>
      </c>
      <c r="D125" s="616" t="s">
        <v>3140</v>
      </c>
      <c r="E125" s="618" t="s">
        <v>3278</v>
      </c>
      <c r="F125" s="616" t="s">
        <v>3272</v>
      </c>
      <c r="G125" s="619" t="s">
        <v>3767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4213</v>
      </c>
      <c r="B126" s="617" t="s">
        <v>1399</v>
      </c>
      <c r="C126" s="617" t="s">
        <v>3775</v>
      </c>
      <c r="D126" s="616" t="s">
        <v>3140</v>
      </c>
      <c r="E126" s="618" t="s">
        <v>3278</v>
      </c>
      <c r="F126" s="616" t="s">
        <v>3272</v>
      </c>
      <c r="G126" s="619" t="s">
        <v>3767</v>
      </c>
      <c r="H126" s="620">
        <v>230</v>
      </c>
      <c r="I126" s="620">
        <v>230</v>
      </c>
      <c r="J126" s="620"/>
    </row>
    <row r="127" spans="1:10" s="377" customFormat="1" ht="28.5" customHeight="1">
      <c r="A127" s="616" t="s">
        <v>4213</v>
      </c>
      <c r="B127" s="617" t="s">
        <v>1400</v>
      </c>
      <c r="C127" s="617" t="s">
        <v>3776</v>
      </c>
      <c r="D127" s="616" t="s">
        <v>3140</v>
      </c>
      <c r="E127" s="618" t="s">
        <v>3278</v>
      </c>
      <c r="F127" s="616" t="s">
        <v>3272</v>
      </c>
      <c r="G127" s="619" t="s">
        <v>3767</v>
      </c>
      <c r="H127" s="620">
        <v>230</v>
      </c>
      <c r="I127" s="620">
        <v>230</v>
      </c>
      <c r="J127" s="620"/>
    </row>
    <row r="128" spans="1:10" s="377" customFormat="1" ht="28.5" customHeight="1">
      <c r="A128" s="616" t="s">
        <v>4213</v>
      </c>
      <c r="B128" s="617" t="s">
        <v>1401</v>
      </c>
      <c r="C128" s="617" t="s">
        <v>4287</v>
      </c>
      <c r="D128" s="616" t="s">
        <v>3140</v>
      </c>
      <c r="E128" s="618" t="s">
        <v>3278</v>
      </c>
      <c r="F128" s="616" t="s">
        <v>3272</v>
      </c>
      <c r="G128" s="619" t="s">
        <v>3767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4213</v>
      </c>
      <c r="B129" s="617" t="s">
        <v>1402</v>
      </c>
      <c r="C129" s="617" t="s">
        <v>3777</v>
      </c>
      <c r="D129" s="616" t="s">
        <v>3140</v>
      </c>
      <c r="E129" s="618" t="s">
        <v>3278</v>
      </c>
      <c r="F129" s="616" t="s">
        <v>3272</v>
      </c>
      <c r="G129" s="619" t="s">
        <v>3767</v>
      </c>
      <c r="H129" s="620">
        <v>345</v>
      </c>
      <c r="I129" s="620">
        <v>345</v>
      </c>
      <c r="J129" s="620"/>
    </row>
    <row r="130" spans="1:10" s="377" customFormat="1" ht="28.5" customHeight="1">
      <c r="A130" s="616" t="s">
        <v>4213</v>
      </c>
      <c r="B130" s="617" t="s">
        <v>1403</v>
      </c>
      <c r="C130" s="617" t="s">
        <v>1404</v>
      </c>
      <c r="D130" s="616" t="s">
        <v>3140</v>
      </c>
      <c r="E130" s="618" t="s">
        <v>3278</v>
      </c>
      <c r="F130" s="616" t="s">
        <v>3272</v>
      </c>
      <c r="G130" s="619" t="s">
        <v>3767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4213</v>
      </c>
      <c r="B131" s="617" t="s">
        <v>1405</v>
      </c>
      <c r="C131" s="617" t="s">
        <v>1406</v>
      </c>
      <c r="D131" s="616" t="s">
        <v>3140</v>
      </c>
      <c r="E131" s="618" t="s">
        <v>3278</v>
      </c>
      <c r="F131" s="616" t="s">
        <v>3272</v>
      </c>
      <c r="G131" s="619" t="s">
        <v>3767</v>
      </c>
      <c r="H131" s="620">
        <v>230</v>
      </c>
      <c r="I131" s="620">
        <v>230</v>
      </c>
      <c r="J131" s="620"/>
    </row>
    <row r="132" spans="1:10" s="377" customFormat="1" ht="28.5" customHeight="1">
      <c r="A132" s="616" t="s">
        <v>4213</v>
      </c>
      <c r="B132" s="617" t="s">
        <v>1407</v>
      </c>
      <c r="C132" s="617" t="s">
        <v>1408</v>
      </c>
      <c r="D132" s="616" t="s">
        <v>3140</v>
      </c>
      <c r="E132" s="618" t="s">
        <v>3278</v>
      </c>
      <c r="F132" s="616" t="s">
        <v>3272</v>
      </c>
      <c r="G132" s="619" t="s">
        <v>3767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4213</v>
      </c>
      <c r="B133" s="617" t="s">
        <v>1409</v>
      </c>
      <c r="C133" s="617" t="s">
        <v>3778</v>
      </c>
      <c r="D133" s="616" t="s">
        <v>3140</v>
      </c>
      <c r="E133" s="618" t="s">
        <v>3278</v>
      </c>
      <c r="F133" s="616" t="s">
        <v>3272</v>
      </c>
      <c r="G133" s="619" t="s">
        <v>3767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4213</v>
      </c>
      <c r="B134" s="617" t="s">
        <v>1410</v>
      </c>
      <c r="C134" s="617" t="s">
        <v>1411</v>
      </c>
      <c r="D134" s="616" t="s">
        <v>3140</v>
      </c>
      <c r="E134" s="618" t="s">
        <v>3278</v>
      </c>
      <c r="F134" s="616" t="s">
        <v>3272</v>
      </c>
      <c r="G134" s="619" t="s">
        <v>3767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4213</v>
      </c>
      <c r="B135" s="617" t="s">
        <v>1412</v>
      </c>
      <c r="C135" s="617" t="s">
        <v>1413</v>
      </c>
      <c r="D135" s="616" t="s">
        <v>3140</v>
      </c>
      <c r="E135" s="618" t="s">
        <v>3278</v>
      </c>
      <c r="F135" s="616" t="s">
        <v>3272</v>
      </c>
      <c r="G135" s="619" t="s">
        <v>3767</v>
      </c>
      <c r="H135" s="620">
        <v>345</v>
      </c>
      <c r="I135" s="620">
        <v>345</v>
      </c>
      <c r="J135" s="620"/>
    </row>
    <row r="136" spans="1:10" s="377" customFormat="1" ht="28.5" customHeight="1">
      <c r="A136" s="616" t="s">
        <v>4213</v>
      </c>
      <c r="B136" s="617" t="s">
        <v>1414</v>
      </c>
      <c r="C136" s="617" t="s">
        <v>3779</v>
      </c>
      <c r="D136" s="616" t="s">
        <v>3140</v>
      </c>
      <c r="E136" s="618" t="s">
        <v>3278</v>
      </c>
      <c r="F136" s="616" t="s">
        <v>3272</v>
      </c>
      <c r="G136" s="619" t="s">
        <v>3767</v>
      </c>
      <c r="H136" s="620">
        <v>345</v>
      </c>
      <c r="I136" s="620">
        <v>345</v>
      </c>
      <c r="J136" s="620"/>
    </row>
    <row r="137" spans="1:10" s="377" customFormat="1" ht="28.5" customHeight="1">
      <c r="A137" s="616" t="s">
        <v>4213</v>
      </c>
      <c r="B137" s="617" t="s">
        <v>1415</v>
      </c>
      <c r="C137" s="617" t="s">
        <v>1416</v>
      </c>
      <c r="D137" s="616" t="s">
        <v>3140</v>
      </c>
      <c r="E137" s="618" t="s">
        <v>3278</v>
      </c>
      <c r="F137" s="616" t="s">
        <v>3272</v>
      </c>
      <c r="G137" s="619" t="s">
        <v>3767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4213</v>
      </c>
      <c r="B138" s="617" t="s">
        <v>1417</v>
      </c>
      <c r="C138" s="617" t="s">
        <v>1418</v>
      </c>
      <c r="D138" s="616" t="s">
        <v>3140</v>
      </c>
      <c r="E138" s="618" t="s">
        <v>3278</v>
      </c>
      <c r="F138" s="616" t="s">
        <v>3272</v>
      </c>
      <c r="G138" s="619" t="s">
        <v>3767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4213</v>
      </c>
      <c r="B139" s="617" t="s">
        <v>1419</v>
      </c>
      <c r="C139" s="617" t="s">
        <v>1420</v>
      </c>
      <c r="D139" s="616" t="s">
        <v>3140</v>
      </c>
      <c r="E139" s="618" t="s">
        <v>3278</v>
      </c>
      <c r="F139" s="616" t="s">
        <v>3272</v>
      </c>
      <c r="G139" s="619" t="s">
        <v>3767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4213</v>
      </c>
      <c r="B140" s="617" t="s">
        <v>1421</v>
      </c>
      <c r="C140" s="617" t="s">
        <v>1422</v>
      </c>
      <c r="D140" s="616" t="s">
        <v>3140</v>
      </c>
      <c r="E140" s="618" t="s">
        <v>3278</v>
      </c>
      <c r="F140" s="616" t="s">
        <v>3272</v>
      </c>
      <c r="G140" s="619" t="s">
        <v>3767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4213</v>
      </c>
      <c r="B141" s="617" t="s">
        <v>1423</v>
      </c>
      <c r="C141" s="617" t="s">
        <v>1424</v>
      </c>
      <c r="D141" s="616" t="s">
        <v>3140</v>
      </c>
      <c r="E141" s="618" t="s">
        <v>3278</v>
      </c>
      <c r="F141" s="616" t="s">
        <v>3272</v>
      </c>
      <c r="G141" s="619" t="s">
        <v>3767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4213</v>
      </c>
      <c r="B142" s="617" t="s">
        <v>1425</v>
      </c>
      <c r="C142" s="617" t="s">
        <v>3780</v>
      </c>
      <c r="D142" s="616" t="s">
        <v>3140</v>
      </c>
      <c r="E142" s="618" t="s">
        <v>3278</v>
      </c>
      <c r="F142" s="616" t="s">
        <v>3272</v>
      </c>
      <c r="G142" s="619" t="s">
        <v>3767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4213</v>
      </c>
      <c r="B143" s="617" t="s">
        <v>1426</v>
      </c>
      <c r="C143" s="617" t="s">
        <v>1427</v>
      </c>
      <c r="D143" s="616" t="s">
        <v>3140</v>
      </c>
      <c r="E143" s="618" t="s">
        <v>3278</v>
      </c>
      <c r="F143" s="616" t="s">
        <v>3272</v>
      </c>
      <c r="G143" s="619" t="s">
        <v>3767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4213</v>
      </c>
      <c r="B144" s="617" t="s">
        <v>1428</v>
      </c>
      <c r="C144" s="617" t="s">
        <v>3781</v>
      </c>
      <c r="D144" s="616" t="s">
        <v>3140</v>
      </c>
      <c r="E144" s="618" t="s">
        <v>3278</v>
      </c>
      <c r="F144" s="616" t="s">
        <v>3272</v>
      </c>
      <c r="G144" s="619" t="s">
        <v>3767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4213</v>
      </c>
      <c r="B145" s="617" t="s">
        <v>1429</v>
      </c>
      <c r="C145" s="617" t="s">
        <v>4290</v>
      </c>
      <c r="D145" s="616" t="s">
        <v>3140</v>
      </c>
      <c r="E145" s="618" t="s">
        <v>3278</v>
      </c>
      <c r="F145" s="616" t="s">
        <v>3272</v>
      </c>
      <c r="G145" s="619" t="s">
        <v>3767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4213</v>
      </c>
      <c r="B146" s="617" t="s">
        <v>1430</v>
      </c>
      <c r="C146" s="617" t="s">
        <v>1431</v>
      </c>
      <c r="D146" s="616" t="s">
        <v>3140</v>
      </c>
      <c r="E146" s="618" t="s">
        <v>3278</v>
      </c>
      <c r="F146" s="616" t="s">
        <v>3272</v>
      </c>
      <c r="G146" s="619" t="s">
        <v>3767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4213</v>
      </c>
      <c r="B147" s="617" t="s">
        <v>1432</v>
      </c>
      <c r="C147" s="617" t="s">
        <v>1433</v>
      </c>
      <c r="D147" s="616" t="s">
        <v>3140</v>
      </c>
      <c r="E147" s="618" t="s">
        <v>3278</v>
      </c>
      <c r="F147" s="616" t="s">
        <v>3272</v>
      </c>
      <c r="G147" s="619" t="s">
        <v>3767</v>
      </c>
      <c r="H147" s="620">
        <v>460</v>
      </c>
      <c r="I147" s="620">
        <v>460</v>
      </c>
      <c r="J147" s="620"/>
    </row>
    <row r="148" spans="1:10" s="377" customFormat="1" ht="28.5" customHeight="1">
      <c r="A148" s="616" t="s">
        <v>4213</v>
      </c>
      <c r="B148" s="617" t="s">
        <v>1434</v>
      </c>
      <c r="C148" s="617" t="s">
        <v>1435</v>
      </c>
      <c r="D148" s="616" t="s">
        <v>3140</v>
      </c>
      <c r="E148" s="618" t="s">
        <v>3278</v>
      </c>
      <c r="F148" s="616" t="s">
        <v>3272</v>
      </c>
      <c r="G148" s="619" t="s">
        <v>3767</v>
      </c>
      <c r="H148" s="620">
        <v>460</v>
      </c>
      <c r="I148" s="620">
        <v>460</v>
      </c>
      <c r="J148" s="620"/>
    </row>
    <row r="149" spans="1:10" s="377" customFormat="1" ht="28.5" customHeight="1">
      <c r="A149" s="616" t="s">
        <v>4213</v>
      </c>
      <c r="B149" s="617" t="s">
        <v>1436</v>
      </c>
      <c r="C149" s="617" t="s">
        <v>1437</v>
      </c>
      <c r="D149" s="616" t="s">
        <v>3140</v>
      </c>
      <c r="E149" s="618" t="s">
        <v>3278</v>
      </c>
      <c r="F149" s="616" t="s">
        <v>3272</v>
      </c>
      <c r="G149" s="619" t="s">
        <v>3767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4213</v>
      </c>
      <c r="B150" s="617" t="s">
        <v>1438</v>
      </c>
      <c r="C150" s="617" t="s">
        <v>1439</v>
      </c>
      <c r="D150" s="616" t="s">
        <v>3140</v>
      </c>
      <c r="E150" s="618" t="s">
        <v>3278</v>
      </c>
      <c r="F150" s="616" t="s">
        <v>3272</v>
      </c>
      <c r="G150" s="619" t="s">
        <v>3767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4213</v>
      </c>
      <c r="B151" s="617" t="s">
        <v>1441</v>
      </c>
      <c r="C151" s="617" t="s">
        <v>1440</v>
      </c>
      <c r="D151" s="616" t="s">
        <v>3140</v>
      </c>
      <c r="E151" s="618" t="s">
        <v>3278</v>
      </c>
      <c r="F151" s="616" t="s">
        <v>3272</v>
      </c>
      <c r="G151" s="619" t="s">
        <v>3767</v>
      </c>
      <c r="H151" s="620">
        <v>230</v>
      </c>
      <c r="I151" s="620">
        <v>230</v>
      </c>
      <c r="J151" s="620"/>
    </row>
    <row r="152" spans="1:10" s="377" customFormat="1" ht="28.5" customHeight="1">
      <c r="A152" s="616" t="s">
        <v>4213</v>
      </c>
      <c r="B152" s="617" t="s">
        <v>1442</v>
      </c>
      <c r="C152" s="617" t="s">
        <v>3782</v>
      </c>
      <c r="D152" s="616" t="s">
        <v>3140</v>
      </c>
      <c r="E152" s="618" t="s">
        <v>3278</v>
      </c>
      <c r="F152" s="616" t="s">
        <v>3272</v>
      </c>
      <c r="G152" s="619" t="s">
        <v>3767</v>
      </c>
      <c r="H152" s="620">
        <v>230</v>
      </c>
      <c r="I152" s="620">
        <v>230</v>
      </c>
      <c r="J152" s="620"/>
    </row>
    <row r="153" spans="1:10" s="377" customFormat="1" ht="28.5" customHeight="1">
      <c r="A153" s="616" t="s">
        <v>4213</v>
      </c>
      <c r="B153" s="617" t="s">
        <v>1443</v>
      </c>
      <c r="C153" s="617" t="s">
        <v>1444</v>
      </c>
      <c r="D153" s="616" t="s">
        <v>3140</v>
      </c>
      <c r="E153" s="618" t="s">
        <v>3278</v>
      </c>
      <c r="F153" s="616" t="s">
        <v>3272</v>
      </c>
      <c r="G153" s="619" t="s">
        <v>3767</v>
      </c>
      <c r="H153" s="620">
        <v>345</v>
      </c>
      <c r="I153" s="620">
        <v>345</v>
      </c>
      <c r="J153" s="620"/>
    </row>
    <row r="154" spans="1:10" s="377" customFormat="1" ht="28.5" customHeight="1">
      <c r="A154" s="616" t="s">
        <v>4213</v>
      </c>
      <c r="B154" s="617" t="s">
        <v>1445</v>
      </c>
      <c r="C154" s="617" t="s">
        <v>1446</v>
      </c>
      <c r="D154" s="616" t="s">
        <v>3140</v>
      </c>
      <c r="E154" s="618" t="s">
        <v>3278</v>
      </c>
      <c r="F154" s="616" t="s">
        <v>3272</v>
      </c>
      <c r="G154" s="619" t="s">
        <v>3767</v>
      </c>
      <c r="H154" s="620">
        <v>345</v>
      </c>
      <c r="I154" s="620">
        <v>345</v>
      </c>
      <c r="J154" s="620"/>
    </row>
    <row r="155" spans="1:10" s="377" customFormat="1" ht="28.5" customHeight="1">
      <c r="A155" s="616" t="s">
        <v>4213</v>
      </c>
      <c r="B155" s="617" t="s">
        <v>1447</v>
      </c>
      <c r="C155" s="617" t="s">
        <v>1448</v>
      </c>
      <c r="D155" s="616" t="s">
        <v>3140</v>
      </c>
      <c r="E155" s="618" t="s">
        <v>3278</v>
      </c>
      <c r="F155" s="616" t="s">
        <v>3272</v>
      </c>
      <c r="G155" s="619" t="s">
        <v>3767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4213</v>
      </c>
      <c r="B156" s="617" t="s">
        <v>1449</v>
      </c>
      <c r="C156" s="617" t="s">
        <v>4291</v>
      </c>
      <c r="D156" s="616" t="s">
        <v>3140</v>
      </c>
      <c r="E156" s="618" t="s">
        <v>3278</v>
      </c>
      <c r="F156" s="616" t="s">
        <v>3272</v>
      </c>
      <c r="G156" s="619" t="s">
        <v>3767</v>
      </c>
      <c r="H156" s="620">
        <v>460</v>
      </c>
      <c r="I156" s="620">
        <v>460</v>
      </c>
      <c r="J156" s="620"/>
    </row>
    <row r="157" spans="1:10" s="377" customFormat="1" ht="28.5" customHeight="1">
      <c r="A157" s="616" t="s">
        <v>4213</v>
      </c>
      <c r="B157" s="617" t="s">
        <v>1450</v>
      </c>
      <c r="C157" s="617" t="s">
        <v>1451</v>
      </c>
      <c r="D157" s="616" t="s">
        <v>3140</v>
      </c>
      <c r="E157" s="618" t="s">
        <v>3278</v>
      </c>
      <c r="F157" s="616" t="s">
        <v>3272</v>
      </c>
      <c r="G157" s="619" t="s">
        <v>3767</v>
      </c>
      <c r="H157" s="620">
        <v>460</v>
      </c>
      <c r="I157" s="620">
        <v>460</v>
      </c>
      <c r="J157" s="620"/>
    </row>
    <row r="158" spans="1:10" s="377" customFormat="1" ht="28.5" customHeight="1">
      <c r="A158" s="616" t="s">
        <v>4213</v>
      </c>
      <c r="B158" s="617" t="s">
        <v>1452</v>
      </c>
      <c r="C158" s="617" t="s">
        <v>1453</v>
      </c>
      <c r="D158" s="616" t="s">
        <v>3140</v>
      </c>
      <c r="E158" s="618" t="s">
        <v>3278</v>
      </c>
      <c r="F158" s="616" t="s">
        <v>3272</v>
      </c>
      <c r="G158" s="619" t="s">
        <v>3767</v>
      </c>
      <c r="H158" s="620">
        <v>230</v>
      </c>
      <c r="I158" s="620">
        <v>230</v>
      </c>
      <c r="J158" s="620"/>
    </row>
    <row r="159" spans="1:10" s="377" customFormat="1" ht="28.5" customHeight="1">
      <c r="A159" s="616" t="s">
        <v>4213</v>
      </c>
      <c r="B159" s="617" t="s">
        <v>1454</v>
      </c>
      <c r="C159" s="617" t="s">
        <v>1455</v>
      </c>
      <c r="D159" s="616" t="s">
        <v>3140</v>
      </c>
      <c r="E159" s="618" t="s">
        <v>3278</v>
      </c>
      <c r="F159" s="616" t="s">
        <v>3272</v>
      </c>
      <c r="G159" s="619" t="s">
        <v>3767</v>
      </c>
      <c r="H159" s="620">
        <v>230</v>
      </c>
      <c r="I159" s="620">
        <v>230</v>
      </c>
      <c r="J159" s="620"/>
    </row>
    <row r="160" spans="1:10" s="377" customFormat="1" ht="28.5" customHeight="1">
      <c r="A160" s="616" t="s">
        <v>4213</v>
      </c>
      <c r="B160" s="617" t="s">
        <v>1456</v>
      </c>
      <c r="C160" s="617" t="s">
        <v>757</v>
      </c>
      <c r="D160" s="616" t="s">
        <v>3140</v>
      </c>
      <c r="E160" s="618" t="s">
        <v>3278</v>
      </c>
      <c r="F160" s="616" t="s">
        <v>3272</v>
      </c>
      <c r="G160" s="619" t="s">
        <v>3767</v>
      </c>
      <c r="H160" s="620">
        <v>170</v>
      </c>
      <c r="I160" s="620">
        <v>170</v>
      </c>
      <c r="J160" s="620"/>
    </row>
    <row r="161" spans="1:10" s="377" customFormat="1" ht="28.5" customHeight="1">
      <c r="A161" s="616" t="s">
        <v>4213</v>
      </c>
      <c r="B161" s="617" t="s">
        <v>1456</v>
      </c>
      <c r="C161" s="617" t="s">
        <v>757</v>
      </c>
      <c r="D161" s="616" t="s">
        <v>3282</v>
      </c>
      <c r="E161" s="618" t="s">
        <v>3273</v>
      </c>
      <c r="F161" s="616" t="s">
        <v>3272</v>
      </c>
      <c r="G161" s="619" t="s">
        <v>3767</v>
      </c>
      <c r="H161" s="620">
        <v>370</v>
      </c>
      <c r="I161" s="620">
        <v>370</v>
      </c>
      <c r="J161" s="620"/>
    </row>
    <row r="162" spans="1:10" s="377" customFormat="1" ht="28.5" customHeight="1">
      <c r="A162" s="616" t="s">
        <v>4213</v>
      </c>
      <c r="B162" s="617" t="s">
        <v>1457</v>
      </c>
      <c r="C162" s="617" t="s">
        <v>1458</v>
      </c>
      <c r="D162" s="616" t="s">
        <v>3140</v>
      </c>
      <c r="E162" s="618" t="s">
        <v>3278</v>
      </c>
      <c r="F162" s="616" t="s">
        <v>3272</v>
      </c>
      <c r="G162" s="619" t="s">
        <v>3767</v>
      </c>
      <c r="H162" s="620">
        <v>442</v>
      </c>
      <c r="I162" s="620">
        <v>442</v>
      </c>
      <c r="J162" s="620"/>
    </row>
    <row r="163" spans="1:10" s="377" customFormat="1" ht="28.5" customHeight="1">
      <c r="A163" s="616" t="s">
        <v>4213</v>
      </c>
      <c r="B163" s="617" t="s">
        <v>1459</v>
      </c>
      <c r="C163" s="617" t="s">
        <v>1460</v>
      </c>
      <c r="D163" s="616" t="s">
        <v>3140</v>
      </c>
      <c r="E163" s="618" t="s">
        <v>3278</v>
      </c>
      <c r="F163" s="616" t="s">
        <v>3272</v>
      </c>
      <c r="G163" s="619" t="s">
        <v>3767</v>
      </c>
      <c r="H163" s="620">
        <v>345</v>
      </c>
      <c r="I163" s="620">
        <v>345</v>
      </c>
      <c r="J163" s="620"/>
    </row>
    <row r="164" spans="1:10" s="377" customFormat="1" ht="28.5" customHeight="1">
      <c r="A164" s="616" t="s">
        <v>4213</v>
      </c>
      <c r="B164" s="617" t="s">
        <v>1461</v>
      </c>
      <c r="C164" s="617" t="s">
        <v>1462</v>
      </c>
      <c r="D164" s="616" t="s">
        <v>3140</v>
      </c>
      <c r="E164" s="618" t="s">
        <v>3278</v>
      </c>
      <c r="F164" s="616" t="s">
        <v>3272</v>
      </c>
      <c r="G164" s="619" t="s">
        <v>3767</v>
      </c>
      <c r="H164" s="620">
        <v>460</v>
      </c>
      <c r="I164" s="620">
        <v>460</v>
      </c>
      <c r="J164" s="620"/>
    </row>
    <row r="165" spans="1:10" s="377" customFormat="1" ht="28.5" customHeight="1">
      <c r="A165" s="616" t="s">
        <v>4213</v>
      </c>
      <c r="B165" s="617" t="s">
        <v>1463</v>
      </c>
      <c r="C165" s="617" t="s">
        <v>1464</v>
      </c>
      <c r="D165" s="616" t="s">
        <v>3140</v>
      </c>
      <c r="E165" s="618" t="s">
        <v>3278</v>
      </c>
      <c r="F165" s="616" t="s">
        <v>3272</v>
      </c>
      <c r="G165" s="619" t="s">
        <v>3767</v>
      </c>
      <c r="H165" s="620">
        <v>460</v>
      </c>
      <c r="I165" s="620">
        <v>460</v>
      </c>
      <c r="J165" s="620"/>
    </row>
    <row r="166" spans="1:10" s="377" customFormat="1" ht="28.5" customHeight="1">
      <c r="A166" s="616" t="s">
        <v>4213</v>
      </c>
      <c r="B166" s="617" t="s">
        <v>1465</v>
      </c>
      <c r="C166" s="617" t="s">
        <v>1466</v>
      </c>
      <c r="D166" s="616" t="s">
        <v>3140</v>
      </c>
      <c r="E166" s="618" t="s">
        <v>3278</v>
      </c>
      <c r="F166" s="616" t="s">
        <v>3272</v>
      </c>
      <c r="G166" s="619" t="s">
        <v>3767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4213</v>
      </c>
      <c r="B167" s="617" t="s">
        <v>1467</v>
      </c>
      <c r="C167" s="617" t="s">
        <v>1468</v>
      </c>
      <c r="D167" s="616" t="s">
        <v>3140</v>
      </c>
      <c r="E167" s="618" t="s">
        <v>3278</v>
      </c>
      <c r="F167" s="616" t="s">
        <v>3272</v>
      </c>
      <c r="G167" s="619" t="s">
        <v>3767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4213</v>
      </c>
      <c r="B168" s="617" t="s">
        <v>1469</v>
      </c>
      <c r="C168" s="617" t="s">
        <v>1470</v>
      </c>
      <c r="D168" s="616" t="s">
        <v>3140</v>
      </c>
      <c r="E168" s="618" t="s">
        <v>3278</v>
      </c>
      <c r="F168" s="616" t="s">
        <v>3272</v>
      </c>
      <c r="G168" s="619" t="s">
        <v>3767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4213</v>
      </c>
      <c r="B169" s="617" t="s">
        <v>1471</v>
      </c>
      <c r="C169" s="617" t="s">
        <v>1472</v>
      </c>
      <c r="D169" s="616" t="s">
        <v>3140</v>
      </c>
      <c r="E169" s="618" t="s">
        <v>3278</v>
      </c>
      <c r="F169" s="616" t="s">
        <v>3272</v>
      </c>
      <c r="G169" s="619" t="s">
        <v>3767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4213</v>
      </c>
      <c r="B170" s="617" t="s">
        <v>1473</v>
      </c>
      <c r="C170" s="617" t="s">
        <v>1474</v>
      </c>
      <c r="D170" s="616" t="s">
        <v>3140</v>
      </c>
      <c r="E170" s="618" t="s">
        <v>3278</v>
      </c>
      <c r="F170" s="616" t="s">
        <v>3272</v>
      </c>
      <c r="G170" s="619" t="s">
        <v>3767</v>
      </c>
      <c r="H170" s="620">
        <v>370</v>
      </c>
      <c r="I170" s="620">
        <v>370</v>
      </c>
      <c r="J170" s="620"/>
    </row>
    <row r="171" spans="1:10" s="377" customFormat="1" ht="28.5" customHeight="1">
      <c r="A171" s="616" t="s">
        <v>4213</v>
      </c>
      <c r="B171" s="617" t="s">
        <v>1475</v>
      </c>
      <c r="C171" s="617" t="s">
        <v>1476</v>
      </c>
      <c r="D171" s="616" t="s">
        <v>3140</v>
      </c>
      <c r="E171" s="618" t="s">
        <v>3278</v>
      </c>
      <c r="F171" s="616" t="s">
        <v>3272</v>
      </c>
      <c r="G171" s="619" t="s">
        <v>3767</v>
      </c>
      <c r="H171" s="620">
        <v>690</v>
      </c>
      <c r="I171" s="620">
        <v>690</v>
      </c>
      <c r="J171" s="620"/>
    </row>
    <row r="172" spans="1:10" s="377" customFormat="1" ht="28.5" customHeight="1">
      <c r="A172" s="616" t="s">
        <v>4213</v>
      </c>
      <c r="B172" s="617" t="s">
        <v>1477</v>
      </c>
      <c r="C172" s="617" t="s">
        <v>1478</v>
      </c>
      <c r="D172" s="616" t="s">
        <v>3140</v>
      </c>
      <c r="E172" s="618" t="s">
        <v>3278</v>
      </c>
      <c r="F172" s="616" t="s">
        <v>3272</v>
      </c>
      <c r="G172" s="619" t="s">
        <v>3767</v>
      </c>
      <c r="H172" s="620">
        <v>345</v>
      </c>
      <c r="I172" s="620">
        <v>345</v>
      </c>
      <c r="J172" s="620"/>
    </row>
    <row r="173" spans="1:10" s="377" customFormat="1" ht="28.5" customHeight="1">
      <c r="A173" s="616" t="s">
        <v>4213</v>
      </c>
      <c r="B173" s="617" t="s">
        <v>1479</v>
      </c>
      <c r="C173" s="617" t="s">
        <v>1480</v>
      </c>
      <c r="D173" s="616" t="s">
        <v>3140</v>
      </c>
      <c r="E173" s="618" t="s">
        <v>3278</v>
      </c>
      <c r="F173" s="616" t="s">
        <v>3272</v>
      </c>
      <c r="G173" s="619" t="s">
        <v>3767</v>
      </c>
      <c r="H173" s="620">
        <v>230</v>
      </c>
      <c r="I173" s="620">
        <v>230</v>
      </c>
      <c r="J173" s="620"/>
    </row>
    <row r="174" spans="1:10" s="377" customFormat="1" ht="28.5" customHeight="1">
      <c r="A174" s="616" t="s">
        <v>4213</v>
      </c>
      <c r="B174" s="617" t="s">
        <v>1481</v>
      </c>
      <c r="C174" s="617" t="s">
        <v>3783</v>
      </c>
      <c r="D174" s="616" t="s">
        <v>3140</v>
      </c>
      <c r="E174" s="618" t="s">
        <v>3278</v>
      </c>
      <c r="F174" s="616" t="s">
        <v>3272</v>
      </c>
      <c r="G174" s="619" t="s">
        <v>3767</v>
      </c>
      <c r="H174" s="620">
        <v>230</v>
      </c>
      <c r="I174" s="620">
        <v>230</v>
      </c>
      <c r="J174" s="620"/>
    </row>
    <row r="175" spans="1:10" s="377" customFormat="1" ht="28.5" customHeight="1">
      <c r="A175" s="616" t="s">
        <v>4213</v>
      </c>
      <c r="B175" s="617" t="s">
        <v>1482</v>
      </c>
      <c r="C175" s="617" t="s">
        <v>1483</v>
      </c>
      <c r="D175" s="616" t="s">
        <v>3140</v>
      </c>
      <c r="E175" s="618" t="s">
        <v>3278</v>
      </c>
      <c r="F175" s="616" t="s">
        <v>3272</v>
      </c>
      <c r="G175" s="619" t="s">
        <v>3767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4213</v>
      </c>
      <c r="B176" s="617" t="s">
        <v>1484</v>
      </c>
      <c r="C176" s="617" t="s">
        <v>1485</v>
      </c>
      <c r="D176" s="616" t="s">
        <v>3140</v>
      </c>
      <c r="E176" s="618" t="s">
        <v>3278</v>
      </c>
      <c r="F176" s="616" t="s">
        <v>3272</v>
      </c>
      <c r="G176" s="619" t="s">
        <v>3767</v>
      </c>
      <c r="H176" s="620">
        <v>690</v>
      </c>
      <c r="I176" s="620">
        <v>690</v>
      </c>
      <c r="J176" s="620"/>
    </row>
    <row r="177" spans="1:10" s="377" customFormat="1" ht="28.5" customHeight="1">
      <c r="A177" s="616" t="s">
        <v>4213</v>
      </c>
      <c r="B177" s="617" t="s">
        <v>1484</v>
      </c>
      <c r="C177" s="617" t="s">
        <v>1485</v>
      </c>
      <c r="D177" s="616" t="s">
        <v>3272</v>
      </c>
      <c r="E177" s="618" t="s">
        <v>3271</v>
      </c>
      <c r="F177" s="616" t="s">
        <v>3272</v>
      </c>
      <c r="G177" s="619" t="s">
        <v>3767</v>
      </c>
      <c r="H177" s="620">
        <v>920</v>
      </c>
      <c r="I177" s="620">
        <v>920</v>
      </c>
      <c r="J177" s="620"/>
    </row>
    <row r="178" spans="1:10" s="377" customFormat="1" ht="28.5" customHeight="1">
      <c r="A178" s="616" t="s">
        <v>4213</v>
      </c>
      <c r="B178" s="617" t="s">
        <v>1486</v>
      </c>
      <c r="C178" s="617" t="s">
        <v>4217</v>
      </c>
      <c r="D178" s="616" t="s">
        <v>3140</v>
      </c>
      <c r="E178" s="618" t="s">
        <v>3278</v>
      </c>
      <c r="F178" s="616" t="s">
        <v>3272</v>
      </c>
      <c r="G178" s="619" t="s">
        <v>3767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4213</v>
      </c>
      <c r="B179" s="617" t="s">
        <v>5662</v>
      </c>
      <c r="C179" s="617" t="s">
        <v>3860</v>
      </c>
      <c r="D179" s="616" t="s">
        <v>3140</v>
      </c>
      <c r="E179" s="618" t="s">
        <v>3278</v>
      </c>
      <c r="F179" s="616" t="s">
        <v>3272</v>
      </c>
      <c r="G179" s="619" t="s">
        <v>3767</v>
      </c>
      <c r="H179" s="620">
        <v>460</v>
      </c>
      <c r="I179" s="620">
        <v>460</v>
      </c>
      <c r="J179" s="620"/>
    </row>
    <row r="180" spans="1:10" s="377" customFormat="1" ht="28.5" customHeight="1">
      <c r="A180" s="616" t="s">
        <v>4213</v>
      </c>
      <c r="B180" s="617" t="s">
        <v>1487</v>
      </c>
      <c r="C180" s="617" t="s">
        <v>4218</v>
      </c>
      <c r="D180" s="616" t="s">
        <v>3140</v>
      </c>
      <c r="E180" s="618" t="s">
        <v>3278</v>
      </c>
      <c r="F180" s="616" t="s">
        <v>3272</v>
      </c>
      <c r="G180" s="619" t="s">
        <v>3767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4213</v>
      </c>
      <c r="B181" s="617" t="s">
        <v>1488</v>
      </c>
      <c r="C181" s="617" t="s">
        <v>1489</v>
      </c>
      <c r="D181" s="616" t="s">
        <v>3140</v>
      </c>
      <c r="E181" s="618" t="s">
        <v>3278</v>
      </c>
      <c r="F181" s="616" t="s">
        <v>3272</v>
      </c>
      <c r="G181" s="619" t="s">
        <v>3767</v>
      </c>
      <c r="H181" s="620">
        <v>805</v>
      </c>
      <c r="I181" s="620">
        <v>805</v>
      </c>
      <c r="J181" s="620"/>
    </row>
    <row r="182" spans="1:10" s="377" customFormat="1" ht="28.5" customHeight="1">
      <c r="A182" s="616" t="s">
        <v>4213</v>
      </c>
      <c r="B182" s="617" t="s">
        <v>1490</v>
      </c>
      <c r="C182" s="617" t="s">
        <v>1491</v>
      </c>
      <c r="D182" s="616" t="s">
        <v>3140</v>
      </c>
      <c r="E182" s="618" t="s">
        <v>3278</v>
      </c>
      <c r="F182" s="616" t="s">
        <v>3272</v>
      </c>
      <c r="G182" s="619" t="s">
        <v>3767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4213</v>
      </c>
      <c r="B183" s="617" t="s">
        <v>1492</v>
      </c>
      <c r="C183" s="617" t="s">
        <v>4219</v>
      </c>
      <c r="D183" s="616" t="s">
        <v>3140</v>
      </c>
      <c r="E183" s="618" t="s">
        <v>3278</v>
      </c>
      <c r="F183" s="616" t="s">
        <v>3272</v>
      </c>
      <c r="G183" s="619" t="s">
        <v>3767</v>
      </c>
      <c r="H183" s="620">
        <v>690</v>
      </c>
      <c r="I183" s="620">
        <v>690</v>
      </c>
      <c r="J183" s="620"/>
    </row>
    <row r="184" spans="1:10" s="377" customFormat="1" ht="28.5" customHeight="1">
      <c r="A184" s="616" t="s">
        <v>4213</v>
      </c>
      <c r="B184" s="617" t="s">
        <v>1493</v>
      </c>
      <c r="C184" s="617" t="s">
        <v>3784</v>
      </c>
      <c r="D184" s="616" t="s">
        <v>3140</v>
      </c>
      <c r="E184" s="618" t="s">
        <v>3278</v>
      </c>
      <c r="F184" s="616" t="s">
        <v>3272</v>
      </c>
      <c r="G184" s="619" t="s">
        <v>3767</v>
      </c>
      <c r="H184" s="620">
        <v>575</v>
      </c>
      <c r="I184" s="620">
        <v>575</v>
      </c>
      <c r="J184" s="620"/>
    </row>
    <row r="185" spans="1:10" s="377" customFormat="1" ht="28.5" customHeight="1">
      <c r="A185" s="616" t="s">
        <v>4213</v>
      </c>
      <c r="B185" s="617" t="s">
        <v>1494</v>
      </c>
      <c r="C185" s="617" t="s">
        <v>1495</v>
      </c>
      <c r="D185" s="616" t="s">
        <v>3140</v>
      </c>
      <c r="E185" s="618" t="s">
        <v>3278</v>
      </c>
      <c r="F185" s="616" t="s">
        <v>3272</v>
      </c>
      <c r="G185" s="619" t="s">
        <v>3767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4213</v>
      </c>
      <c r="B186" s="617" t="s">
        <v>1496</v>
      </c>
      <c r="C186" s="617" t="s">
        <v>1497</v>
      </c>
      <c r="D186" s="616" t="s">
        <v>3140</v>
      </c>
      <c r="E186" s="618" t="s">
        <v>3278</v>
      </c>
      <c r="F186" s="616" t="s">
        <v>3272</v>
      </c>
      <c r="G186" s="619" t="s">
        <v>3767</v>
      </c>
      <c r="H186" s="620">
        <v>230</v>
      </c>
      <c r="I186" s="620">
        <v>230</v>
      </c>
      <c r="J186" s="620"/>
    </row>
    <row r="187" spans="1:10" s="377" customFormat="1" ht="28.5" customHeight="1">
      <c r="A187" s="616" t="s">
        <v>4213</v>
      </c>
      <c r="B187" s="617" t="s">
        <v>1498</v>
      </c>
      <c r="C187" s="617" t="s">
        <v>1499</v>
      </c>
      <c r="D187" s="616" t="s">
        <v>3140</v>
      </c>
      <c r="E187" s="618" t="s">
        <v>3278</v>
      </c>
      <c r="F187" s="616" t="s">
        <v>3272</v>
      </c>
      <c r="G187" s="619" t="s">
        <v>3767</v>
      </c>
      <c r="H187" s="620">
        <v>345</v>
      </c>
      <c r="I187" s="620">
        <v>345</v>
      </c>
      <c r="J187" s="620"/>
    </row>
    <row r="188" spans="1:10" s="377" customFormat="1" ht="28.5" customHeight="1">
      <c r="A188" s="616" t="s">
        <v>4213</v>
      </c>
      <c r="B188" s="617" t="s">
        <v>1500</v>
      </c>
      <c r="C188" s="617" t="s">
        <v>1501</v>
      </c>
      <c r="D188" s="616" t="s">
        <v>3140</v>
      </c>
      <c r="E188" s="618" t="s">
        <v>3278</v>
      </c>
      <c r="F188" s="616" t="s">
        <v>3272</v>
      </c>
      <c r="G188" s="619" t="s">
        <v>3767</v>
      </c>
      <c r="H188" s="620">
        <v>345</v>
      </c>
      <c r="I188" s="620">
        <v>345</v>
      </c>
      <c r="J188" s="620"/>
    </row>
    <row r="189" spans="1:10" s="377" customFormat="1" ht="28.5" customHeight="1">
      <c r="A189" s="616" t="s">
        <v>4213</v>
      </c>
      <c r="B189" s="617" t="s">
        <v>1502</v>
      </c>
      <c r="C189" s="617" t="s">
        <v>1503</v>
      </c>
      <c r="D189" s="616" t="s">
        <v>3140</v>
      </c>
      <c r="E189" s="618" t="s">
        <v>3278</v>
      </c>
      <c r="F189" s="616" t="s">
        <v>3272</v>
      </c>
      <c r="G189" s="619" t="s">
        <v>3767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4213</v>
      </c>
      <c r="B190" s="617" t="s">
        <v>1504</v>
      </c>
      <c r="C190" s="617" t="s">
        <v>3785</v>
      </c>
      <c r="D190" s="616" t="s">
        <v>3140</v>
      </c>
      <c r="E190" s="618" t="s">
        <v>3278</v>
      </c>
      <c r="F190" s="616" t="s">
        <v>3272</v>
      </c>
      <c r="G190" s="619" t="s">
        <v>3767</v>
      </c>
      <c r="H190" s="620">
        <v>370</v>
      </c>
      <c r="I190" s="620">
        <v>370</v>
      </c>
      <c r="J190" s="620"/>
    </row>
    <row r="191" spans="1:10" s="377" customFormat="1" ht="28.5" customHeight="1">
      <c r="A191" s="616" t="s">
        <v>4213</v>
      </c>
      <c r="B191" s="617" t="s">
        <v>1505</v>
      </c>
      <c r="C191" s="617" t="s">
        <v>1506</v>
      </c>
      <c r="D191" s="616" t="s">
        <v>3140</v>
      </c>
      <c r="E191" s="618" t="s">
        <v>3278</v>
      </c>
      <c r="F191" s="616" t="s">
        <v>3272</v>
      </c>
      <c r="G191" s="619" t="s">
        <v>3767</v>
      </c>
      <c r="H191" s="620">
        <v>920</v>
      </c>
      <c r="I191" s="620">
        <v>920</v>
      </c>
      <c r="J191" s="620"/>
    </row>
    <row r="192" spans="1:10" s="377" customFormat="1" ht="28.5" customHeight="1">
      <c r="A192" s="616" t="s">
        <v>4213</v>
      </c>
      <c r="B192" s="617" t="s">
        <v>1507</v>
      </c>
      <c r="C192" s="617" t="s">
        <v>1508</v>
      </c>
      <c r="D192" s="616" t="s">
        <v>3140</v>
      </c>
      <c r="E192" s="618" t="s">
        <v>3278</v>
      </c>
      <c r="F192" s="616" t="s">
        <v>3272</v>
      </c>
      <c r="G192" s="619" t="s">
        <v>3767</v>
      </c>
      <c r="H192" s="620">
        <v>920</v>
      </c>
      <c r="I192" s="620">
        <v>920</v>
      </c>
      <c r="J192" s="620"/>
    </row>
    <row r="193" spans="1:10" s="377" customFormat="1" ht="28.5" customHeight="1">
      <c r="A193" s="616" t="s">
        <v>4213</v>
      </c>
      <c r="B193" s="617" t="s">
        <v>1509</v>
      </c>
      <c r="C193" s="617" t="s">
        <v>1510</v>
      </c>
      <c r="D193" s="616" t="s">
        <v>3140</v>
      </c>
      <c r="E193" s="618" t="s">
        <v>3278</v>
      </c>
      <c r="F193" s="616" t="s">
        <v>3272</v>
      </c>
      <c r="G193" s="619" t="s">
        <v>3767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4213</v>
      </c>
      <c r="B194" s="617" t="s">
        <v>1511</v>
      </c>
      <c r="C194" s="617" t="s">
        <v>1512</v>
      </c>
      <c r="D194" s="616" t="s">
        <v>3140</v>
      </c>
      <c r="E194" s="618" t="s">
        <v>3278</v>
      </c>
      <c r="F194" s="616" t="s">
        <v>3272</v>
      </c>
      <c r="G194" s="619" t="s">
        <v>3767</v>
      </c>
      <c r="H194" s="620">
        <v>690</v>
      </c>
      <c r="I194" s="620">
        <v>690</v>
      </c>
      <c r="J194" s="620"/>
    </row>
    <row r="195" spans="1:10" s="377" customFormat="1" ht="28.5" customHeight="1">
      <c r="A195" s="616" t="s">
        <v>4213</v>
      </c>
      <c r="B195" s="617" t="s">
        <v>1513</v>
      </c>
      <c r="C195" s="617" t="s">
        <v>1514</v>
      </c>
      <c r="D195" s="616" t="s">
        <v>3140</v>
      </c>
      <c r="E195" s="618" t="s">
        <v>3278</v>
      </c>
      <c r="F195" s="616" t="s">
        <v>3272</v>
      </c>
      <c r="G195" s="619" t="s">
        <v>3767</v>
      </c>
      <c r="H195" s="620">
        <v>690</v>
      </c>
      <c r="I195" s="620">
        <v>690</v>
      </c>
      <c r="J195" s="620"/>
    </row>
    <row r="196" spans="1:10" s="377" customFormat="1" ht="28.5" customHeight="1">
      <c r="A196" s="616" t="s">
        <v>4213</v>
      </c>
      <c r="B196" s="617" t="s">
        <v>1515</v>
      </c>
      <c r="C196" s="617" t="s">
        <v>1516</v>
      </c>
      <c r="D196" s="616" t="s">
        <v>3140</v>
      </c>
      <c r="E196" s="618" t="s">
        <v>3278</v>
      </c>
      <c r="F196" s="616" t="s">
        <v>3272</v>
      </c>
      <c r="G196" s="619" t="s">
        <v>3767</v>
      </c>
      <c r="H196" s="620">
        <v>345</v>
      </c>
      <c r="I196" s="620">
        <v>345</v>
      </c>
      <c r="J196" s="620"/>
    </row>
    <row r="197" spans="1:10" s="377" customFormat="1" ht="28.5" customHeight="1">
      <c r="A197" s="616" t="s">
        <v>4213</v>
      </c>
      <c r="B197" s="617" t="s">
        <v>1517</v>
      </c>
      <c r="C197" s="617" t="s">
        <v>1518</v>
      </c>
      <c r="D197" s="616" t="s">
        <v>3140</v>
      </c>
      <c r="E197" s="618" t="s">
        <v>3278</v>
      </c>
      <c r="F197" s="616" t="s">
        <v>3272</v>
      </c>
      <c r="G197" s="619" t="s">
        <v>3767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4213</v>
      </c>
      <c r="B198" s="617" t="s">
        <v>1519</v>
      </c>
      <c r="C198" s="617" t="s">
        <v>1520</v>
      </c>
      <c r="D198" s="616" t="s">
        <v>3140</v>
      </c>
      <c r="E198" s="618" t="s">
        <v>3278</v>
      </c>
      <c r="F198" s="616" t="s">
        <v>3272</v>
      </c>
      <c r="G198" s="619" t="s">
        <v>3767</v>
      </c>
      <c r="H198" s="620">
        <v>690</v>
      </c>
      <c r="I198" s="620">
        <v>690</v>
      </c>
      <c r="J198" s="620"/>
    </row>
    <row r="199" spans="1:10" s="377" customFormat="1" ht="28.5" customHeight="1">
      <c r="A199" s="616" t="s">
        <v>4213</v>
      </c>
      <c r="B199" s="617" t="s">
        <v>3960</v>
      </c>
      <c r="C199" s="617" t="s">
        <v>3961</v>
      </c>
      <c r="D199" s="616" t="s">
        <v>3140</v>
      </c>
      <c r="E199" s="618" t="s">
        <v>3278</v>
      </c>
      <c r="F199" s="616" t="s">
        <v>3272</v>
      </c>
      <c r="G199" s="619" t="s">
        <v>3767</v>
      </c>
      <c r="H199" s="620">
        <v>370</v>
      </c>
      <c r="I199" s="620">
        <v>370</v>
      </c>
      <c r="J199" s="620"/>
    </row>
    <row r="200" spans="1:10" s="377" customFormat="1" ht="28.5" customHeight="1">
      <c r="A200" s="616" t="s">
        <v>4213</v>
      </c>
      <c r="B200" s="617" t="s">
        <v>1521</v>
      </c>
      <c r="C200" s="617" t="s">
        <v>1522</v>
      </c>
      <c r="D200" s="616" t="s">
        <v>3140</v>
      </c>
      <c r="E200" s="618" t="s">
        <v>3278</v>
      </c>
      <c r="F200" s="616" t="s">
        <v>3272</v>
      </c>
      <c r="G200" s="619" t="s">
        <v>3767</v>
      </c>
      <c r="H200" s="620">
        <v>115</v>
      </c>
      <c r="I200" s="620">
        <v>115</v>
      </c>
      <c r="J200" s="620"/>
    </row>
    <row r="201" spans="1:10" s="377" customFormat="1" ht="28.5" customHeight="1">
      <c r="A201" s="616" t="s">
        <v>4213</v>
      </c>
      <c r="B201" s="617" t="s">
        <v>1523</v>
      </c>
      <c r="C201" s="617" t="s">
        <v>1524</v>
      </c>
      <c r="D201" s="616" t="s">
        <v>3140</v>
      </c>
      <c r="E201" s="618" t="s">
        <v>3278</v>
      </c>
      <c r="F201" s="616" t="s">
        <v>3272</v>
      </c>
      <c r="G201" s="619" t="s">
        <v>3767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4213</v>
      </c>
      <c r="B202" s="617" t="s">
        <v>1525</v>
      </c>
      <c r="C202" s="617" t="s">
        <v>1526</v>
      </c>
      <c r="D202" s="616" t="s">
        <v>3140</v>
      </c>
      <c r="E202" s="618" t="s">
        <v>3278</v>
      </c>
      <c r="F202" s="616" t="s">
        <v>3272</v>
      </c>
      <c r="G202" s="619" t="s">
        <v>3767</v>
      </c>
      <c r="H202" s="620">
        <v>460</v>
      </c>
      <c r="I202" s="620">
        <v>460</v>
      </c>
      <c r="J202" s="620"/>
    </row>
    <row r="203" spans="1:10" s="377" customFormat="1" ht="28.5" customHeight="1">
      <c r="A203" s="616" t="s">
        <v>4213</v>
      </c>
      <c r="B203" s="617" t="s">
        <v>1527</v>
      </c>
      <c r="C203" s="617" t="s">
        <v>1528</v>
      </c>
      <c r="D203" s="616" t="s">
        <v>3140</v>
      </c>
      <c r="E203" s="618" t="s">
        <v>3278</v>
      </c>
      <c r="F203" s="616" t="s">
        <v>3272</v>
      </c>
      <c r="G203" s="619" t="s">
        <v>3767</v>
      </c>
      <c r="H203" s="620">
        <v>690</v>
      </c>
      <c r="I203" s="620">
        <v>690</v>
      </c>
      <c r="J203" s="620"/>
    </row>
    <row r="204" spans="1:10" ht="28.5" customHeight="1">
      <c r="A204" s="653" t="s">
        <v>186</v>
      </c>
      <c r="B204" s="654"/>
      <c r="C204" s="647" t="s">
        <v>4175</v>
      </c>
      <c r="D204" s="648"/>
      <c r="E204" s="648"/>
      <c r="F204" s="648"/>
      <c r="G204" s="648"/>
      <c r="H204" s="648"/>
      <c r="I204" s="655"/>
      <c r="J204" s="656"/>
    </row>
    <row r="205" spans="1:10" s="377" customFormat="1" ht="28.5" customHeight="1">
      <c r="A205" s="616" t="s">
        <v>186</v>
      </c>
      <c r="B205" s="617" t="s">
        <v>5663</v>
      </c>
      <c r="C205" s="617" t="s">
        <v>3847</v>
      </c>
      <c r="D205" s="639" t="s">
        <v>4713</v>
      </c>
      <c r="E205" s="1066" t="s">
        <v>4714</v>
      </c>
      <c r="F205" s="616" t="s">
        <v>3272</v>
      </c>
      <c r="G205" s="619" t="s">
        <v>3767</v>
      </c>
      <c r="H205" s="620">
        <v>2308</v>
      </c>
      <c r="I205" s="620">
        <v>2308</v>
      </c>
      <c r="J205" s="664"/>
    </row>
    <row r="206" spans="1:10" ht="28.5" customHeight="1">
      <c r="A206" s="653" t="s">
        <v>4211</v>
      </c>
      <c r="B206" s="654"/>
      <c r="C206" s="647" t="s">
        <v>4212</v>
      </c>
      <c r="D206" s="648"/>
      <c r="E206" s="648"/>
      <c r="F206" s="648"/>
      <c r="G206" s="648"/>
      <c r="H206" s="648"/>
      <c r="I206" s="655"/>
      <c r="J206" s="656"/>
    </row>
    <row r="207" spans="1:10" s="377" customFormat="1" ht="28.5" customHeight="1">
      <c r="A207" s="616" t="s">
        <v>4211</v>
      </c>
      <c r="B207" s="617" t="s">
        <v>1531</v>
      </c>
      <c r="C207" s="617" t="s">
        <v>1532</v>
      </c>
      <c r="D207" s="616" t="s">
        <v>3140</v>
      </c>
      <c r="E207" s="618" t="s">
        <v>3278</v>
      </c>
      <c r="F207" s="616" t="s">
        <v>3272</v>
      </c>
      <c r="G207" s="619" t="s">
        <v>3767</v>
      </c>
      <c r="H207" s="620">
        <v>345</v>
      </c>
      <c r="I207" s="620">
        <v>345</v>
      </c>
      <c r="J207" s="620"/>
    </row>
    <row r="208" spans="1:10" s="377" customFormat="1" ht="28.5" customHeight="1">
      <c r="A208" s="616" t="s">
        <v>4211</v>
      </c>
      <c r="B208" s="617" t="s">
        <v>5109</v>
      </c>
      <c r="C208" s="617" t="s">
        <v>5110</v>
      </c>
      <c r="D208" s="616" t="s">
        <v>3140</v>
      </c>
      <c r="E208" s="618" t="s">
        <v>3278</v>
      </c>
      <c r="F208" s="616" t="s">
        <v>3272</v>
      </c>
      <c r="G208" s="619" t="s">
        <v>3767</v>
      </c>
      <c r="H208" s="620">
        <v>345</v>
      </c>
      <c r="I208" s="620">
        <v>345</v>
      </c>
      <c r="J208" s="620"/>
    </row>
    <row r="209" spans="1:10" s="377" customFormat="1" ht="28.5" customHeight="1">
      <c r="A209" s="616" t="s">
        <v>4211</v>
      </c>
      <c r="B209" s="617" t="s">
        <v>1529</v>
      </c>
      <c r="C209" s="617" t="s">
        <v>1530</v>
      </c>
      <c r="D209" s="616" t="s">
        <v>3140</v>
      </c>
      <c r="E209" s="618" t="s">
        <v>3278</v>
      </c>
      <c r="F209" s="616" t="s">
        <v>3272</v>
      </c>
      <c r="G209" s="619" t="s">
        <v>3767</v>
      </c>
      <c r="H209" s="620">
        <v>1250</v>
      </c>
      <c r="I209" s="620">
        <v>1250</v>
      </c>
      <c r="J209" s="620"/>
    </row>
    <row r="210" spans="1:10" s="377" customFormat="1" ht="28.5" customHeight="1">
      <c r="A210" s="616" t="s">
        <v>4211</v>
      </c>
      <c r="B210" s="617" t="s">
        <v>5111</v>
      </c>
      <c r="C210" s="617" t="s">
        <v>5112</v>
      </c>
      <c r="D210" s="616" t="s">
        <v>3140</v>
      </c>
      <c r="E210" s="618" t="s">
        <v>3278</v>
      </c>
      <c r="F210" s="616" t="s">
        <v>3272</v>
      </c>
      <c r="G210" s="619" t="s">
        <v>3767</v>
      </c>
      <c r="H210" s="620">
        <v>1250</v>
      </c>
      <c r="I210" s="620">
        <v>1250</v>
      </c>
      <c r="J210" s="620"/>
    </row>
    <row r="211" spans="1:10" ht="28.5" customHeight="1">
      <c r="A211" s="653" t="s">
        <v>2855</v>
      </c>
      <c r="B211" s="654"/>
      <c r="C211" s="647" t="s">
        <v>2619</v>
      </c>
      <c r="D211" s="648"/>
      <c r="E211" s="648"/>
      <c r="F211" s="648"/>
      <c r="G211" s="648"/>
      <c r="H211" s="648"/>
      <c r="I211" s="655"/>
      <c r="J211" s="656"/>
    </row>
    <row r="212" spans="1:10" ht="28.5" customHeight="1">
      <c r="A212" s="653" t="s">
        <v>174</v>
      </c>
      <c r="B212" s="654"/>
      <c r="C212" s="647" t="s">
        <v>4220</v>
      </c>
      <c r="D212" s="648"/>
      <c r="E212" s="648"/>
      <c r="F212" s="648"/>
      <c r="G212" s="648"/>
      <c r="H212" s="648"/>
      <c r="I212" s="655"/>
      <c r="J212" s="656"/>
    </row>
    <row r="213" spans="1:10" s="377" customFormat="1" ht="28.5" customHeight="1">
      <c r="A213" s="616" t="s">
        <v>174</v>
      </c>
      <c r="B213" s="617" t="s">
        <v>1533</v>
      </c>
      <c r="C213" s="617" t="s">
        <v>5664</v>
      </c>
      <c r="D213" s="616" t="s">
        <v>3140</v>
      </c>
      <c r="E213" s="618" t="s">
        <v>3278</v>
      </c>
      <c r="F213" s="616" t="s">
        <v>4196</v>
      </c>
      <c r="G213" s="619" t="s">
        <v>3767</v>
      </c>
      <c r="H213" s="620">
        <v>152</v>
      </c>
      <c r="I213" s="620">
        <v>152</v>
      </c>
      <c r="J213" s="620"/>
    </row>
    <row r="214" spans="1:10" s="377" customFormat="1" ht="28.5" customHeight="1">
      <c r="A214" s="616" t="s">
        <v>174</v>
      </c>
      <c r="B214" s="617" t="s">
        <v>5665</v>
      </c>
      <c r="C214" s="617" t="s">
        <v>1534</v>
      </c>
      <c r="D214" s="616" t="s">
        <v>3140</v>
      </c>
      <c r="E214" s="618" t="s">
        <v>3278</v>
      </c>
      <c r="F214" s="616" t="s">
        <v>4196</v>
      </c>
      <c r="G214" s="619" t="s">
        <v>3767</v>
      </c>
      <c r="H214" s="620">
        <v>32</v>
      </c>
      <c r="I214" s="620">
        <v>32</v>
      </c>
      <c r="J214" s="620"/>
    </row>
    <row r="215" spans="1:10" s="377" customFormat="1" ht="28.5" customHeight="1">
      <c r="A215" s="616" t="s">
        <v>174</v>
      </c>
      <c r="B215" s="617" t="s">
        <v>5666</v>
      </c>
      <c r="C215" s="617" t="s">
        <v>1536</v>
      </c>
      <c r="D215" s="616" t="s">
        <v>3140</v>
      </c>
      <c r="E215" s="618" t="s">
        <v>3278</v>
      </c>
      <c r="F215" s="616" t="s">
        <v>4196</v>
      </c>
      <c r="G215" s="619" t="s">
        <v>3767</v>
      </c>
      <c r="H215" s="620">
        <v>101</v>
      </c>
      <c r="I215" s="620">
        <v>101</v>
      </c>
      <c r="J215" s="620"/>
    </row>
    <row r="216" spans="1:10" s="377" customFormat="1" ht="28.5" customHeight="1">
      <c r="A216" s="616" t="s">
        <v>174</v>
      </c>
      <c r="B216" s="617" t="s">
        <v>1546</v>
      </c>
      <c r="C216" s="617" t="s">
        <v>1547</v>
      </c>
      <c r="D216" s="616" t="s">
        <v>3140</v>
      </c>
      <c r="E216" s="618" t="s">
        <v>3278</v>
      </c>
      <c r="F216" s="616" t="s">
        <v>4196</v>
      </c>
      <c r="G216" s="619" t="s">
        <v>3767</v>
      </c>
      <c r="H216" s="620">
        <v>180</v>
      </c>
      <c r="I216" s="620">
        <v>180</v>
      </c>
      <c r="J216" s="620"/>
    </row>
    <row r="217" spans="1:10" s="377" customFormat="1" ht="28.5" customHeight="1">
      <c r="A217" s="616" t="s">
        <v>174</v>
      </c>
      <c r="B217" s="617" t="s">
        <v>1538</v>
      </c>
      <c r="C217" s="617" t="s">
        <v>1539</v>
      </c>
      <c r="D217" s="616" t="s">
        <v>3140</v>
      </c>
      <c r="E217" s="618" t="s">
        <v>3278</v>
      </c>
      <c r="F217" s="616" t="s">
        <v>4196</v>
      </c>
      <c r="G217" s="619" t="s">
        <v>3767</v>
      </c>
      <c r="H217" s="620">
        <v>76</v>
      </c>
      <c r="I217" s="620">
        <v>76</v>
      </c>
      <c r="J217" s="620"/>
    </row>
    <row r="218" spans="1:10" s="377" customFormat="1" ht="28.5" customHeight="1">
      <c r="A218" s="616" t="s">
        <v>174</v>
      </c>
      <c r="B218" s="617" t="s">
        <v>1540</v>
      </c>
      <c r="C218" s="617" t="s">
        <v>2833</v>
      </c>
      <c r="D218" s="616" t="s">
        <v>3140</v>
      </c>
      <c r="E218" s="618" t="s">
        <v>3278</v>
      </c>
      <c r="F218" s="616" t="s">
        <v>4196</v>
      </c>
      <c r="G218" s="619" t="s">
        <v>3767</v>
      </c>
      <c r="H218" s="620">
        <v>126</v>
      </c>
      <c r="I218" s="620">
        <v>126</v>
      </c>
      <c r="J218" s="620"/>
    </row>
    <row r="219" spans="1:10" s="377" customFormat="1" ht="28.5" customHeight="1">
      <c r="A219" s="616" t="s">
        <v>174</v>
      </c>
      <c r="B219" s="617" t="s">
        <v>5667</v>
      </c>
      <c r="C219" s="617" t="s">
        <v>1541</v>
      </c>
      <c r="D219" s="616" t="s">
        <v>3140</v>
      </c>
      <c r="E219" s="618" t="s">
        <v>3278</v>
      </c>
      <c r="F219" s="616" t="s">
        <v>4196</v>
      </c>
      <c r="G219" s="619" t="s">
        <v>3767</v>
      </c>
      <c r="H219" s="620">
        <v>41</v>
      </c>
      <c r="I219" s="620">
        <v>41</v>
      </c>
      <c r="J219" s="620"/>
    </row>
    <row r="220" spans="1:10" s="377" customFormat="1" ht="28.5" customHeight="1">
      <c r="A220" s="616" t="s">
        <v>174</v>
      </c>
      <c r="B220" s="617" t="s">
        <v>1542</v>
      </c>
      <c r="C220" s="617" t="s">
        <v>1543</v>
      </c>
      <c r="D220" s="616" t="s">
        <v>3140</v>
      </c>
      <c r="E220" s="618" t="s">
        <v>3278</v>
      </c>
      <c r="F220" s="616" t="s">
        <v>4196</v>
      </c>
      <c r="G220" s="619" t="s">
        <v>3767</v>
      </c>
      <c r="H220" s="620">
        <v>17</v>
      </c>
      <c r="I220" s="620">
        <v>17</v>
      </c>
      <c r="J220" s="620"/>
    </row>
    <row r="221" spans="1:10" s="377" customFormat="1" ht="28.5" customHeight="1">
      <c r="A221" s="616" t="s">
        <v>174</v>
      </c>
      <c r="B221" s="617" t="s">
        <v>1544</v>
      </c>
      <c r="C221" s="617" t="s">
        <v>1545</v>
      </c>
      <c r="D221" s="616" t="s">
        <v>3461</v>
      </c>
      <c r="E221" s="618" t="s">
        <v>2836</v>
      </c>
      <c r="F221" s="616" t="s">
        <v>4196</v>
      </c>
      <c r="G221" s="619" t="s">
        <v>3767</v>
      </c>
      <c r="H221" s="620">
        <v>114</v>
      </c>
      <c r="I221" s="620">
        <v>114</v>
      </c>
      <c r="J221" s="620"/>
    </row>
    <row r="222" spans="1:10" s="377" customFormat="1" ht="28.5" customHeight="1">
      <c r="A222" s="616" t="s">
        <v>174</v>
      </c>
      <c r="B222" s="617" t="s">
        <v>1544</v>
      </c>
      <c r="C222" s="617" t="s">
        <v>1545</v>
      </c>
      <c r="D222" s="616" t="s">
        <v>3274</v>
      </c>
      <c r="E222" s="618" t="s">
        <v>3284</v>
      </c>
      <c r="F222" s="616" t="s">
        <v>4196</v>
      </c>
      <c r="G222" s="619" t="s">
        <v>3767</v>
      </c>
      <c r="H222" s="620">
        <v>267</v>
      </c>
      <c r="I222" s="620">
        <v>267</v>
      </c>
      <c r="J222" s="620"/>
    </row>
    <row r="223" spans="1:10" s="377" customFormat="1" ht="28.5" customHeight="1">
      <c r="A223" s="616" t="s">
        <v>174</v>
      </c>
      <c r="B223" s="617" t="s">
        <v>5668</v>
      </c>
      <c r="C223" s="617" t="s">
        <v>1548</v>
      </c>
      <c r="D223" s="616" t="s">
        <v>3140</v>
      </c>
      <c r="E223" s="618" t="s">
        <v>3278</v>
      </c>
      <c r="F223" s="616" t="s">
        <v>4196</v>
      </c>
      <c r="G223" s="619" t="s">
        <v>3767</v>
      </c>
      <c r="H223" s="620">
        <v>122</v>
      </c>
      <c r="I223" s="620">
        <v>122</v>
      </c>
      <c r="J223" s="620"/>
    </row>
    <row r="224" spans="1:10" s="377" customFormat="1" ht="28.5" customHeight="1">
      <c r="A224" s="616" t="s">
        <v>174</v>
      </c>
      <c r="B224" s="617" t="s">
        <v>5669</v>
      </c>
      <c r="C224" s="617" t="s">
        <v>1549</v>
      </c>
      <c r="D224" s="616" t="s">
        <v>3140</v>
      </c>
      <c r="E224" s="618" t="s">
        <v>3278</v>
      </c>
      <c r="F224" s="616" t="s">
        <v>4196</v>
      </c>
      <c r="G224" s="619" t="s">
        <v>3767</v>
      </c>
      <c r="H224" s="620">
        <v>122</v>
      </c>
      <c r="I224" s="620">
        <v>122</v>
      </c>
      <c r="J224" s="620"/>
    </row>
    <row r="225" spans="1:10" s="377" customFormat="1" ht="28.5" customHeight="1">
      <c r="A225" s="616" t="s">
        <v>174</v>
      </c>
      <c r="B225" s="617" t="s">
        <v>1550</v>
      </c>
      <c r="C225" s="617" t="s">
        <v>1551</v>
      </c>
      <c r="D225" s="616" t="s">
        <v>3140</v>
      </c>
      <c r="E225" s="618" t="s">
        <v>3278</v>
      </c>
      <c r="F225" s="616" t="s">
        <v>4196</v>
      </c>
      <c r="G225" s="619" t="s">
        <v>3767</v>
      </c>
      <c r="H225" s="620">
        <v>21</v>
      </c>
      <c r="I225" s="620">
        <v>21</v>
      </c>
      <c r="J225" s="620"/>
    </row>
    <row r="226" spans="1:10" s="377" customFormat="1" ht="28.5" customHeight="1">
      <c r="A226" s="616" t="s">
        <v>174</v>
      </c>
      <c r="B226" s="617" t="s">
        <v>1550</v>
      </c>
      <c r="C226" s="617" t="s">
        <v>1551</v>
      </c>
      <c r="D226" s="616" t="s">
        <v>3461</v>
      </c>
      <c r="E226" s="618" t="s">
        <v>2836</v>
      </c>
      <c r="F226" s="616" t="s">
        <v>4196</v>
      </c>
      <c r="G226" s="619" t="s">
        <v>3767</v>
      </c>
      <c r="H226" s="620">
        <v>14</v>
      </c>
      <c r="I226" s="620">
        <v>14</v>
      </c>
      <c r="J226" s="620"/>
    </row>
    <row r="227" spans="1:10" s="377" customFormat="1" ht="28.5" customHeight="1">
      <c r="A227" s="616" t="s">
        <v>174</v>
      </c>
      <c r="B227" s="617" t="s">
        <v>1552</v>
      </c>
      <c r="C227" s="617" t="s">
        <v>1553</v>
      </c>
      <c r="D227" s="616" t="s">
        <v>3140</v>
      </c>
      <c r="E227" s="618" t="s">
        <v>3278</v>
      </c>
      <c r="F227" s="616" t="s">
        <v>4196</v>
      </c>
      <c r="G227" s="619" t="s">
        <v>3767</v>
      </c>
      <c r="H227" s="620">
        <v>69</v>
      </c>
      <c r="I227" s="620">
        <v>69</v>
      </c>
      <c r="J227" s="620"/>
    </row>
    <row r="228" spans="1:10" s="377" customFormat="1" ht="28.5" customHeight="1">
      <c r="A228" s="616" t="s">
        <v>174</v>
      </c>
      <c r="B228" s="617" t="s">
        <v>1595</v>
      </c>
      <c r="C228" s="617" t="s">
        <v>1554</v>
      </c>
      <c r="D228" s="616" t="s">
        <v>3461</v>
      </c>
      <c r="E228" s="618" t="s">
        <v>2836</v>
      </c>
      <c r="F228" s="616" t="s">
        <v>4196</v>
      </c>
      <c r="G228" s="619" t="s">
        <v>3767</v>
      </c>
      <c r="H228" s="620">
        <v>69</v>
      </c>
      <c r="I228" s="620">
        <v>69</v>
      </c>
      <c r="J228" s="620"/>
    </row>
    <row r="229" spans="1:10" s="377" customFormat="1" ht="28.5" customHeight="1">
      <c r="A229" s="616" t="s">
        <v>174</v>
      </c>
      <c r="B229" s="617" t="s">
        <v>1555</v>
      </c>
      <c r="C229" s="617" t="s">
        <v>1556</v>
      </c>
      <c r="D229" s="616" t="s">
        <v>3140</v>
      </c>
      <c r="E229" s="618" t="s">
        <v>3278</v>
      </c>
      <c r="F229" s="616" t="s">
        <v>4196</v>
      </c>
      <c r="G229" s="619" t="s">
        <v>3767</v>
      </c>
      <c r="H229" s="620">
        <v>21</v>
      </c>
      <c r="I229" s="620">
        <v>21</v>
      </c>
      <c r="J229" s="620"/>
    </row>
    <row r="230" spans="1:10" s="377" customFormat="1" ht="28.5" customHeight="1">
      <c r="A230" s="616" t="s">
        <v>174</v>
      </c>
      <c r="B230" s="617" t="s">
        <v>1558</v>
      </c>
      <c r="C230" s="617" t="s">
        <v>1559</v>
      </c>
      <c r="D230" s="616" t="s">
        <v>3140</v>
      </c>
      <c r="E230" s="618" t="s">
        <v>3278</v>
      </c>
      <c r="F230" s="616" t="s">
        <v>4196</v>
      </c>
      <c r="G230" s="619" t="s">
        <v>3767</v>
      </c>
      <c r="H230" s="620">
        <v>51</v>
      </c>
      <c r="I230" s="620">
        <v>51</v>
      </c>
      <c r="J230" s="620"/>
    </row>
    <row r="231" spans="1:10" s="377" customFormat="1" ht="28.5" customHeight="1">
      <c r="A231" s="616" t="s">
        <v>174</v>
      </c>
      <c r="B231" s="617" t="s">
        <v>5670</v>
      </c>
      <c r="C231" s="617" t="s">
        <v>1562</v>
      </c>
      <c r="D231" s="616" t="s">
        <v>3140</v>
      </c>
      <c r="E231" s="618" t="s">
        <v>3278</v>
      </c>
      <c r="F231" s="616" t="s">
        <v>4196</v>
      </c>
      <c r="G231" s="619" t="s">
        <v>3767</v>
      </c>
      <c r="H231" s="620">
        <v>27</v>
      </c>
      <c r="I231" s="620">
        <v>27</v>
      </c>
      <c r="J231" s="620"/>
    </row>
    <row r="232" spans="1:10" s="377" customFormat="1" ht="28.5" customHeight="1">
      <c r="A232" s="616" t="s">
        <v>174</v>
      </c>
      <c r="B232" s="617" t="s">
        <v>1564</v>
      </c>
      <c r="C232" s="617" t="s">
        <v>1565</v>
      </c>
      <c r="D232" s="616" t="s">
        <v>3140</v>
      </c>
      <c r="E232" s="618" t="s">
        <v>3278</v>
      </c>
      <c r="F232" s="616" t="s">
        <v>4196</v>
      </c>
      <c r="G232" s="619" t="s">
        <v>3767</v>
      </c>
      <c r="H232" s="620">
        <v>64</v>
      </c>
      <c r="I232" s="620">
        <v>64</v>
      </c>
      <c r="J232" s="620"/>
    </row>
    <row r="233" spans="1:10" s="377" customFormat="1" ht="28.5" customHeight="1">
      <c r="A233" s="616" t="s">
        <v>174</v>
      </c>
      <c r="B233" s="617" t="s">
        <v>1566</v>
      </c>
      <c r="C233" s="617" t="s">
        <v>1567</v>
      </c>
      <c r="D233" s="616" t="s">
        <v>3140</v>
      </c>
      <c r="E233" s="618" t="s">
        <v>3278</v>
      </c>
      <c r="F233" s="616" t="s">
        <v>4196</v>
      </c>
      <c r="G233" s="619" t="s">
        <v>3767</v>
      </c>
      <c r="H233" s="620">
        <v>64</v>
      </c>
      <c r="I233" s="620">
        <v>64</v>
      </c>
      <c r="J233" s="620"/>
    </row>
    <row r="234" spans="1:10" s="377" customFormat="1" ht="28.5" customHeight="1">
      <c r="A234" s="616" t="s">
        <v>174</v>
      </c>
      <c r="B234" s="617" t="s">
        <v>1570</v>
      </c>
      <c r="C234" s="617" t="s">
        <v>1571</v>
      </c>
      <c r="D234" s="616" t="s">
        <v>3140</v>
      </c>
      <c r="E234" s="618" t="s">
        <v>3278</v>
      </c>
      <c r="F234" s="616" t="s">
        <v>4196</v>
      </c>
      <c r="G234" s="619" t="s">
        <v>3767</v>
      </c>
      <c r="H234" s="620">
        <v>148</v>
      </c>
      <c r="I234" s="620">
        <v>148</v>
      </c>
      <c r="J234" s="620"/>
    </row>
    <row r="235" spans="1:10" s="377" customFormat="1" ht="28.5" customHeight="1">
      <c r="A235" s="616" t="s">
        <v>174</v>
      </c>
      <c r="B235" s="617" t="s">
        <v>1572</v>
      </c>
      <c r="C235" s="617" t="s">
        <v>1573</v>
      </c>
      <c r="D235" s="616" t="s">
        <v>3711</v>
      </c>
      <c r="E235" s="618" t="s">
        <v>3786</v>
      </c>
      <c r="F235" s="616" t="s">
        <v>4196</v>
      </c>
      <c r="G235" s="619" t="s">
        <v>3767</v>
      </c>
      <c r="H235" s="620">
        <v>10</v>
      </c>
      <c r="I235" s="620">
        <v>10</v>
      </c>
      <c r="J235" s="620"/>
    </row>
    <row r="236" spans="1:10" s="377" customFormat="1" ht="28.5" customHeight="1">
      <c r="A236" s="616" t="s">
        <v>174</v>
      </c>
      <c r="B236" s="617" t="s">
        <v>1574</v>
      </c>
      <c r="C236" s="617" t="s">
        <v>1575</v>
      </c>
      <c r="D236" s="616" t="s">
        <v>3140</v>
      </c>
      <c r="E236" s="618" t="s">
        <v>3278</v>
      </c>
      <c r="F236" s="616" t="s">
        <v>4196</v>
      </c>
      <c r="G236" s="619" t="s">
        <v>3767</v>
      </c>
      <c r="H236" s="620">
        <v>64</v>
      </c>
      <c r="I236" s="620">
        <v>64</v>
      </c>
      <c r="J236" s="620"/>
    </row>
    <row r="237" spans="1:10" s="377" customFormat="1" ht="28.5" customHeight="1">
      <c r="A237" s="616" t="s">
        <v>174</v>
      </c>
      <c r="B237" s="617" t="s">
        <v>1576</v>
      </c>
      <c r="C237" s="617" t="s">
        <v>1577</v>
      </c>
      <c r="D237" s="616" t="s">
        <v>3140</v>
      </c>
      <c r="E237" s="618" t="s">
        <v>3278</v>
      </c>
      <c r="F237" s="616" t="s">
        <v>4196</v>
      </c>
      <c r="G237" s="619" t="s">
        <v>3767</v>
      </c>
      <c r="H237" s="620">
        <v>76</v>
      </c>
      <c r="I237" s="620">
        <v>76</v>
      </c>
      <c r="J237" s="620"/>
    </row>
    <row r="238" spans="1:10" s="377" customFormat="1" ht="28.5" customHeight="1">
      <c r="A238" s="616" t="s">
        <v>174</v>
      </c>
      <c r="B238" s="617" t="s">
        <v>1578</v>
      </c>
      <c r="C238" s="617" t="s">
        <v>1579</v>
      </c>
      <c r="D238" s="616" t="s">
        <v>3140</v>
      </c>
      <c r="E238" s="618" t="s">
        <v>3278</v>
      </c>
      <c r="F238" s="616" t="s">
        <v>4196</v>
      </c>
      <c r="G238" s="619" t="s">
        <v>3767</v>
      </c>
      <c r="H238" s="620">
        <v>10</v>
      </c>
      <c r="I238" s="620">
        <v>10</v>
      </c>
      <c r="J238" s="620"/>
    </row>
    <row r="239" spans="1:10" s="377" customFormat="1" ht="28.5" customHeight="1">
      <c r="A239" s="616" t="s">
        <v>174</v>
      </c>
      <c r="B239" s="617" t="s">
        <v>1580</v>
      </c>
      <c r="C239" s="617" t="s">
        <v>1581</v>
      </c>
      <c r="D239" s="616" t="s">
        <v>3140</v>
      </c>
      <c r="E239" s="618" t="s">
        <v>3278</v>
      </c>
      <c r="F239" s="616" t="s">
        <v>4196</v>
      </c>
      <c r="G239" s="619" t="s">
        <v>3767</v>
      </c>
      <c r="H239" s="620">
        <v>158</v>
      </c>
      <c r="I239" s="620">
        <v>158</v>
      </c>
      <c r="J239" s="620"/>
    </row>
    <row r="240" spans="1:10" s="377" customFormat="1" ht="28.5" customHeight="1">
      <c r="A240" s="616" t="s">
        <v>174</v>
      </c>
      <c r="B240" s="617" t="s">
        <v>1582</v>
      </c>
      <c r="C240" s="617" t="s">
        <v>1583</v>
      </c>
      <c r="D240" s="616" t="s">
        <v>3140</v>
      </c>
      <c r="E240" s="618" t="s">
        <v>3278</v>
      </c>
      <c r="F240" s="616" t="s">
        <v>4196</v>
      </c>
      <c r="G240" s="619" t="s">
        <v>3767</v>
      </c>
      <c r="H240" s="620">
        <v>95</v>
      </c>
      <c r="I240" s="620">
        <v>95</v>
      </c>
      <c r="J240" s="620"/>
    </row>
    <row r="241" spans="1:10" s="377" customFormat="1" ht="28.5" customHeight="1">
      <c r="A241" s="616" t="s">
        <v>174</v>
      </c>
      <c r="B241" s="617" t="s">
        <v>1584</v>
      </c>
      <c r="C241" s="617" t="s">
        <v>1585</v>
      </c>
      <c r="D241" s="616" t="s">
        <v>3140</v>
      </c>
      <c r="E241" s="618" t="s">
        <v>3278</v>
      </c>
      <c r="F241" s="616" t="s">
        <v>4196</v>
      </c>
      <c r="G241" s="619" t="s">
        <v>3767</v>
      </c>
      <c r="H241" s="620">
        <v>64</v>
      </c>
      <c r="I241" s="620">
        <v>64</v>
      </c>
      <c r="J241" s="620"/>
    </row>
    <row r="242" spans="1:10" s="377" customFormat="1" ht="28.5" customHeight="1">
      <c r="A242" s="616" t="s">
        <v>174</v>
      </c>
      <c r="B242" s="617" t="s">
        <v>1586</v>
      </c>
      <c r="C242" s="617" t="s">
        <v>1587</v>
      </c>
      <c r="D242" s="616" t="s">
        <v>3140</v>
      </c>
      <c r="E242" s="618" t="s">
        <v>3278</v>
      </c>
      <c r="F242" s="616" t="s">
        <v>4196</v>
      </c>
      <c r="G242" s="619" t="s">
        <v>3767</v>
      </c>
      <c r="H242" s="620">
        <v>240</v>
      </c>
      <c r="I242" s="620">
        <v>240</v>
      </c>
      <c r="J242" s="620"/>
    </row>
    <row r="243" spans="1:10" s="377" customFormat="1" ht="28.5" customHeight="1">
      <c r="A243" s="616" t="s">
        <v>174</v>
      </c>
      <c r="B243" s="617" t="s">
        <v>5384</v>
      </c>
      <c r="C243" s="617" t="s">
        <v>1535</v>
      </c>
      <c r="D243" s="616" t="s">
        <v>3140</v>
      </c>
      <c r="E243" s="618" t="s">
        <v>3278</v>
      </c>
      <c r="F243" s="616" t="s">
        <v>4196</v>
      </c>
      <c r="G243" s="619" t="s">
        <v>3767</v>
      </c>
      <c r="H243" s="620">
        <v>94</v>
      </c>
      <c r="I243" s="620">
        <v>94</v>
      </c>
      <c r="J243" s="620"/>
    </row>
    <row r="244" spans="1:10" s="377" customFormat="1" ht="28.5" customHeight="1">
      <c r="A244" s="616" t="s">
        <v>174</v>
      </c>
      <c r="B244" s="617" t="s">
        <v>3863</v>
      </c>
      <c r="C244" s="617" t="s">
        <v>3862</v>
      </c>
      <c r="D244" s="616" t="s">
        <v>3140</v>
      </c>
      <c r="E244" s="618" t="s">
        <v>3278</v>
      </c>
      <c r="F244" s="616" t="s">
        <v>4196</v>
      </c>
      <c r="G244" s="619" t="s">
        <v>3767</v>
      </c>
      <c r="H244" s="620">
        <v>86</v>
      </c>
      <c r="I244" s="620">
        <v>86</v>
      </c>
      <c r="J244" s="620"/>
    </row>
    <row r="245" spans="1:10" s="377" customFormat="1" ht="28.5" customHeight="1">
      <c r="A245" s="616" t="s">
        <v>174</v>
      </c>
      <c r="B245" s="617" t="s">
        <v>3863</v>
      </c>
      <c r="C245" s="617" t="s">
        <v>3862</v>
      </c>
      <c r="D245" s="616" t="s">
        <v>3461</v>
      </c>
      <c r="E245" s="618" t="s">
        <v>2836</v>
      </c>
      <c r="F245" s="616" t="s">
        <v>4196</v>
      </c>
      <c r="G245" s="619" t="s">
        <v>3767</v>
      </c>
      <c r="H245" s="620">
        <v>86</v>
      </c>
      <c r="I245" s="620">
        <v>86</v>
      </c>
      <c r="J245" s="620"/>
    </row>
    <row r="246" spans="1:10" s="377" customFormat="1" ht="28.5" customHeight="1">
      <c r="A246" s="616" t="s">
        <v>174</v>
      </c>
      <c r="B246" s="617" t="s">
        <v>5385</v>
      </c>
      <c r="C246" s="617" t="s">
        <v>1537</v>
      </c>
      <c r="D246" s="616" t="s">
        <v>3140</v>
      </c>
      <c r="E246" s="618" t="s">
        <v>3278</v>
      </c>
      <c r="F246" s="616" t="s">
        <v>4196</v>
      </c>
      <c r="G246" s="619" t="s">
        <v>3767</v>
      </c>
      <c r="H246" s="620">
        <v>208</v>
      </c>
      <c r="I246" s="620">
        <v>208</v>
      </c>
      <c r="J246" s="620"/>
    </row>
    <row r="247" spans="1:10" s="377" customFormat="1" ht="28.5" customHeight="1">
      <c r="A247" s="616" t="s">
        <v>174</v>
      </c>
      <c r="B247" s="617" t="s">
        <v>1588</v>
      </c>
      <c r="C247" s="617" t="s">
        <v>3201</v>
      </c>
      <c r="D247" s="616" t="s">
        <v>3140</v>
      </c>
      <c r="E247" s="618" t="s">
        <v>3278</v>
      </c>
      <c r="F247" s="616" t="s">
        <v>4196</v>
      </c>
      <c r="G247" s="619" t="s">
        <v>3767</v>
      </c>
      <c r="H247" s="620">
        <v>191</v>
      </c>
      <c r="I247" s="620">
        <v>191</v>
      </c>
      <c r="J247" s="620"/>
    </row>
    <row r="248" spans="1:10" s="377" customFormat="1" ht="28.5" customHeight="1">
      <c r="A248" s="616" t="s">
        <v>174</v>
      </c>
      <c r="B248" s="617" t="s">
        <v>5386</v>
      </c>
      <c r="C248" s="617" t="s">
        <v>3866</v>
      </c>
      <c r="D248" s="616" t="s">
        <v>3461</v>
      </c>
      <c r="E248" s="618" t="s">
        <v>2836</v>
      </c>
      <c r="F248" s="616" t="s">
        <v>4196</v>
      </c>
      <c r="G248" s="619" t="s">
        <v>3767</v>
      </c>
      <c r="H248" s="620">
        <v>29</v>
      </c>
      <c r="I248" s="620">
        <v>29</v>
      </c>
      <c r="J248" s="620"/>
    </row>
    <row r="249" spans="1:10" s="377" customFormat="1" ht="28.5" customHeight="1">
      <c r="A249" s="616" t="s">
        <v>174</v>
      </c>
      <c r="B249" s="617" t="s">
        <v>5386</v>
      </c>
      <c r="C249" s="617" t="s">
        <v>3866</v>
      </c>
      <c r="D249" s="616" t="s">
        <v>3274</v>
      </c>
      <c r="E249" s="618" t="s">
        <v>3284</v>
      </c>
      <c r="F249" s="616" t="s">
        <v>4196</v>
      </c>
      <c r="G249" s="619" t="s">
        <v>3767</v>
      </c>
      <c r="H249" s="620">
        <v>126</v>
      </c>
      <c r="I249" s="620">
        <v>126</v>
      </c>
      <c r="J249" s="620"/>
    </row>
    <row r="250" spans="1:10" s="377" customFormat="1" ht="28.5" customHeight="1">
      <c r="A250" s="616" t="s">
        <v>174</v>
      </c>
      <c r="B250" s="617" t="s">
        <v>3864</v>
      </c>
      <c r="C250" s="617" t="s">
        <v>1557</v>
      </c>
      <c r="D250" s="616" t="s">
        <v>3140</v>
      </c>
      <c r="E250" s="618" t="s">
        <v>3278</v>
      </c>
      <c r="F250" s="616" t="s">
        <v>4196</v>
      </c>
      <c r="G250" s="619" t="s">
        <v>3767</v>
      </c>
      <c r="H250" s="620">
        <v>129</v>
      </c>
      <c r="I250" s="620">
        <v>129</v>
      </c>
      <c r="J250" s="620"/>
    </row>
    <row r="251" spans="1:10" s="377" customFormat="1" ht="28.5" customHeight="1">
      <c r="A251" s="616" t="s">
        <v>174</v>
      </c>
      <c r="B251" s="617" t="s">
        <v>3864</v>
      </c>
      <c r="C251" s="617" t="s">
        <v>1557</v>
      </c>
      <c r="D251" s="616" t="s">
        <v>3461</v>
      </c>
      <c r="E251" s="618" t="s">
        <v>2836</v>
      </c>
      <c r="F251" s="616" t="s">
        <v>4196</v>
      </c>
      <c r="G251" s="619" t="s">
        <v>3767</v>
      </c>
      <c r="H251" s="620">
        <v>129</v>
      </c>
      <c r="I251" s="620">
        <v>129</v>
      </c>
      <c r="J251" s="620"/>
    </row>
    <row r="252" spans="1:10" s="377" customFormat="1" ht="28.5" customHeight="1">
      <c r="A252" s="616" t="s">
        <v>174</v>
      </c>
      <c r="B252" s="617" t="s">
        <v>3864</v>
      </c>
      <c r="C252" s="617" t="s">
        <v>1557</v>
      </c>
      <c r="D252" s="616" t="s">
        <v>3272</v>
      </c>
      <c r="E252" s="618" t="s">
        <v>3271</v>
      </c>
      <c r="F252" s="616" t="s">
        <v>4196</v>
      </c>
      <c r="G252" s="619" t="s">
        <v>3767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3209</v>
      </c>
      <c r="C253" s="617" t="s">
        <v>1560</v>
      </c>
      <c r="D253" s="616" t="s">
        <v>3140</v>
      </c>
      <c r="E253" s="618" t="s">
        <v>3278</v>
      </c>
      <c r="F253" s="616" t="s">
        <v>4196</v>
      </c>
      <c r="G253" s="619" t="s">
        <v>3767</v>
      </c>
      <c r="H253" s="620">
        <v>51</v>
      </c>
      <c r="I253" s="620">
        <v>51</v>
      </c>
      <c r="J253" s="620"/>
    </row>
    <row r="254" spans="1:10" s="377" customFormat="1" ht="28.5" customHeight="1">
      <c r="A254" s="616" t="s">
        <v>174</v>
      </c>
      <c r="B254" s="617" t="s">
        <v>5387</v>
      </c>
      <c r="C254" s="617" t="s">
        <v>1561</v>
      </c>
      <c r="D254" s="616" t="s">
        <v>3140</v>
      </c>
      <c r="E254" s="618" t="s">
        <v>3278</v>
      </c>
      <c r="F254" s="616" t="s">
        <v>4196</v>
      </c>
      <c r="G254" s="619" t="s">
        <v>3767</v>
      </c>
      <c r="H254" s="620">
        <v>163</v>
      </c>
      <c r="I254" s="620">
        <v>163</v>
      </c>
      <c r="J254" s="620"/>
    </row>
    <row r="255" spans="1:10" s="377" customFormat="1" ht="28.5" customHeight="1">
      <c r="A255" s="616" t="s">
        <v>174</v>
      </c>
      <c r="B255" s="617" t="s">
        <v>3861</v>
      </c>
      <c r="C255" s="617" t="s">
        <v>1563</v>
      </c>
      <c r="D255" s="616" t="s">
        <v>3140</v>
      </c>
      <c r="E255" s="618" t="s">
        <v>3278</v>
      </c>
      <c r="F255" s="616" t="s">
        <v>4196</v>
      </c>
      <c r="G255" s="619" t="s">
        <v>3767</v>
      </c>
      <c r="H255" s="620">
        <v>38</v>
      </c>
      <c r="I255" s="620">
        <v>38</v>
      </c>
      <c r="J255" s="620"/>
    </row>
    <row r="256" spans="1:10" s="377" customFormat="1" ht="28.5" customHeight="1">
      <c r="A256" s="616" t="s">
        <v>174</v>
      </c>
      <c r="B256" s="617" t="s">
        <v>3928</v>
      </c>
      <c r="C256" s="617" t="s">
        <v>1568</v>
      </c>
      <c r="D256" s="616" t="s">
        <v>3140</v>
      </c>
      <c r="E256" s="618" t="s">
        <v>3278</v>
      </c>
      <c r="F256" s="616" t="s">
        <v>4196</v>
      </c>
      <c r="G256" s="619" t="s">
        <v>3767</v>
      </c>
      <c r="H256" s="620">
        <v>231</v>
      </c>
      <c r="I256" s="620">
        <v>231</v>
      </c>
      <c r="J256" s="620"/>
    </row>
    <row r="257" spans="1:10" s="377" customFormat="1" ht="28.5" customHeight="1">
      <c r="A257" s="616" t="s">
        <v>174</v>
      </c>
      <c r="B257" s="617" t="s">
        <v>5365</v>
      </c>
      <c r="C257" s="617" t="s">
        <v>1569</v>
      </c>
      <c r="D257" s="616" t="s">
        <v>3140</v>
      </c>
      <c r="E257" s="618" t="s">
        <v>3278</v>
      </c>
      <c r="F257" s="616" t="s">
        <v>4196</v>
      </c>
      <c r="G257" s="619" t="s">
        <v>3767</v>
      </c>
      <c r="H257" s="620">
        <v>29</v>
      </c>
      <c r="I257" s="620">
        <v>29</v>
      </c>
      <c r="J257" s="620"/>
    </row>
    <row r="258" spans="1:10" s="377" customFormat="1" ht="28.5" customHeight="1">
      <c r="A258" s="616" t="s">
        <v>174</v>
      </c>
      <c r="B258" s="617" t="s">
        <v>5365</v>
      </c>
      <c r="C258" s="617" t="s">
        <v>1569</v>
      </c>
      <c r="D258" s="616" t="s">
        <v>3461</v>
      </c>
      <c r="E258" s="618" t="s">
        <v>2836</v>
      </c>
      <c r="F258" s="616" t="s">
        <v>4196</v>
      </c>
      <c r="G258" s="619" t="s">
        <v>3767</v>
      </c>
      <c r="H258" s="620">
        <v>92</v>
      </c>
      <c r="I258" s="620">
        <v>92</v>
      </c>
      <c r="J258" s="620"/>
    </row>
    <row r="259" spans="1:10" s="377" customFormat="1" ht="28.5" customHeight="1">
      <c r="A259" s="616" t="s">
        <v>174</v>
      </c>
      <c r="B259" s="617" t="s">
        <v>5388</v>
      </c>
      <c r="C259" s="617" t="s">
        <v>5393</v>
      </c>
      <c r="D259" s="616" t="s">
        <v>3140</v>
      </c>
      <c r="E259" s="618" t="s">
        <v>5396</v>
      </c>
      <c r="F259" s="616" t="s">
        <v>4196</v>
      </c>
      <c r="G259" s="619" t="s">
        <v>3767</v>
      </c>
      <c r="H259" s="620">
        <v>129</v>
      </c>
      <c r="I259" s="620">
        <v>129</v>
      </c>
      <c r="J259" s="620"/>
    </row>
    <row r="260" spans="1:10" s="377" customFormat="1" ht="28.5" customHeight="1">
      <c r="A260" s="616" t="s">
        <v>174</v>
      </c>
      <c r="B260" s="617" t="s">
        <v>3205</v>
      </c>
      <c r="C260" s="617" t="s">
        <v>3206</v>
      </c>
      <c r="D260" s="616" t="s">
        <v>3140</v>
      </c>
      <c r="E260" s="618" t="s">
        <v>3278</v>
      </c>
      <c r="F260" s="616" t="s">
        <v>4196</v>
      </c>
      <c r="G260" s="619" t="s">
        <v>3767</v>
      </c>
      <c r="H260" s="620">
        <v>48</v>
      </c>
      <c r="I260" s="620">
        <v>48</v>
      </c>
      <c r="J260" s="620"/>
    </row>
    <row r="261" spans="1:10" s="377" customFormat="1" ht="28.5" customHeight="1">
      <c r="A261" s="616" t="s">
        <v>174</v>
      </c>
      <c r="B261" s="617" t="s">
        <v>1589</v>
      </c>
      <c r="C261" s="617" t="s">
        <v>3202</v>
      </c>
      <c r="D261" s="616" t="s">
        <v>3140</v>
      </c>
      <c r="E261" s="618" t="s">
        <v>3278</v>
      </c>
      <c r="F261" s="616" t="s">
        <v>4196</v>
      </c>
      <c r="G261" s="619" t="s">
        <v>3767</v>
      </c>
      <c r="H261" s="620">
        <v>48</v>
      </c>
      <c r="I261" s="620">
        <v>48</v>
      </c>
      <c r="J261" s="620"/>
    </row>
    <row r="262" spans="1:10" s="377" customFormat="1" ht="28.5" customHeight="1">
      <c r="A262" s="616" t="s">
        <v>174</v>
      </c>
      <c r="B262" s="617" t="s">
        <v>1590</v>
      </c>
      <c r="C262" s="617" t="s">
        <v>1591</v>
      </c>
      <c r="D262" s="616" t="s">
        <v>3140</v>
      </c>
      <c r="E262" s="618" t="s">
        <v>3278</v>
      </c>
      <c r="F262" s="616" t="s">
        <v>4196</v>
      </c>
      <c r="G262" s="619" t="s">
        <v>3767</v>
      </c>
      <c r="H262" s="620">
        <v>81</v>
      </c>
      <c r="I262" s="620">
        <v>81</v>
      </c>
      <c r="J262" s="620"/>
    </row>
    <row r="263" spans="1:10" s="377" customFormat="1" ht="28.5" customHeight="1">
      <c r="A263" s="616" t="s">
        <v>174</v>
      </c>
      <c r="B263" s="617" t="s">
        <v>5389</v>
      </c>
      <c r="C263" s="617" t="s">
        <v>5394</v>
      </c>
      <c r="D263" s="616" t="s">
        <v>3140</v>
      </c>
      <c r="E263" s="618" t="s">
        <v>5396</v>
      </c>
      <c r="F263" s="616" t="s">
        <v>4196</v>
      </c>
      <c r="G263" s="619" t="s">
        <v>3767</v>
      </c>
      <c r="H263" s="620">
        <v>68</v>
      </c>
      <c r="I263" s="620">
        <v>68</v>
      </c>
      <c r="J263" s="620"/>
    </row>
    <row r="264" spans="1:10" s="377" customFormat="1" ht="28.5" customHeight="1">
      <c r="A264" s="616" t="s">
        <v>174</v>
      </c>
      <c r="B264" s="617" t="s">
        <v>3207</v>
      </c>
      <c r="C264" s="617" t="s">
        <v>3208</v>
      </c>
      <c r="D264" s="616" t="s">
        <v>3140</v>
      </c>
      <c r="E264" s="618" t="s">
        <v>3278</v>
      </c>
      <c r="F264" s="616" t="s">
        <v>4196</v>
      </c>
      <c r="G264" s="619" t="s">
        <v>3767</v>
      </c>
      <c r="H264" s="620">
        <v>48</v>
      </c>
      <c r="I264" s="620">
        <v>48</v>
      </c>
      <c r="J264" s="620"/>
    </row>
    <row r="265" spans="1:10" s="377" customFormat="1" ht="28.5" customHeight="1">
      <c r="A265" s="616" t="s">
        <v>174</v>
      </c>
      <c r="B265" s="617" t="s">
        <v>1592</v>
      </c>
      <c r="C265" s="617" t="s">
        <v>5671</v>
      </c>
      <c r="D265" s="616" t="s">
        <v>3140</v>
      </c>
      <c r="E265" s="618" t="s">
        <v>3278</v>
      </c>
      <c r="F265" s="616" t="s">
        <v>4196</v>
      </c>
      <c r="G265" s="619" t="s">
        <v>3767</v>
      </c>
      <c r="H265" s="620">
        <v>126</v>
      </c>
      <c r="I265" s="620">
        <v>126</v>
      </c>
      <c r="J265" s="620"/>
    </row>
    <row r="266" spans="1:10" s="377" customFormat="1" ht="28.5" customHeight="1">
      <c r="A266" s="616" t="s">
        <v>174</v>
      </c>
      <c r="B266" s="617" t="s">
        <v>5390</v>
      </c>
      <c r="C266" s="617" t="s">
        <v>3865</v>
      </c>
      <c r="D266" s="616" t="s">
        <v>3140</v>
      </c>
      <c r="E266" s="618" t="s">
        <v>3278</v>
      </c>
      <c r="F266" s="616" t="s">
        <v>4196</v>
      </c>
      <c r="G266" s="619" t="s">
        <v>3767</v>
      </c>
      <c r="H266" s="620">
        <v>109</v>
      </c>
      <c r="I266" s="620">
        <v>109</v>
      </c>
      <c r="J266" s="620"/>
    </row>
    <row r="267" spans="1:10" s="377" customFormat="1" ht="28.5" customHeight="1">
      <c r="A267" s="616" t="s">
        <v>174</v>
      </c>
      <c r="B267" s="617" t="s">
        <v>1593</v>
      </c>
      <c r="C267" s="617" t="s">
        <v>1594</v>
      </c>
      <c r="D267" s="616" t="s">
        <v>3140</v>
      </c>
      <c r="E267" s="618" t="s">
        <v>3278</v>
      </c>
      <c r="F267" s="616" t="s">
        <v>4196</v>
      </c>
      <c r="G267" s="619" t="s">
        <v>3767</v>
      </c>
      <c r="H267" s="620">
        <v>48</v>
      </c>
      <c r="I267" s="620">
        <v>48</v>
      </c>
      <c r="J267" s="620"/>
    </row>
    <row r="268" spans="1:10" s="377" customFormat="1" ht="28.5" customHeight="1">
      <c r="A268" s="616" t="s">
        <v>174</v>
      </c>
      <c r="B268" s="617" t="s">
        <v>3203</v>
      </c>
      <c r="C268" s="617" t="s">
        <v>3204</v>
      </c>
      <c r="D268" s="616" t="s">
        <v>3140</v>
      </c>
      <c r="E268" s="618" t="s">
        <v>3278</v>
      </c>
      <c r="F268" s="616" t="s">
        <v>4196</v>
      </c>
      <c r="G268" s="619" t="s">
        <v>3767</v>
      </c>
      <c r="H268" s="620">
        <v>48</v>
      </c>
      <c r="I268" s="620">
        <v>48</v>
      </c>
      <c r="J268" s="620"/>
    </row>
    <row r="269" spans="1:10" s="377" customFormat="1" ht="28.5" customHeight="1">
      <c r="A269" s="616" t="s">
        <v>174</v>
      </c>
      <c r="B269" s="617" t="s">
        <v>5391</v>
      </c>
      <c r="C269" s="617" t="s">
        <v>5395</v>
      </c>
      <c r="D269" s="616" t="s">
        <v>3140</v>
      </c>
      <c r="E269" s="618" t="s">
        <v>5396</v>
      </c>
      <c r="F269" s="616" t="s">
        <v>4196</v>
      </c>
      <c r="G269" s="619" t="s">
        <v>3767</v>
      </c>
      <c r="H269" s="620">
        <v>75</v>
      </c>
      <c r="I269" s="620">
        <v>75</v>
      </c>
      <c r="J269" s="620"/>
    </row>
    <row r="270" spans="1:10" s="377" customFormat="1" ht="28.5" customHeight="1">
      <c r="A270" s="616" t="s">
        <v>174</v>
      </c>
      <c r="B270" s="617" t="s">
        <v>1595</v>
      </c>
      <c r="C270" s="617" t="s">
        <v>1554</v>
      </c>
      <c r="D270" s="616" t="s">
        <v>3140</v>
      </c>
      <c r="E270" s="618" t="s">
        <v>3278</v>
      </c>
      <c r="F270" s="616" t="s">
        <v>4196</v>
      </c>
      <c r="G270" s="619" t="s">
        <v>3767</v>
      </c>
      <c r="H270" s="620">
        <v>24</v>
      </c>
      <c r="I270" s="620">
        <v>24</v>
      </c>
      <c r="J270" s="620"/>
    </row>
    <row r="271" spans="1:10" s="377" customFormat="1" ht="28.5" customHeight="1">
      <c r="A271" s="616" t="s">
        <v>174</v>
      </c>
      <c r="B271" s="617" t="s">
        <v>1596</v>
      </c>
      <c r="C271" s="617" t="s">
        <v>1597</v>
      </c>
      <c r="D271" s="616" t="s">
        <v>3140</v>
      </c>
      <c r="E271" s="618" t="s">
        <v>3278</v>
      </c>
      <c r="F271" s="616" t="s">
        <v>4196</v>
      </c>
      <c r="G271" s="619" t="s">
        <v>3767</v>
      </c>
      <c r="H271" s="620">
        <v>51</v>
      </c>
      <c r="I271" s="620">
        <v>51</v>
      </c>
      <c r="J271" s="620"/>
    </row>
    <row r="272" spans="1:10" s="377" customFormat="1" ht="28.5" customHeight="1">
      <c r="A272" s="616" t="s">
        <v>174</v>
      </c>
      <c r="B272" s="617" t="s">
        <v>1598</v>
      </c>
      <c r="C272" s="617" t="s">
        <v>1599</v>
      </c>
      <c r="D272" s="616" t="s">
        <v>3140</v>
      </c>
      <c r="E272" s="618" t="s">
        <v>3278</v>
      </c>
      <c r="F272" s="616" t="s">
        <v>4196</v>
      </c>
      <c r="G272" s="619" t="s">
        <v>3767</v>
      </c>
      <c r="H272" s="620">
        <v>51</v>
      </c>
      <c r="I272" s="620">
        <v>51</v>
      </c>
      <c r="J272" s="620"/>
    </row>
    <row r="273" spans="1:10" s="377" customFormat="1" ht="28.5" customHeight="1">
      <c r="A273" s="616" t="s">
        <v>174</v>
      </c>
      <c r="B273" s="617" t="s">
        <v>1600</v>
      </c>
      <c r="C273" s="617" t="s">
        <v>1601</v>
      </c>
      <c r="D273" s="616" t="s">
        <v>3461</v>
      </c>
      <c r="E273" s="618" t="s">
        <v>2836</v>
      </c>
      <c r="F273" s="616" t="s">
        <v>4196</v>
      </c>
      <c r="G273" s="619" t="s">
        <v>3767</v>
      </c>
      <c r="H273" s="620">
        <v>87</v>
      </c>
      <c r="I273" s="620">
        <v>87</v>
      </c>
      <c r="J273" s="620"/>
    </row>
    <row r="274" spans="1:10" s="377" customFormat="1" ht="28.5" customHeight="1">
      <c r="A274" s="616" t="s">
        <v>174</v>
      </c>
      <c r="B274" s="617" t="s">
        <v>5366</v>
      </c>
      <c r="C274" s="617" t="s">
        <v>1602</v>
      </c>
      <c r="D274" s="616" t="s">
        <v>3140</v>
      </c>
      <c r="E274" s="618" t="s">
        <v>3278</v>
      </c>
      <c r="F274" s="616" t="s">
        <v>4196</v>
      </c>
      <c r="G274" s="619" t="s">
        <v>3767</v>
      </c>
      <c r="H274" s="620">
        <v>208</v>
      </c>
      <c r="I274" s="620">
        <v>208</v>
      </c>
      <c r="J274" s="620"/>
    </row>
    <row r="275" spans="1:10" s="377" customFormat="1" ht="28.5" customHeight="1">
      <c r="A275" s="616" t="s">
        <v>174</v>
      </c>
      <c r="B275" s="617" t="s">
        <v>5367</v>
      </c>
      <c r="C275" s="617" t="s">
        <v>1604</v>
      </c>
      <c r="D275" s="616" t="s">
        <v>3140</v>
      </c>
      <c r="E275" s="618" t="s">
        <v>3278</v>
      </c>
      <c r="F275" s="616" t="s">
        <v>4196</v>
      </c>
      <c r="G275" s="619" t="s">
        <v>3767</v>
      </c>
      <c r="H275" s="620">
        <v>208</v>
      </c>
      <c r="I275" s="620">
        <v>208</v>
      </c>
      <c r="J275" s="620"/>
    </row>
    <row r="276" spans="1:10" s="377" customFormat="1" ht="28.5" customHeight="1">
      <c r="A276" s="616" t="s">
        <v>174</v>
      </c>
      <c r="B276" s="617" t="s">
        <v>5368</v>
      </c>
      <c r="C276" s="617" t="s">
        <v>4292</v>
      </c>
      <c r="D276" s="616" t="s">
        <v>3140</v>
      </c>
      <c r="E276" s="618" t="s">
        <v>3278</v>
      </c>
      <c r="F276" s="616" t="s">
        <v>4196</v>
      </c>
      <c r="G276" s="619" t="s">
        <v>3767</v>
      </c>
      <c r="H276" s="620">
        <v>104</v>
      </c>
      <c r="I276" s="620">
        <v>104</v>
      </c>
      <c r="J276" s="620"/>
    </row>
    <row r="277" spans="1:10" ht="28.5" customHeight="1">
      <c r="A277" s="616" t="s">
        <v>174</v>
      </c>
      <c r="B277" s="947" t="s">
        <v>5368</v>
      </c>
      <c r="C277" s="948" t="s">
        <v>4292</v>
      </c>
      <c r="D277" s="948" t="s">
        <v>3461</v>
      </c>
      <c r="E277" s="948" t="s">
        <v>2836</v>
      </c>
      <c r="F277" s="616" t="s">
        <v>4196</v>
      </c>
      <c r="G277" s="950" t="s">
        <v>3767</v>
      </c>
      <c r="H277" s="951">
        <v>104</v>
      </c>
      <c r="I277" s="952">
        <v>104</v>
      </c>
      <c r="J277" s="949"/>
    </row>
    <row r="278" spans="1:10" s="377" customFormat="1" ht="28.5" customHeight="1">
      <c r="A278" s="616" t="s">
        <v>174</v>
      </c>
      <c r="B278" s="617" t="s">
        <v>5369</v>
      </c>
      <c r="C278" s="617" t="s">
        <v>1605</v>
      </c>
      <c r="D278" s="616" t="s">
        <v>3140</v>
      </c>
      <c r="E278" s="618" t="s">
        <v>3278</v>
      </c>
      <c r="F278" s="616" t="s">
        <v>4196</v>
      </c>
      <c r="G278" s="619" t="s">
        <v>3767</v>
      </c>
      <c r="H278" s="620">
        <v>106</v>
      </c>
      <c r="I278" s="620">
        <v>106</v>
      </c>
      <c r="J278" s="620"/>
    </row>
    <row r="279" spans="1:10" s="377" customFormat="1" ht="28.5" customHeight="1">
      <c r="A279" s="616" t="s">
        <v>174</v>
      </c>
      <c r="B279" s="617" t="s">
        <v>5392</v>
      </c>
      <c r="C279" s="617" t="s">
        <v>3210</v>
      </c>
      <c r="D279" s="616" t="s">
        <v>3140</v>
      </c>
      <c r="E279" s="618" t="s">
        <v>3278</v>
      </c>
      <c r="F279" s="616" t="s">
        <v>4196</v>
      </c>
      <c r="G279" s="619" t="s">
        <v>3767</v>
      </c>
      <c r="H279" s="620">
        <v>74</v>
      </c>
      <c r="I279" s="620">
        <v>74</v>
      </c>
      <c r="J279" s="620"/>
    </row>
    <row r="280" spans="1:10" s="377" customFormat="1" ht="28.5" customHeight="1">
      <c r="A280" s="1058" t="s">
        <v>175</v>
      </c>
      <c r="B280" s="1059"/>
      <c r="C280" s="647" t="s">
        <v>4221</v>
      </c>
      <c r="D280" s="648"/>
      <c r="E280" s="648"/>
      <c r="F280" s="648"/>
      <c r="G280" s="648"/>
      <c r="H280" s="648"/>
      <c r="I280" s="655"/>
      <c r="J280" s="656"/>
    </row>
    <row r="281" spans="1:10" s="377" customFormat="1" ht="28.5" customHeight="1">
      <c r="A281" s="616" t="s">
        <v>175</v>
      </c>
      <c r="B281" s="617" t="s">
        <v>1606</v>
      </c>
      <c r="C281" s="617" t="s">
        <v>1607</v>
      </c>
      <c r="D281" s="616" t="s">
        <v>3140</v>
      </c>
      <c r="E281" s="618" t="s">
        <v>3278</v>
      </c>
      <c r="F281" s="616" t="s">
        <v>4196</v>
      </c>
      <c r="G281" s="619" t="s">
        <v>3767</v>
      </c>
      <c r="H281" s="620">
        <v>106</v>
      </c>
      <c r="I281" s="620">
        <v>106</v>
      </c>
      <c r="J281" s="620"/>
    </row>
    <row r="282" spans="1:10" s="377" customFormat="1" ht="28.5" customHeight="1">
      <c r="A282" s="616" t="s">
        <v>175</v>
      </c>
      <c r="B282" s="617" t="s">
        <v>1608</v>
      </c>
      <c r="C282" s="617" t="s">
        <v>1609</v>
      </c>
      <c r="D282" s="616" t="s">
        <v>3140</v>
      </c>
      <c r="E282" s="618" t="s">
        <v>3278</v>
      </c>
      <c r="F282" s="616" t="s">
        <v>4196</v>
      </c>
      <c r="G282" s="619" t="s">
        <v>3767</v>
      </c>
      <c r="H282" s="620">
        <v>26</v>
      </c>
      <c r="I282" s="620">
        <v>26</v>
      </c>
      <c r="J282" s="620"/>
    </row>
    <row r="283" spans="1:10" s="377" customFormat="1" ht="28.5" customHeight="1">
      <c r="A283" s="616" t="s">
        <v>175</v>
      </c>
      <c r="B283" s="617" t="s">
        <v>1610</v>
      </c>
      <c r="C283" s="617" t="s">
        <v>1611</v>
      </c>
      <c r="D283" s="616" t="s">
        <v>3140</v>
      </c>
      <c r="E283" s="618" t="s">
        <v>3278</v>
      </c>
      <c r="F283" s="616" t="s">
        <v>4196</v>
      </c>
      <c r="G283" s="619" t="s">
        <v>3767</v>
      </c>
      <c r="H283" s="620">
        <v>17</v>
      </c>
      <c r="I283" s="620">
        <v>17</v>
      </c>
      <c r="J283" s="620"/>
    </row>
    <row r="284" spans="1:10" s="377" customFormat="1" ht="28.5" customHeight="1">
      <c r="A284" s="616" t="s">
        <v>175</v>
      </c>
      <c r="B284" s="617" t="s">
        <v>1612</v>
      </c>
      <c r="C284" s="617" t="s">
        <v>1613</v>
      </c>
      <c r="D284" s="616" t="s">
        <v>3140</v>
      </c>
      <c r="E284" s="618" t="s">
        <v>3278</v>
      </c>
      <c r="F284" s="616" t="s">
        <v>4196</v>
      </c>
      <c r="G284" s="619" t="s">
        <v>3767</v>
      </c>
      <c r="H284" s="620">
        <v>25</v>
      </c>
      <c r="I284" s="620">
        <v>25</v>
      </c>
      <c r="J284" s="620"/>
    </row>
    <row r="285" spans="1:10" s="377" customFormat="1" ht="28.5" customHeight="1">
      <c r="A285" s="616" t="s">
        <v>175</v>
      </c>
      <c r="B285" s="617" t="s">
        <v>1614</v>
      </c>
      <c r="C285" s="617" t="s">
        <v>1615</v>
      </c>
      <c r="D285" s="616" t="s">
        <v>3140</v>
      </c>
      <c r="E285" s="618" t="s">
        <v>3278</v>
      </c>
      <c r="F285" s="616" t="s">
        <v>4196</v>
      </c>
      <c r="G285" s="619" t="s">
        <v>3767</v>
      </c>
      <c r="H285" s="620">
        <v>246</v>
      </c>
      <c r="I285" s="620">
        <v>246</v>
      </c>
      <c r="J285" s="620"/>
    </row>
    <row r="286" spans="1:10" s="377" customFormat="1" ht="28.5" customHeight="1">
      <c r="A286" s="616" t="s">
        <v>175</v>
      </c>
      <c r="B286" s="617" t="s">
        <v>1616</v>
      </c>
      <c r="C286" s="617" t="s">
        <v>1617</v>
      </c>
      <c r="D286" s="616" t="s">
        <v>3140</v>
      </c>
      <c r="E286" s="618" t="s">
        <v>3278</v>
      </c>
      <c r="F286" s="616" t="s">
        <v>4196</v>
      </c>
      <c r="G286" s="619" t="s">
        <v>3767</v>
      </c>
      <c r="H286" s="620">
        <v>15</v>
      </c>
      <c r="I286" s="620">
        <v>15</v>
      </c>
      <c r="J286" s="620"/>
    </row>
    <row r="287" spans="1:10" s="377" customFormat="1" ht="28.5" customHeight="1">
      <c r="A287" s="616" t="s">
        <v>175</v>
      </c>
      <c r="B287" s="617" t="s">
        <v>1618</v>
      </c>
      <c r="C287" s="617" t="s">
        <v>1619</v>
      </c>
      <c r="D287" s="616" t="s">
        <v>3140</v>
      </c>
      <c r="E287" s="618" t="s">
        <v>3278</v>
      </c>
      <c r="F287" s="616" t="s">
        <v>4196</v>
      </c>
      <c r="G287" s="619" t="s">
        <v>3767</v>
      </c>
      <c r="H287" s="620">
        <v>31</v>
      </c>
      <c r="I287" s="620">
        <v>31</v>
      </c>
      <c r="J287" s="620"/>
    </row>
    <row r="288" spans="1:10" s="377" customFormat="1" ht="28.5" customHeight="1">
      <c r="A288" s="616" t="s">
        <v>175</v>
      </c>
      <c r="B288" s="617" t="s">
        <v>1620</v>
      </c>
      <c r="C288" s="617" t="s">
        <v>1621</v>
      </c>
      <c r="D288" s="616" t="s">
        <v>3140</v>
      </c>
      <c r="E288" s="618" t="s">
        <v>3278</v>
      </c>
      <c r="F288" s="616" t="s">
        <v>4196</v>
      </c>
      <c r="G288" s="619" t="s">
        <v>3767</v>
      </c>
      <c r="H288" s="620">
        <v>17</v>
      </c>
      <c r="I288" s="620">
        <v>17</v>
      </c>
      <c r="J288" s="620"/>
    </row>
    <row r="289" spans="1:10" s="377" customFormat="1" ht="28.5" customHeight="1">
      <c r="A289" s="616" t="s">
        <v>175</v>
      </c>
      <c r="B289" s="617" t="s">
        <v>1622</v>
      </c>
      <c r="C289" s="617" t="s">
        <v>1623</v>
      </c>
      <c r="D289" s="616" t="s">
        <v>3140</v>
      </c>
      <c r="E289" s="618" t="s">
        <v>3278</v>
      </c>
      <c r="F289" s="616" t="s">
        <v>4196</v>
      </c>
      <c r="G289" s="619" t="s">
        <v>3767</v>
      </c>
      <c r="H289" s="620">
        <v>27</v>
      </c>
      <c r="I289" s="620">
        <v>27</v>
      </c>
      <c r="J289" s="620"/>
    </row>
    <row r="290" spans="1:10" s="377" customFormat="1" ht="28.5" customHeight="1">
      <c r="A290" s="616" t="s">
        <v>175</v>
      </c>
      <c r="B290" s="617" t="s">
        <v>1622</v>
      </c>
      <c r="C290" s="617" t="s">
        <v>1623</v>
      </c>
      <c r="D290" s="616" t="s">
        <v>3277</v>
      </c>
      <c r="E290" s="618" t="s">
        <v>3283</v>
      </c>
      <c r="F290" s="616" t="s">
        <v>4196</v>
      </c>
      <c r="G290" s="619" t="s">
        <v>3767</v>
      </c>
      <c r="H290" s="620">
        <v>27</v>
      </c>
      <c r="I290" s="620">
        <v>27</v>
      </c>
      <c r="J290" s="620"/>
    </row>
    <row r="291" spans="1:10" s="377" customFormat="1" ht="28.5" customHeight="1">
      <c r="A291" s="616" t="s">
        <v>175</v>
      </c>
      <c r="B291" s="617" t="s">
        <v>3929</v>
      </c>
      <c r="C291" s="617" t="s">
        <v>1624</v>
      </c>
      <c r="D291" s="616" t="s">
        <v>3140</v>
      </c>
      <c r="E291" s="618" t="s">
        <v>3278</v>
      </c>
      <c r="F291" s="616" t="s">
        <v>4196</v>
      </c>
      <c r="G291" s="619" t="s">
        <v>3767</v>
      </c>
      <c r="H291" s="620">
        <v>14</v>
      </c>
      <c r="I291" s="620">
        <v>14</v>
      </c>
      <c r="J291" s="620"/>
    </row>
    <row r="292" spans="1:10" s="377" customFormat="1" ht="28.5" customHeight="1">
      <c r="A292" s="616" t="s">
        <v>175</v>
      </c>
      <c r="B292" s="617" t="s">
        <v>3930</v>
      </c>
      <c r="C292" s="617" t="s">
        <v>1625</v>
      </c>
      <c r="D292" s="616" t="s">
        <v>3140</v>
      </c>
      <c r="E292" s="618" t="s">
        <v>3278</v>
      </c>
      <c r="F292" s="616" t="s">
        <v>4196</v>
      </c>
      <c r="G292" s="619" t="s">
        <v>3767</v>
      </c>
      <c r="H292" s="620">
        <v>20</v>
      </c>
      <c r="I292" s="620">
        <v>20</v>
      </c>
      <c r="J292" s="620"/>
    </row>
    <row r="293" spans="1:10" s="377" customFormat="1" ht="28.5" customHeight="1">
      <c r="A293" s="616" t="s">
        <v>175</v>
      </c>
      <c r="B293" s="617" t="s">
        <v>1626</v>
      </c>
      <c r="C293" s="617" t="s">
        <v>1627</v>
      </c>
      <c r="D293" s="616" t="s">
        <v>3140</v>
      </c>
      <c r="E293" s="618" t="s">
        <v>3278</v>
      </c>
      <c r="F293" s="616" t="s">
        <v>4196</v>
      </c>
      <c r="G293" s="619" t="s">
        <v>3767</v>
      </c>
      <c r="H293" s="620">
        <v>23</v>
      </c>
      <c r="I293" s="620">
        <v>23</v>
      </c>
      <c r="J293" s="620"/>
    </row>
    <row r="294" spans="1:10" s="377" customFormat="1" ht="28.5" customHeight="1">
      <c r="A294" s="616" t="s">
        <v>175</v>
      </c>
      <c r="B294" s="956" t="s">
        <v>1626</v>
      </c>
      <c r="C294" s="617" t="s">
        <v>5363</v>
      </c>
      <c r="D294" s="616">
        <v>515</v>
      </c>
      <c r="E294" s="618" t="s">
        <v>3786</v>
      </c>
      <c r="F294" s="616" t="s">
        <v>4196</v>
      </c>
      <c r="G294" s="619" t="s">
        <v>3767</v>
      </c>
      <c r="H294" s="620">
        <v>63</v>
      </c>
      <c r="I294" s="620">
        <v>63</v>
      </c>
      <c r="J294" s="620"/>
    </row>
    <row r="295" spans="1:10" s="377" customFormat="1" ht="28.5" customHeight="1">
      <c r="A295" s="616" t="s">
        <v>175</v>
      </c>
      <c r="B295" s="617" t="s">
        <v>1628</v>
      </c>
      <c r="C295" s="617" t="s">
        <v>1629</v>
      </c>
      <c r="D295" s="616" t="s">
        <v>3140</v>
      </c>
      <c r="E295" s="618" t="s">
        <v>3278</v>
      </c>
      <c r="F295" s="616" t="s">
        <v>4196</v>
      </c>
      <c r="G295" s="619" t="s">
        <v>3767</v>
      </c>
      <c r="H295" s="620">
        <v>39</v>
      </c>
      <c r="I295" s="620">
        <v>39</v>
      </c>
      <c r="J295" s="620"/>
    </row>
    <row r="296" spans="1:10" s="377" customFormat="1" ht="28.5" customHeight="1">
      <c r="A296" s="616" t="s">
        <v>175</v>
      </c>
      <c r="B296" s="617" t="s">
        <v>1630</v>
      </c>
      <c r="C296" s="617" t="s">
        <v>1631</v>
      </c>
      <c r="D296" s="616" t="s">
        <v>3140</v>
      </c>
      <c r="E296" s="618" t="s">
        <v>3278</v>
      </c>
      <c r="F296" s="616" t="s">
        <v>4196</v>
      </c>
      <c r="G296" s="619" t="s">
        <v>3767</v>
      </c>
      <c r="H296" s="620">
        <v>20</v>
      </c>
      <c r="I296" s="620">
        <v>20</v>
      </c>
      <c r="J296" s="620"/>
    </row>
    <row r="297" spans="1:10" s="377" customFormat="1" ht="28.5" customHeight="1">
      <c r="A297" s="616" t="s">
        <v>175</v>
      </c>
      <c r="B297" s="617" t="s">
        <v>1632</v>
      </c>
      <c r="C297" s="617" t="s">
        <v>1633</v>
      </c>
      <c r="D297" s="616" t="s">
        <v>3140</v>
      </c>
      <c r="E297" s="618" t="s">
        <v>3278</v>
      </c>
      <c r="F297" s="616" t="s">
        <v>4196</v>
      </c>
      <c r="G297" s="619" t="s">
        <v>3767</v>
      </c>
      <c r="H297" s="620">
        <v>132</v>
      </c>
      <c r="I297" s="620">
        <v>132</v>
      </c>
      <c r="J297" s="620"/>
    </row>
    <row r="298" spans="1:10" s="377" customFormat="1" ht="28.5" customHeight="1">
      <c r="A298" s="616" t="s">
        <v>175</v>
      </c>
      <c r="B298" s="617" t="s">
        <v>1632</v>
      </c>
      <c r="C298" s="617" t="s">
        <v>1633</v>
      </c>
      <c r="D298" s="616" t="s">
        <v>3277</v>
      </c>
      <c r="E298" s="618" t="s">
        <v>3283</v>
      </c>
      <c r="F298" s="616" t="s">
        <v>4196</v>
      </c>
      <c r="G298" s="619" t="s">
        <v>3767</v>
      </c>
      <c r="H298" s="620">
        <v>101</v>
      </c>
      <c r="I298" s="620">
        <v>101</v>
      </c>
      <c r="J298" s="620"/>
    </row>
    <row r="299" spans="1:10" s="377" customFormat="1" ht="28.5" customHeight="1">
      <c r="A299" s="616" t="s">
        <v>175</v>
      </c>
      <c r="B299" s="663" t="s">
        <v>1634</v>
      </c>
      <c r="C299" s="617" t="s">
        <v>1635</v>
      </c>
      <c r="D299" s="616" t="s">
        <v>3140</v>
      </c>
      <c r="E299" s="618" t="s">
        <v>3278</v>
      </c>
      <c r="F299" s="616" t="s">
        <v>4196</v>
      </c>
      <c r="G299" s="619" t="s">
        <v>3767</v>
      </c>
      <c r="H299" s="620">
        <v>101</v>
      </c>
      <c r="I299" s="620">
        <v>101</v>
      </c>
      <c r="J299" s="620"/>
    </row>
    <row r="300" spans="1:10" s="377" customFormat="1" ht="28.5" customHeight="1">
      <c r="A300" s="616" t="s">
        <v>175</v>
      </c>
      <c r="B300" s="617" t="s">
        <v>1636</v>
      </c>
      <c r="C300" s="617" t="s">
        <v>1637</v>
      </c>
      <c r="D300" s="616" t="s">
        <v>3140</v>
      </c>
      <c r="E300" s="618" t="s">
        <v>3278</v>
      </c>
      <c r="F300" s="616" t="s">
        <v>4196</v>
      </c>
      <c r="G300" s="619" t="s">
        <v>3767</v>
      </c>
      <c r="H300" s="620">
        <v>31</v>
      </c>
      <c r="I300" s="620">
        <v>31</v>
      </c>
      <c r="J300" s="620"/>
    </row>
    <row r="301" spans="1:10" s="377" customFormat="1" ht="28.5" customHeight="1">
      <c r="A301" s="616" t="s">
        <v>175</v>
      </c>
      <c r="B301" s="617" t="s">
        <v>1638</v>
      </c>
      <c r="C301" s="617" t="s">
        <v>1639</v>
      </c>
      <c r="D301" s="616" t="s">
        <v>3140</v>
      </c>
      <c r="E301" s="618" t="s">
        <v>3278</v>
      </c>
      <c r="F301" s="616" t="s">
        <v>4196</v>
      </c>
      <c r="G301" s="619" t="s">
        <v>3767</v>
      </c>
      <c r="H301" s="620">
        <v>31</v>
      </c>
      <c r="I301" s="620">
        <v>31</v>
      </c>
      <c r="J301" s="620"/>
    </row>
    <row r="302" spans="1:10" s="377" customFormat="1" ht="28.5" customHeight="1">
      <c r="A302" s="616" t="s">
        <v>175</v>
      </c>
      <c r="B302" s="617" t="s">
        <v>1640</v>
      </c>
      <c r="C302" s="617" t="s">
        <v>1641</v>
      </c>
      <c r="D302" s="616" t="s">
        <v>3140</v>
      </c>
      <c r="E302" s="618" t="s">
        <v>3278</v>
      </c>
      <c r="F302" s="616" t="s">
        <v>4196</v>
      </c>
      <c r="G302" s="619" t="s">
        <v>3767</v>
      </c>
      <c r="H302" s="620">
        <v>22</v>
      </c>
      <c r="I302" s="620">
        <v>22</v>
      </c>
      <c r="J302" s="620"/>
    </row>
    <row r="303" spans="1:10" s="377" customFormat="1" ht="28.5" customHeight="1">
      <c r="A303" s="616" t="s">
        <v>175</v>
      </c>
      <c r="B303" s="617" t="s">
        <v>1642</v>
      </c>
      <c r="C303" s="617" t="s">
        <v>1643</v>
      </c>
      <c r="D303" s="616" t="s">
        <v>3140</v>
      </c>
      <c r="E303" s="618" t="s">
        <v>3278</v>
      </c>
      <c r="F303" s="616" t="s">
        <v>4196</v>
      </c>
      <c r="G303" s="619" t="s">
        <v>3767</v>
      </c>
      <c r="H303" s="620">
        <v>23</v>
      </c>
      <c r="I303" s="620">
        <v>23</v>
      </c>
      <c r="J303" s="620"/>
    </row>
    <row r="304" spans="1:10" s="377" customFormat="1" ht="28.5" customHeight="1">
      <c r="A304" s="616" t="s">
        <v>175</v>
      </c>
      <c r="B304" s="617" t="s">
        <v>1642</v>
      </c>
      <c r="C304" s="617" t="s">
        <v>1644</v>
      </c>
      <c r="D304" s="616" t="s">
        <v>3461</v>
      </c>
      <c r="E304" s="618" t="s">
        <v>2836</v>
      </c>
      <c r="F304" s="616" t="s">
        <v>4196</v>
      </c>
      <c r="G304" s="619" t="s">
        <v>3767</v>
      </c>
      <c r="H304" s="620">
        <v>14</v>
      </c>
      <c r="I304" s="620">
        <v>14</v>
      </c>
      <c r="J304" s="620"/>
    </row>
    <row r="305" spans="1:10" s="377" customFormat="1" ht="28.5" customHeight="1">
      <c r="A305" s="616" t="s">
        <v>175</v>
      </c>
      <c r="B305" s="617" t="s">
        <v>3931</v>
      </c>
      <c r="C305" s="617" t="s">
        <v>1645</v>
      </c>
      <c r="D305" s="616" t="s">
        <v>3140</v>
      </c>
      <c r="E305" s="618" t="s">
        <v>3278</v>
      </c>
      <c r="F305" s="616" t="s">
        <v>4196</v>
      </c>
      <c r="G305" s="619" t="s">
        <v>3767</v>
      </c>
      <c r="H305" s="620">
        <v>31</v>
      </c>
      <c r="I305" s="620">
        <v>31</v>
      </c>
      <c r="J305" s="620"/>
    </row>
    <row r="306" spans="1:10" s="377" customFormat="1" ht="28.5" customHeight="1">
      <c r="A306" s="616" t="s">
        <v>175</v>
      </c>
      <c r="B306" s="617" t="s">
        <v>1646</v>
      </c>
      <c r="C306" s="617" t="s">
        <v>1647</v>
      </c>
      <c r="D306" s="616" t="s">
        <v>3140</v>
      </c>
      <c r="E306" s="618" t="s">
        <v>3278</v>
      </c>
      <c r="F306" s="616" t="s">
        <v>4196</v>
      </c>
      <c r="G306" s="619" t="s">
        <v>3767</v>
      </c>
      <c r="H306" s="620">
        <v>73</v>
      </c>
      <c r="I306" s="620">
        <v>73</v>
      </c>
      <c r="J306" s="620"/>
    </row>
    <row r="307" spans="1:10" s="377" customFormat="1" ht="28.5" customHeight="1">
      <c r="A307" s="616" t="s">
        <v>175</v>
      </c>
      <c r="B307" s="617" t="s">
        <v>1646</v>
      </c>
      <c r="C307" s="617" t="s">
        <v>1647</v>
      </c>
      <c r="D307" s="616" t="s">
        <v>3461</v>
      </c>
      <c r="E307" s="618" t="s">
        <v>2836</v>
      </c>
      <c r="F307" s="616" t="s">
        <v>4196</v>
      </c>
      <c r="G307" s="619" t="s">
        <v>3767</v>
      </c>
      <c r="H307" s="620">
        <v>73</v>
      </c>
      <c r="I307" s="620">
        <v>73</v>
      </c>
      <c r="J307" s="620"/>
    </row>
    <row r="308" spans="1:10" s="377" customFormat="1" ht="28.5" customHeight="1">
      <c r="A308" s="616" t="s">
        <v>175</v>
      </c>
      <c r="B308" s="617" t="s">
        <v>1648</v>
      </c>
      <c r="C308" s="617" t="s">
        <v>1649</v>
      </c>
      <c r="D308" s="616" t="s">
        <v>3140</v>
      </c>
      <c r="E308" s="618" t="s">
        <v>3278</v>
      </c>
      <c r="F308" s="616" t="s">
        <v>4196</v>
      </c>
      <c r="G308" s="619" t="s">
        <v>3767</v>
      </c>
      <c r="H308" s="620">
        <v>14</v>
      </c>
      <c r="I308" s="620">
        <v>14</v>
      </c>
      <c r="J308" s="620"/>
    </row>
    <row r="309" spans="1:10" s="377" customFormat="1" ht="28.5" customHeight="1">
      <c r="A309" s="616" t="s">
        <v>175</v>
      </c>
      <c r="B309" s="617" t="s">
        <v>1650</v>
      </c>
      <c r="C309" s="617" t="s">
        <v>1651</v>
      </c>
      <c r="D309" s="616" t="s">
        <v>3140</v>
      </c>
      <c r="E309" s="618" t="s">
        <v>3278</v>
      </c>
      <c r="F309" s="616" t="s">
        <v>4196</v>
      </c>
      <c r="G309" s="619" t="s">
        <v>3767</v>
      </c>
      <c r="H309" s="620">
        <v>25</v>
      </c>
      <c r="I309" s="620">
        <v>25</v>
      </c>
      <c r="J309" s="620"/>
    </row>
    <row r="310" spans="1:10" s="377" customFormat="1" ht="28.5" customHeight="1">
      <c r="A310" s="616" t="s">
        <v>175</v>
      </c>
      <c r="B310" s="617" t="s">
        <v>1650</v>
      </c>
      <c r="C310" s="617" t="s">
        <v>1651</v>
      </c>
      <c r="D310" s="616" t="s">
        <v>3461</v>
      </c>
      <c r="E310" s="618" t="s">
        <v>2836</v>
      </c>
      <c r="F310" s="616" t="s">
        <v>4196</v>
      </c>
      <c r="G310" s="619" t="s">
        <v>3767</v>
      </c>
      <c r="H310" s="620">
        <v>13</v>
      </c>
      <c r="I310" s="620">
        <v>13</v>
      </c>
      <c r="J310" s="620"/>
    </row>
    <row r="311" spans="1:10" s="377" customFormat="1" ht="28.5" customHeight="1">
      <c r="A311" s="616" t="s">
        <v>175</v>
      </c>
      <c r="B311" s="617" t="s">
        <v>1652</v>
      </c>
      <c r="C311" s="617" t="s">
        <v>1653</v>
      </c>
      <c r="D311" s="616" t="s">
        <v>3140</v>
      </c>
      <c r="E311" s="618" t="s">
        <v>3278</v>
      </c>
      <c r="F311" s="616" t="s">
        <v>4196</v>
      </c>
      <c r="G311" s="619" t="s">
        <v>3767</v>
      </c>
      <c r="H311" s="620">
        <v>26</v>
      </c>
      <c r="I311" s="620">
        <v>26</v>
      </c>
      <c r="J311" s="620"/>
    </row>
    <row r="312" spans="1:10" s="377" customFormat="1" ht="28.5" customHeight="1">
      <c r="A312" s="616" t="s">
        <v>175</v>
      </c>
      <c r="B312" s="617" t="s">
        <v>1652</v>
      </c>
      <c r="C312" s="617" t="s">
        <v>1653</v>
      </c>
      <c r="D312" s="616" t="s">
        <v>3461</v>
      </c>
      <c r="E312" s="618" t="s">
        <v>2836</v>
      </c>
      <c r="F312" s="616" t="s">
        <v>4196</v>
      </c>
      <c r="G312" s="619" t="s">
        <v>3767</v>
      </c>
      <c r="H312" s="620">
        <v>14</v>
      </c>
      <c r="I312" s="620">
        <v>14</v>
      </c>
      <c r="J312" s="620"/>
    </row>
    <row r="313" spans="1:10" s="377" customFormat="1" ht="28.5" customHeight="1">
      <c r="A313" s="616" t="s">
        <v>175</v>
      </c>
      <c r="B313" s="617" t="s">
        <v>1654</v>
      </c>
      <c r="C313" s="617" t="s">
        <v>1655</v>
      </c>
      <c r="D313" s="616" t="s">
        <v>3140</v>
      </c>
      <c r="E313" s="618" t="s">
        <v>3278</v>
      </c>
      <c r="F313" s="616" t="s">
        <v>4196</v>
      </c>
      <c r="G313" s="619" t="s">
        <v>3767</v>
      </c>
      <c r="H313" s="620">
        <v>60</v>
      </c>
      <c r="I313" s="620">
        <v>60</v>
      </c>
      <c r="J313" s="620"/>
    </row>
    <row r="314" spans="1:10" s="377" customFormat="1" ht="28.5" customHeight="1">
      <c r="A314" s="616" t="s">
        <v>175</v>
      </c>
      <c r="B314" s="617" t="s">
        <v>1656</v>
      </c>
      <c r="C314" s="617" t="s">
        <v>1657</v>
      </c>
      <c r="D314" s="616" t="s">
        <v>3140</v>
      </c>
      <c r="E314" s="618" t="s">
        <v>3278</v>
      </c>
      <c r="F314" s="616" t="s">
        <v>4196</v>
      </c>
      <c r="G314" s="619" t="s">
        <v>3767</v>
      </c>
      <c r="H314" s="620">
        <v>20</v>
      </c>
      <c r="I314" s="620">
        <v>20</v>
      </c>
      <c r="J314" s="620"/>
    </row>
    <row r="315" spans="1:10" s="377" customFormat="1" ht="28.5" customHeight="1">
      <c r="A315" s="616" t="s">
        <v>175</v>
      </c>
      <c r="B315" s="617" t="s">
        <v>1658</v>
      </c>
      <c r="C315" s="617" t="s">
        <v>1659</v>
      </c>
      <c r="D315" s="616" t="s">
        <v>3140</v>
      </c>
      <c r="E315" s="618" t="s">
        <v>3278</v>
      </c>
      <c r="F315" s="616" t="s">
        <v>4196</v>
      </c>
      <c r="G315" s="619" t="s">
        <v>3767</v>
      </c>
      <c r="H315" s="620">
        <v>69</v>
      </c>
      <c r="I315" s="620">
        <v>69</v>
      </c>
      <c r="J315" s="620"/>
    </row>
    <row r="316" spans="1:10" s="377" customFormat="1" ht="28.5" customHeight="1">
      <c r="A316" s="616" t="s">
        <v>175</v>
      </c>
      <c r="B316" s="617" t="s">
        <v>1544</v>
      </c>
      <c r="C316" s="617" t="s">
        <v>1545</v>
      </c>
      <c r="D316" s="616" t="s">
        <v>3140</v>
      </c>
      <c r="E316" s="618" t="s">
        <v>3278</v>
      </c>
      <c r="F316" s="616" t="s">
        <v>4196</v>
      </c>
      <c r="G316" s="619" t="s">
        <v>3767</v>
      </c>
      <c r="H316" s="620">
        <v>18</v>
      </c>
      <c r="I316" s="620">
        <v>18</v>
      </c>
      <c r="J316" s="620"/>
    </row>
    <row r="317" spans="1:10" s="377" customFormat="1" ht="28.5" customHeight="1">
      <c r="A317" s="616" t="s">
        <v>175</v>
      </c>
      <c r="B317" s="617" t="s">
        <v>1662</v>
      </c>
      <c r="C317" s="617" t="s">
        <v>1663</v>
      </c>
      <c r="D317" s="616" t="s">
        <v>3140</v>
      </c>
      <c r="E317" s="618" t="s">
        <v>3278</v>
      </c>
      <c r="F317" s="616" t="s">
        <v>4196</v>
      </c>
      <c r="G317" s="619" t="s">
        <v>3767</v>
      </c>
      <c r="H317" s="620">
        <v>218</v>
      </c>
      <c r="I317" s="620">
        <v>218</v>
      </c>
      <c r="J317" s="620"/>
    </row>
    <row r="318" spans="1:10" s="377" customFormat="1" ht="28.5" customHeight="1">
      <c r="A318" s="616" t="s">
        <v>175</v>
      </c>
      <c r="B318" s="617" t="s">
        <v>1664</v>
      </c>
      <c r="C318" s="617" t="s">
        <v>1665</v>
      </c>
      <c r="D318" s="616" t="s">
        <v>3140</v>
      </c>
      <c r="E318" s="618" t="s">
        <v>3278</v>
      </c>
      <c r="F318" s="616" t="s">
        <v>4196</v>
      </c>
      <c r="G318" s="619" t="s">
        <v>3767</v>
      </c>
      <c r="H318" s="620">
        <v>122</v>
      </c>
      <c r="I318" s="620">
        <v>122</v>
      </c>
      <c r="J318" s="620"/>
    </row>
    <row r="319" spans="1:10" s="377" customFormat="1" ht="28.5" customHeight="1">
      <c r="A319" s="616" t="s">
        <v>175</v>
      </c>
      <c r="B319" s="617" t="s">
        <v>1666</v>
      </c>
      <c r="C319" s="617" t="s">
        <v>1667</v>
      </c>
      <c r="D319" s="616" t="s">
        <v>3140</v>
      </c>
      <c r="E319" s="618" t="s">
        <v>3278</v>
      </c>
      <c r="F319" s="616" t="s">
        <v>4196</v>
      </c>
      <c r="G319" s="619" t="s">
        <v>3767</v>
      </c>
      <c r="H319" s="620">
        <v>113</v>
      </c>
      <c r="I319" s="620">
        <v>113</v>
      </c>
      <c r="J319" s="620"/>
    </row>
    <row r="320" spans="1:10" s="377" customFormat="1" ht="28.5" customHeight="1">
      <c r="A320" s="616" t="s">
        <v>175</v>
      </c>
      <c r="B320" s="617" t="s">
        <v>1666</v>
      </c>
      <c r="C320" s="617" t="s">
        <v>1667</v>
      </c>
      <c r="D320" s="616" t="s">
        <v>3461</v>
      </c>
      <c r="E320" s="618" t="s">
        <v>2836</v>
      </c>
      <c r="F320" s="616" t="s">
        <v>4196</v>
      </c>
      <c r="G320" s="619" t="s">
        <v>3767</v>
      </c>
      <c r="H320" s="620">
        <v>113</v>
      </c>
      <c r="I320" s="620">
        <v>113</v>
      </c>
      <c r="J320" s="620"/>
    </row>
    <row r="321" spans="1:10" s="377" customFormat="1" ht="28.5" customHeight="1">
      <c r="A321" s="616" t="s">
        <v>175</v>
      </c>
      <c r="B321" s="617" t="s">
        <v>4752</v>
      </c>
      <c r="C321" s="617" t="s">
        <v>3218</v>
      </c>
      <c r="D321" s="616" t="s">
        <v>3140</v>
      </c>
      <c r="E321" s="618" t="s">
        <v>3278</v>
      </c>
      <c r="F321" s="616" t="s">
        <v>4196</v>
      </c>
      <c r="G321" s="619" t="s">
        <v>3767</v>
      </c>
      <c r="H321" s="620">
        <v>671</v>
      </c>
      <c r="I321" s="620">
        <v>671</v>
      </c>
      <c r="J321" s="620"/>
    </row>
    <row r="322" spans="1:10" s="377" customFormat="1" ht="28.5" customHeight="1">
      <c r="A322" s="616" t="s">
        <v>175</v>
      </c>
      <c r="B322" s="617" t="s">
        <v>3932</v>
      </c>
      <c r="C322" s="617" t="s">
        <v>1712</v>
      </c>
      <c r="D322" s="616" t="s">
        <v>3140</v>
      </c>
      <c r="E322" s="618" t="s">
        <v>3278</v>
      </c>
      <c r="F322" s="616" t="s">
        <v>4196</v>
      </c>
      <c r="G322" s="619" t="s">
        <v>3767</v>
      </c>
      <c r="H322" s="620">
        <v>70</v>
      </c>
      <c r="I322" s="620">
        <v>70</v>
      </c>
      <c r="J322" s="620"/>
    </row>
    <row r="323" spans="1:10" s="377" customFormat="1" ht="28.5" customHeight="1">
      <c r="A323" s="616" t="s">
        <v>175</v>
      </c>
      <c r="B323" s="617" t="s">
        <v>1668</v>
      </c>
      <c r="C323" s="617" t="s">
        <v>1669</v>
      </c>
      <c r="D323" s="616" t="s">
        <v>3140</v>
      </c>
      <c r="E323" s="618" t="s">
        <v>3278</v>
      </c>
      <c r="F323" s="616" t="s">
        <v>4196</v>
      </c>
      <c r="G323" s="619" t="s">
        <v>3767</v>
      </c>
      <c r="H323" s="620">
        <v>163</v>
      </c>
      <c r="I323" s="620">
        <v>163</v>
      </c>
      <c r="J323" s="620"/>
    </row>
    <row r="324" spans="1:10" s="377" customFormat="1" ht="28.5" customHeight="1">
      <c r="A324" s="616" t="s">
        <v>175</v>
      </c>
      <c r="B324" s="956" t="s">
        <v>3933</v>
      </c>
      <c r="C324" s="617" t="s">
        <v>1711</v>
      </c>
      <c r="D324" s="616" t="s">
        <v>3140</v>
      </c>
      <c r="E324" s="618" t="s">
        <v>3278</v>
      </c>
      <c r="F324" s="616" t="s">
        <v>4196</v>
      </c>
      <c r="G324" s="619" t="s">
        <v>3767</v>
      </c>
      <c r="H324" s="620">
        <v>317</v>
      </c>
      <c r="I324" s="620">
        <v>317</v>
      </c>
      <c r="J324" s="620"/>
    </row>
    <row r="325" spans="1:10" s="377" customFormat="1" ht="28.5" customHeight="1">
      <c r="A325" s="616" t="s">
        <v>175</v>
      </c>
      <c r="B325" s="617" t="s">
        <v>1670</v>
      </c>
      <c r="C325" s="617" t="s">
        <v>1671</v>
      </c>
      <c r="D325" s="616" t="s">
        <v>3140</v>
      </c>
      <c r="E325" s="618" t="s">
        <v>3278</v>
      </c>
      <c r="F325" s="616" t="s">
        <v>4196</v>
      </c>
      <c r="G325" s="619" t="s">
        <v>3767</v>
      </c>
      <c r="H325" s="620">
        <v>485</v>
      </c>
      <c r="I325" s="620">
        <v>485</v>
      </c>
      <c r="J325" s="620"/>
    </row>
    <row r="326" spans="1:10" s="377" customFormat="1" ht="28.5" customHeight="1">
      <c r="A326" s="616" t="s">
        <v>175</v>
      </c>
      <c r="B326" s="617" t="s">
        <v>1672</v>
      </c>
      <c r="C326" s="617" t="s">
        <v>1673</v>
      </c>
      <c r="D326" s="616" t="s">
        <v>3140</v>
      </c>
      <c r="E326" s="618" t="s">
        <v>3278</v>
      </c>
      <c r="F326" s="616" t="s">
        <v>4196</v>
      </c>
      <c r="G326" s="619" t="s">
        <v>3767</v>
      </c>
      <c r="H326" s="620">
        <v>50</v>
      </c>
      <c r="I326" s="620">
        <v>50</v>
      </c>
      <c r="J326" s="620"/>
    </row>
    <row r="327" spans="1:10" s="377" customFormat="1" ht="28.5" customHeight="1">
      <c r="A327" s="616" t="s">
        <v>175</v>
      </c>
      <c r="B327" s="617" t="s">
        <v>1674</v>
      </c>
      <c r="C327" s="617" t="s">
        <v>1675</v>
      </c>
      <c r="D327" s="616" t="s">
        <v>3140</v>
      </c>
      <c r="E327" s="618" t="s">
        <v>3278</v>
      </c>
      <c r="F327" s="616" t="s">
        <v>4196</v>
      </c>
      <c r="G327" s="619" t="s">
        <v>3767</v>
      </c>
      <c r="H327" s="620">
        <v>130</v>
      </c>
      <c r="I327" s="620">
        <v>130</v>
      </c>
      <c r="J327" s="620"/>
    </row>
    <row r="328" spans="1:10" s="377" customFormat="1" ht="28.5" customHeight="1">
      <c r="A328" s="616" t="s">
        <v>175</v>
      </c>
      <c r="B328" s="617" t="s">
        <v>1676</v>
      </c>
      <c r="C328" s="617" t="s">
        <v>1677</v>
      </c>
      <c r="D328" s="616" t="s">
        <v>3140</v>
      </c>
      <c r="E328" s="618" t="s">
        <v>3278</v>
      </c>
      <c r="F328" s="616" t="s">
        <v>4196</v>
      </c>
      <c r="G328" s="619" t="s">
        <v>3767</v>
      </c>
      <c r="H328" s="620">
        <v>143</v>
      </c>
      <c r="I328" s="620">
        <v>143</v>
      </c>
      <c r="J328" s="620"/>
    </row>
    <row r="329" spans="1:10" s="377" customFormat="1" ht="28.5" customHeight="1">
      <c r="A329" s="616" t="s">
        <v>175</v>
      </c>
      <c r="B329" s="617" t="s">
        <v>1676</v>
      </c>
      <c r="C329" s="617" t="s">
        <v>1677</v>
      </c>
      <c r="D329" s="616" t="s">
        <v>3461</v>
      </c>
      <c r="E329" s="618" t="s">
        <v>2836</v>
      </c>
      <c r="F329" s="616" t="s">
        <v>4196</v>
      </c>
      <c r="G329" s="619" t="s">
        <v>3767</v>
      </c>
      <c r="H329" s="620">
        <v>143</v>
      </c>
      <c r="I329" s="620">
        <v>143</v>
      </c>
      <c r="J329" s="620"/>
    </row>
    <row r="330" spans="1:10" s="377" customFormat="1" ht="28.5" customHeight="1">
      <c r="A330" s="616" t="s">
        <v>175</v>
      </c>
      <c r="B330" s="617" t="s">
        <v>1660</v>
      </c>
      <c r="C330" s="617" t="s">
        <v>1661</v>
      </c>
      <c r="D330" s="616" t="s">
        <v>3140</v>
      </c>
      <c r="E330" s="618" t="s">
        <v>3278</v>
      </c>
      <c r="F330" s="616" t="s">
        <v>4196</v>
      </c>
      <c r="G330" s="619" t="s">
        <v>3767</v>
      </c>
      <c r="H330" s="620">
        <v>89</v>
      </c>
      <c r="I330" s="620">
        <v>89</v>
      </c>
      <c r="J330" s="620"/>
    </row>
    <row r="331" spans="1:10" s="377" customFormat="1" ht="28.5" customHeight="1">
      <c r="A331" s="616" t="s">
        <v>175</v>
      </c>
      <c r="B331" s="617" t="s">
        <v>1679</v>
      </c>
      <c r="C331" s="617" t="s">
        <v>1680</v>
      </c>
      <c r="D331" s="616" t="s">
        <v>3140</v>
      </c>
      <c r="E331" s="618" t="s">
        <v>3278</v>
      </c>
      <c r="F331" s="616" t="s">
        <v>4196</v>
      </c>
      <c r="G331" s="619" t="s">
        <v>3767</v>
      </c>
      <c r="H331" s="620">
        <v>180</v>
      </c>
      <c r="I331" s="620">
        <v>180</v>
      </c>
      <c r="J331" s="620"/>
    </row>
    <row r="332" spans="1:10" s="377" customFormat="1" ht="28.5" customHeight="1">
      <c r="A332" s="616" t="s">
        <v>175</v>
      </c>
      <c r="B332" s="617" t="s">
        <v>1681</v>
      </c>
      <c r="C332" s="617" t="s">
        <v>1682</v>
      </c>
      <c r="D332" s="616" t="s">
        <v>3140</v>
      </c>
      <c r="E332" s="618" t="s">
        <v>3278</v>
      </c>
      <c r="F332" s="616" t="s">
        <v>4196</v>
      </c>
      <c r="G332" s="619" t="s">
        <v>3767</v>
      </c>
      <c r="H332" s="620">
        <v>185</v>
      </c>
      <c r="I332" s="620">
        <v>185</v>
      </c>
      <c r="J332" s="620"/>
    </row>
    <row r="333" spans="1:10" s="377" customFormat="1" ht="28.5" customHeight="1">
      <c r="A333" s="616" t="s">
        <v>175</v>
      </c>
      <c r="B333" s="617" t="s">
        <v>1683</v>
      </c>
      <c r="C333" s="617" t="s">
        <v>1684</v>
      </c>
      <c r="D333" s="616" t="s">
        <v>3140</v>
      </c>
      <c r="E333" s="618" t="s">
        <v>3278</v>
      </c>
      <c r="F333" s="616" t="s">
        <v>4196</v>
      </c>
      <c r="G333" s="619" t="s">
        <v>3767</v>
      </c>
      <c r="H333" s="620">
        <v>158</v>
      </c>
      <c r="I333" s="620">
        <v>158</v>
      </c>
      <c r="J333" s="620"/>
    </row>
    <row r="334" spans="1:10" s="377" customFormat="1" ht="28.5" customHeight="1">
      <c r="A334" s="616" t="s">
        <v>175</v>
      </c>
      <c r="B334" s="617" t="s">
        <v>1685</v>
      </c>
      <c r="C334" s="617" t="s">
        <v>1686</v>
      </c>
      <c r="D334" s="616" t="s">
        <v>3140</v>
      </c>
      <c r="E334" s="618" t="s">
        <v>3278</v>
      </c>
      <c r="F334" s="616" t="s">
        <v>4196</v>
      </c>
      <c r="G334" s="619" t="s">
        <v>3767</v>
      </c>
      <c r="H334" s="620">
        <v>158</v>
      </c>
      <c r="I334" s="620">
        <v>158</v>
      </c>
      <c r="J334" s="620"/>
    </row>
    <row r="335" spans="1:10" s="377" customFormat="1" ht="28.5" customHeight="1">
      <c r="A335" s="616" t="s">
        <v>175</v>
      </c>
      <c r="B335" s="617" t="s">
        <v>3219</v>
      </c>
      <c r="C335" s="617" t="s">
        <v>3220</v>
      </c>
      <c r="D335" s="616" t="s">
        <v>3140</v>
      </c>
      <c r="E335" s="618" t="s">
        <v>3278</v>
      </c>
      <c r="F335" s="616" t="s">
        <v>4196</v>
      </c>
      <c r="G335" s="619" t="s">
        <v>3767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1687</v>
      </c>
      <c r="C336" s="617" t="s">
        <v>1688</v>
      </c>
      <c r="D336" s="616" t="s">
        <v>3140</v>
      </c>
      <c r="E336" s="618" t="s">
        <v>3278</v>
      </c>
      <c r="F336" s="616" t="s">
        <v>4196</v>
      </c>
      <c r="G336" s="619" t="s">
        <v>3767</v>
      </c>
      <c r="H336" s="620">
        <v>185</v>
      </c>
      <c r="I336" s="620">
        <v>185</v>
      </c>
      <c r="J336" s="620"/>
    </row>
    <row r="337" spans="1:10" s="377" customFormat="1" ht="28.5" customHeight="1">
      <c r="A337" s="616" t="s">
        <v>175</v>
      </c>
      <c r="B337" s="617" t="s">
        <v>1689</v>
      </c>
      <c r="C337" s="617" t="s">
        <v>1690</v>
      </c>
      <c r="D337" s="616" t="s">
        <v>3140</v>
      </c>
      <c r="E337" s="618" t="s">
        <v>3278</v>
      </c>
      <c r="F337" s="616" t="s">
        <v>4196</v>
      </c>
      <c r="G337" s="619" t="s">
        <v>3767</v>
      </c>
      <c r="H337" s="620">
        <v>14</v>
      </c>
      <c r="I337" s="620">
        <v>14</v>
      </c>
      <c r="J337" s="620"/>
    </row>
    <row r="338" spans="1:10" s="377" customFormat="1" ht="28.5" customHeight="1">
      <c r="A338" s="616" t="s">
        <v>175</v>
      </c>
      <c r="B338" s="617" t="s">
        <v>3221</v>
      </c>
      <c r="C338" s="617" t="s">
        <v>3222</v>
      </c>
      <c r="D338" s="616" t="s">
        <v>3140</v>
      </c>
      <c r="E338" s="618" t="s">
        <v>3278</v>
      </c>
      <c r="F338" s="616" t="s">
        <v>4196</v>
      </c>
      <c r="G338" s="619" t="s">
        <v>3767</v>
      </c>
      <c r="H338" s="620">
        <v>158</v>
      </c>
      <c r="I338" s="620">
        <v>158</v>
      </c>
      <c r="J338" s="620"/>
    </row>
    <row r="339" spans="1:10" s="377" customFormat="1" ht="28.5" customHeight="1">
      <c r="A339" s="616" t="s">
        <v>175</v>
      </c>
      <c r="B339" s="617" t="s">
        <v>3934</v>
      </c>
      <c r="C339" s="617" t="s">
        <v>1678</v>
      </c>
      <c r="D339" s="616" t="s">
        <v>3140</v>
      </c>
      <c r="E339" s="618" t="s">
        <v>3278</v>
      </c>
      <c r="F339" s="616" t="s">
        <v>4196</v>
      </c>
      <c r="G339" s="619" t="s">
        <v>3767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3223</v>
      </c>
      <c r="C340" s="617" t="s">
        <v>3224</v>
      </c>
      <c r="D340" s="616" t="s">
        <v>3140</v>
      </c>
      <c r="E340" s="618" t="s">
        <v>3278</v>
      </c>
      <c r="F340" s="616" t="s">
        <v>4196</v>
      </c>
      <c r="G340" s="619" t="s">
        <v>3767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1691</v>
      </c>
      <c r="C341" s="617" t="s">
        <v>1692</v>
      </c>
      <c r="D341" s="616" t="s">
        <v>3140</v>
      </c>
      <c r="E341" s="618" t="s">
        <v>3278</v>
      </c>
      <c r="F341" s="616" t="s">
        <v>4196</v>
      </c>
      <c r="G341" s="619" t="s">
        <v>3767</v>
      </c>
      <c r="H341" s="620">
        <v>109</v>
      </c>
      <c r="I341" s="620">
        <v>109</v>
      </c>
      <c r="J341" s="620"/>
    </row>
    <row r="342" spans="1:10" s="377" customFormat="1" ht="28.5" customHeight="1">
      <c r="A342" s="616" t="s">
        <v>175</v>
      </c>
      <c r="B342" s="617" t="s">
        <v>1693</v>
      </c>
      <c r="C342" s="617" t="s">
        <v>1694</v>
      </c>
      <c r="D342" s="616" t="s">
        <v>3140</v>
      </c>
      <c r="E342" s="618" t="s">
        <v>3278</v>
      </c>
      <c r="F342" s="616" t="s">
        <v>4196</v>
      </c>
      <c r="G342" s="619" t="s">
        <v>3767</v>
      </c>
      <c r="H342" s="620">
        <v>14</v>
      </c>
      <c r="I342" s="620">
        <v>14</v>
      </c>
      <c r="J342" s="620"/>
    </row>
    <row r="343" spans="1:10" s="377" customFormat="1" ht="28.5" customHeight="1">
      <c r="A343" s="616" t="s">
        <v>175</v>
      </c>
      <c r="B343" s="617" t="s">
        <v>1696</v>
      </c>
      <c r="C343" s="617" t="s">
        <v>1697</v>
      </c>
      <c r="D343" s="616" t="s">
        <v>3140</v>
      </c>
      <c r="E343" s="618" t="s">
        <v>3278</v>
      </c>
      <c r="F343" s="616" t="s">
        <v>4196</v>
      </c>
      <c r="G343" s="619" t="s">
        <v>3767</v>
      </c>
      <c r="H343" s="620">
        <v>14</v>
      </c>
      <c r="I343" s="620">
        <v>14</v>
      </c>
      <c r="J343" s="620"/>
    </row>
    <row r="344" spans="1:10" s="377" customFormat="1" ht="28.5" customHeight="1">
      <c r="A344" s="616" t="s">
        <v>175</v>
      </c>
      <c r="B344" s="617" t="s">
        <v>1698</v>
      </c>
      <c r="C344" s="617" t="s">
        <v>1699</v>
      </c>
      <c r="D344" s="616" t="s">
        <v>3140</v>
      </c>
      <c r="E344" s="618" t="s">
        <v>3278</v>
      </c>
      <c r="F344" s="616" t="s">
        <v>4196</v>
      </c>
      <c r="G344" s="619" t="s">
        <v>3767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1572</v>
      </c>
      <c r="C345" s="617" t="s">
        <v>1573</v>
      </c>
      <c r="D345" s="616" t="s">
        <v>3140</v>
      </c>
      <c r="E345" s="618" t="s">
        <v>3278</v>
      </c>
      <c r="F345" s="616" t="s">
        <v>4196</v>
      </c>
      <c r="G345" s="619" t="s">
        <v>3767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1700</v>
      </c>
      <c r="C346" s="617" t="s">
        <v>1701</v>
      </c>
      <c r="D346" s="616" t="s">
        <v>3140</v>
      </c>
      <c r="E346" s="618" t="s">
        <v>3278</v>
      </c>
      <c r="F346" s="616" t="s">
        <v>4196</v>
      </c>
      <c r="G346" s="619" t="s">
        <v>3767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1702</v>
      </c>
      <c r="C347" s="617" t="s">
        <v>1703</v>
      </c>
      <c r="D347" s="616" t="s">
        <v>3140</v>
      </c>
      <c r="E347" s="618" t="s">
        <v>3278</v>
      </c>
      <c r="F347" s="616" t="s">
        <v>4196</v>
      </c>
      <c r="G347" s="619" t="s">
        <v>3767</v>
      </c>
      <c r="H347" s="620">
        <v>251</v>
      </c>
      <c r="I347" s="620">
        <v>251</v>
      </c>
      <c r="J347" s="620"/>
    </row>
    <row r="348" spans="1:10" s="377" customFormat="1" ht="28.5" customHeight="1">
      <c r="A348" s="616" t="s">
        <v>175</v>
      </c>
      <c r="B348" s="617" t="s">
        <v>1704</v>
      </c>
      <c r="C348" s="617" t="s">
        <v>1705</v>
      </c>
      <c r="D348" s="616" t="s">
        <v>3140</v>
      </c>
      <c r="E348" s="618" t="s">
        <v>3278</v>
      </c>
      <c r="F348" s="616" t="s">
        <v>4196</v>
      </c>
      <c r="G348" s="619" t="s">
        <v>3767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1706</v>
      </c>
      <c r="C349" s="617" t="s">
        <v>1707</v>
      </c>
      <c r="D349" s="616" t="s">
        <v>3140</v>
      </c>
      <c r="E349" s="618" t="s">
        <v>3278</v>
      </c>
      <c r="F349" s="616" t="s">
        <v>4196</v>
      </c>
      <c r="G349" s="619" t="s">
        <v>3767</v>
      </c>
      <c r="H349" s="620">
        <v>14</v>
      </c>
      <c r="I349" s="620">
        <v>14</v>
      </c>
      <c r="J349" s="620"/>
    </row>
    <row r="350" spans="1:10" s="377" customFormat="1" ht="28.5" customHeight="1">
      <c r="A350" s="616" t="s">
        <v>175</v>
      </c>
      <c r="B350" s="617" t="s">
        <v>5672</v>
      </c>
      <c r="C350" s="617" t="s">
        <v>1708</v>
      </c>
      <c r="D350" s="616" t="s">
        <v>3140</v>
      </c>
      <c r="E350" s="618" t="s">
        <v>3278</v>
      </c>
      <c r="F350" s="616" t="s">
        <v>4196</v>
      </c>
      <c r="G350" s="619" t="s">
        <v>3767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1709</v>
      </c>
      <c r="C351" s="617" t="s">
        <v>1710</v>
      </c>
      <c r="D351" s="616" t="s">
        <v>3140</v>
      </c>
      <c r="E351" s="618" t="s">
        <v>3278</v>
      </c>
      <c r="F351" s="616" t="s">
        <v>4196</v>
      </c>
      <c r="G351" s="619" t="s">
        <v>3767</v>
      </c>
      <c r="H351" s="620">
        <v>49</v>
      </c>
      <c r="I351" s="620">
        <v>49</v>
      </c>
      <c r="J351" s="620"/>
    </row>
    <row r="352" spans="1:10" s="377" customFormat="1" ht="28.5" customHeight="1">
      <c r="A352" s="616" t="s">
        <v>175</v>
      </c>
      <c r="B352" s="617" t="s">
        <v>5397</v>
      </c>
      <c r="C352" s="617" t="s">
        <v>194</v>
      </c>
      <c r="D352" s="616" t="s">
        <v>3140</v>
      </c>
      <c r="E352" s="618" t="s">
        <v>3278</v>
      </c>
      <c r="F352" s="616" t="s">
        <v>4196</v>
      </c>
      <c r="G352" s="619" t="s">
        <v>3767</v>
      </c>
      <c r="H352" s="620">
        <v>132</v>
      </c>
      <c r="I352" s="620">
        <v>132</v>
      </c>
      <c r="J352" s="620"/>
    </row>
    <row r="353" spans="1:10" s="377" customFormat="1" ht="28.5" customHeight="1">
      <c r="A353" s="616" t="s">
        <v>175</v>
      </c>
      <c r="B353" s="617" t="s">
        <v>1713</v>
      </c>
      <c r="C353" s="617" t="s">
        <v>1714</v>
      </c>
      <c r="D353" s="616" t="s">
        <v>3140</v>
      </c>
      <c r="E353" s="618" t="s">
        <v>3278</v>
      </c>
      <c r="F353" s="616" t="s">
        <v>4196</v>
      </c>
      <c r="G353" s="619" t="s">
        <v>3767</v>
      </c>
      <c r="H353" s="620">
        <v>72</v>
      </c>
      <c r="I353" s="620">
        <v>72</v>
      </c>
      <c r="J353" s="620"/>
    </row>
    <row r="354" spans="1:10" s="377" customFormat="1" ht="28.5" customHeight="1">
      <c r="A354" s="616" t="s">
        <v>175</v>
      </c>
      <c r="B354" s="617" t="s">
        <v>1582</v>
      </c>
      <c r="C354" s="617" t="s">
        <v>1583</v>
      </c>
      <c r="D354" s="616" t="s">
        <v>3461</v>
      </c>
      <c r="E354" s="618" t="s">
        <v>2836</v>
      </c>
      <c r="F354" s="616" t="s">
        <v>4196</v>
      </c>
      <c r="G354" s="619" t="s">
        <v>3767</v>
      </c>
      <c r="H354" s="620">
        <v>81</v>
      </c>
      <c r="I354" s="620">
        <v>81</v>
      </c>
      <c r="J354" s="620"/>
    </row>
    <row r="355" spans="1:10" s="377" customFormat="1" ht="28.5" customHeight="1">
      <c r="A355" s="616" t="s">
        <v>175</v>
      </c>
      <c r="B355" s="617" t="s">
        <v>1715</v>
      </c>
      <c r="C355" s="617" t="s">
        <v>1716</v>
      </c>
      <c r="D355" s="616" t="s">
        <v>3461</v>
      </c>
      <c r="E355" s="618" t="s">
        <v>2836</v>
      </c>
      <c r="F355" s="616" t="s">
        <v>4196</v>
      </c>
      <c r="G355" s="619" t="s">
        <v>3767</v>
      </c>
      <c r="H355" s="620">
        <v>185</v>
      </c>
      <c r="I355" s="620">
        <v>185</v>
      </c>
      <c r="J355" s="620"/>
    </row>
    <row r="356" spans="1:10" s="377" customFormat="1" ht="28.5" customHeight="1">
      <c r="A356" s="616" t="s">
        <v>175</v>
      </c>
      <c r="B356" s="617" t="s">
        <v>1715</v>
      </c>
      <c r="C356" s="617" t="s">
        <v>1716</v>
      </c>
      <c r="D356" s="616" t="s">
        <v>3140</v>
      </c>
      <c r="E356" s="618" t="s">
        <v>3278</v>
      </c>
      <c r="F356" s="616" t="s">
        <v>4196</v>
      </c>
      <c r="G356" s="619" t="s">
        <v>3767</v>
      </c>
      <c r="H356" s="620">
        <v>163</v>
      </c>
      <c r="I356" s="620">
        <v>163</v>
      </c>
      <c r="J356" s="620"/>
    </row>
    <row r="357" spans="1:10" s="377" customFormat="1" ht="28.5" customHeight="1">
      <c r="A357" s="616" t="s">
        <v>175</v>
      </c>
      <c r="B357" s="617" t="s">
        <v>1717</v>
      </c>
      <c r="C357" s="617" t="s">
        <v>1718</v>
      </c>
      <c r="D357" s="616" t="s">
        <v>3140</v>
      </c>
      <c r="E357" s="618" t="s">
        <v>3278</v>
      </c>
      <c r="F357" s="616" t="s">
        <v>4196</v>
      </c>
      <c r="G357" s="619" t="s">
        <v>3767</v>
      </c>
      <c r="H357" s="620">
        <v>62</v>
      </c>
      <c r="I357" s="620">
        <v>62</v>
      </c>
      <c r="J357" s="620"/>
    </row>
    <row r="358" spans="1:10" s="377" customFormat="1" ht="28.5" customHeight="1">
      <c r="A358" s="616" t="s">
        <v>175</v>
      </c>
      <c r="B358" s="617" t="s">
        <v>1719</v>
      </c>
      <c r="C358" s="617" t="s">
        <v>1720</v>
      </c>
      <c r="D358" s="616" t="s">
        <v>3140</v>
      </c>
      <c r="E358" s="618" t="s">
        <v>3278</v>
      </c>
      <c r="F358" s="616" t="s">
        <v>4196</v>
      </c>
      <c r="G358" s="619" t="s">
        <v>3767</v>
      </c>
      <c r="H358" s="620">
        <v>55</v>
      </c>
      <c r="I358" s="620">
        <v>55</v>
      </c>
      <c r="J358" s="620"/>
    </row>
    <row r="359" spans="1:10" s="377" customFormat="1" ht="28.5" customHeight="1">
      <c r="A359" s="616" t="s">
        <v>175</v>
      </c>
      <c r="B359" s="617" t="s">
        <v>1719</v>
      </c>
      <c r="C359" s="617" t="s">
        <v>1720</v>
      </c>
      <c r="D359" s="616" t="s">
        <v>3461</v>
      </c>
      <c r="E359" s="618" t="s">
        <v>2836</v>
      </c>
      <c r="F359" s="616" t="s">
        <v>4196</v>
      </c>
      <c r="G359" s="619" t="s">
        <v>3767</v>
      </c>
      <c r="H359" s="620">
        <v>55</v>
      </c>
      <c r="I359" s="620">
        <v>55</v>
      </c>
      <c r="J359" s="620"/>
    </row>
    <row r="360" spans="1:10" s="377" customFormat="1" ht="28.5" customHeight="1">
      <c r="A360" s="616" t="s">
        <v>175</v>
      </c>
      <c r="B360" s="617" t="s">
        <v>1721</v>
      </c>
      <c r="C360" s="617" t="s">
        <v>1722</v>
      </c>
      <c r="D360" s="616" t="s">
        <v>3140</v>
      </c>
      <c r="E360" s="618" t="s">
        <v>3278</v>
      </c>
      <c r="F360" s="616" t="s">
        <v>4196</v>
      </c>
      <c r="G360" s="619" t="s">
        <v>3767</v>
      </c>
      <c r="H360" s="620">
        <v>60</v>
      </c>
      <c r="I360" s="620">
        <v>60</v>
      </c>
      <c r="J360" s="620"/>
    </row>
    <row r="361" spans="1:10" s="377" customFormat="1" ht="28.5" customHeight="1">
      <c r="A361" s="616" t="s">
        <v>175</v>
      </c>
      <c r="B361" s="617" t="s">
        <v>1723</v>
      </c>
      <c r="C361" s="617" t="s">
        <v>1724</v>
      </c>
      <c r="D361" s="616" t="s">
        <v>3140</v>
      </c>
      <c r="E361" s="618" t="s">
        <v>3278</v>
      </c>
      <c r="F361" s="616" t="s">
        <v>4196</v>
      </c>
      <c r="G361" s="619" t="s">
        <v>3767</v>
      </c>
      <c r="H361" s="620">
        <v>27</v>
      </c>
      <c r="I361" s="620">
        <v>27</v>
      </c>
      <c r="J361" s="620"/>
    </row>
    <row r="362" spans="1:10" s="377" customFormat="1" ht="28.5" customHeight="1">
      <c r="A362" s="616" t="s">
        <v>175</v>
      </c>
      <c r="B362" s="617" t="s">
        <v>3214</v>
      </c>
      <c r="C362" s="617" t="s">
        <v>3215</v>
      </c>
      <c r="D362" s="616" t="s">
        <v>3140</v>
      </c>
      <c r="E362" s="618" t="s">
        <v>3278</v>
      </c>
      <c r="F362" s="616" t="s">
        <v>4196</v>
      </c>
      <c r="G362" s="619" t="s">
        <v>3767</v>
      </c>
      <c r="H362" s="620">
        <v>52</v>
      </c>
      <c r="I362" s="620">
        <v>52</v>
      </c>
      <c r="J362" s="620"/>
    </row>
    <row r="363" spans="1:10" s="377" customFormat="1" ht="28.5" customHeight="1">
      <c r="A363" s="616" t="s">
        <v>175</v>
      </c>
      <c r="B363" s="617" t="s">
        <v>1725</v>
      </c>
      <c r="C363" s="617" t="s">
        <v>1726</v>
      </c>
      <c r="D363" s="616" t="s">
        <v>3140</v>
      </c>
      <c r="E363" s="618" t="s">
        <v>3278</v>
      </c>
      <c r="F363" s="616" t="s">
        <v>4196</v>
      </c>
      <c r="G363" s="619" t="s">
        <v>3767</v>
      </c>
      <c r="H363" s="620">
        <v>185</v>
      </c>
      <c r="I363" s="620">
        <v>185</v>
      </c>
      <c r="J363" s="620"/>
    </row>
    <row r="364" spans="1:10" s="377" customFormat="1" ht="28.5" customHeight="1">
      <c r="A364" s="616" t="s">
        <v>175</v>
      </c>
      <c r="B364" s="617" t="s">
        <v>1727</v>
      </c>
      <c r="C364" s="617" t="s">
        <v>3211</v>
      </c>
      <c r="D364" s="616" t="s">
        <v>3140</v>
      </c>
      <c r="E364" s="618" t="s">
        <v>3278</v>
      </c>
      <c r="F364" s="616" t="s">
        <v>4196</v>
      </c>
      <c r="G364" s="619" t="s">
        <v>3767</v>
      </c>
      <c r="H364" s="620">
        <v>136</v>
      </c>
      <c r="I364" s="620">
        <v>136</v>
      </c>
      <c r="J364" s="620"/>
    </row>
    <row r="365" spans="1:10" s="377" customFormat="1" ht="28.5" customHeight="1">
      <c r="A365" s="616" t="s">
        <v>175</v>
      </c>
      <c r="B365" s="617" t="s">
        <v>1728</v>
      </c>
      <c r="C365" s="617" t="s">
        <v>1729</v>
      </c>
      <c r="D365" s="616" t="s">
        <v>3140</v>
      </c>
      <c r="E365" s="618" t="s">
        <v>3278</v>
      </c>
      <c r="F365" s="616" t="s">
        <v>4196</v>
      </c>
      <c r="G365" s="619" t="s">
        <v>3767</v>
      </c>
      <c r="H365" s="620">
        <v>163</v>
      </c>
      <c r="I365" s="620">
        <v>163</v>
      </c>
      <c r="J365" s="620"/>
    </row>
    <row r="366" spans="1:10" s="377" customFormat="1" ht="28.5" customHeight="1">
      <c r="A366" s="616" t="s">
        <v>175</v>
      </c>
      <c r="B366" s="617" t="s">
        <v>1730</v>
      </c>
      <c r="C366" s="617" t="s">
        <v>1731</v>
      </c>
      <c r="D366" s="616" t="s">
        <v>3140</v>
      </c>
      <c r="E366" s="618" t="s">
        <v>3278</v>
      </c>
      <c r="F366" s="616" t="s">
        <v>4196</v>
      </c>
      <c r="G366" s="619" t="s">
        <v>3767</v>
      </c>
      <c r="H366" s="620">
        <v>14</v>
      </c>
      <c r="I366" s="620">
        <v>14</v>
      </c>
      <c r="J366" s="620"/>
    </row>
    <row r="367" spans="1:10" s="377" customFormat="1" ht="28.5" customHeight="1">
      <c r="A367" s="616" t="s">
        <v>175</v>
      </c>
      <c r="B367" s="617" t="s">
        <v>1588</v>
      </c>
      <c r="C367" s="617" t="s">
        <v>3201</v>
      </c>
      <c r="D367" s="616" t="s">
        <v>3461</v>
      </c>
      <c r="E367" s="618" t="s">
        <v>2836</v>
      </c>
      <c r="F367" s="616" t="s">
        <v>4196</v>
      </c>
      <c r="G367" s="619" t="s">
        <v>3767</v>
      </c>
      <c r="H367" s="620">
        <v>240</v>
      </c>
      <c r="I367" s="620">
        <v>240</v>
      </c>
      <c r="J367" s="620"/>
    </row>
    <row r="368" spans="1:10" s="377" customFormat="1" ht="28.5" customHeight="1">
      <c r="A368" s="616" t="s">
        <v>175</v>
      </c>
      <c r="B368" s="617" t="s">
        <v>1588</v>
      </c>
      <c r="C368" s="617" t="s">
        <v>3201</v>
      </c>
      <c r="D368" s="616" t="s">
        <v>3274</v>
      </c>
      <c r="E368" s="618" t="s">
        <v>3284</v>
      </c>
      <c r="F368" s="616" t="s">
        <v>4196</v>
      </c>
      <c r="G368" s="619" t="s">
        <v>3767</v>
      </c>
      <c r="H368" s="620">
        <v>546</v>
      </c>
      <c r="I368" s="620">
        <v>546</v>
      </c>
      <c r="J368" s="620"/>
    </row>
    <row r="369" spans="1:10" s="377" customFormat="1" ht="28.5" customHeight="1">
      <c r="A369" s="616" t="s">
        <v>175</v>
      </c>
      <c r="B369" s="617" t="s">
        <v>1732</v>
      </c>
      <c r="C369" s="617" t="s">
        <v>1733</v>
      </c>
      <c r="D369" s="616" t="s">
        <v>3140</v>
      </c>
      <c r="E369" s="618" t="s">
        <v>3278</v>
      </c>
      <c r="F369" s="616" t="s">
        <v>4196</v>
      </c>
      <c r="G369" s="619" t="s">
        <v>3767</v>
      </c>
      <c r="H369" s="620">
        <v>228</v>
      </c>
      <c r="I369" s="620">
        <v>228</v>
      </c>
      <c r="J369" s="620"/>
    </row>
    <row r="370" spans="1:10" s="377" customFormat="1" ht="28.5" customHeight="1">
      <c r="A370" s="616" t="s">
        <v>175</v>
      </c>
      <c r="B370" s="617" t="s">
        <v>1734</v>
      </c>
      <c r="C370" s="617" t="s">
        <v>1735</v>
      </c>
      <c r="D370" s="616" t="s">
        <v>3140</v>
      </c>
      <c r="E370" s="618" t="s">
        <v>3278</v>
      </c>
      <c r="F370" s="616" t="s">
        <v>4196</v>
      </c>
      <c r="G370" s="619" t="s">
        <v>3767</v>
      </c>
      <c r="H370" s="620">
        <v>76</v>
      </c>
      <c r="I370" s="620">
        <v>76</v>
      </c>
      <c r="J370" s="620"/>
    </row>
    <row r="371" spans="1:10" s="377" customFormat="1" ht="28.5" customHeight="1">
      <c r="A371" s="616" t="s">
        <v>175</v>
      </c>
      <c r="B371" s="617" t="s">
        <v>5398</v>
      </c>
      <c r="C371" s="617" t="s">
        <v>1695</v>
      </c>
      <c r="D371" s="616" t="s">
        <v>3140</v>
      </c>
      <c r="E371" s="618" t="s">
        <v>3278</v>
      </c>
      <c r="F371" s="616" t="s">
        <v>4196</v>
      </c>
      <c r="G371" s="619" t="s">
        <v>3767</v>
      </c>
      <c r="H371" s="620">
        <v>114</v>
      </c>
      <c r="I371" s="620">
        <v>114</v>
      </c>
      <c r="J371" s="620"/>
    </row>
    <row r="372" spans="1:10" s="377" customFormat="1" ht="28.5" customHeight="1">
      <c r="A372" s="616" t="s">
        <v>175</v>
      </c>
      <c r="B372" s="617" t="s">
        <v>3212</v>
      </c>
      <c r="C372" s="617" t="s">
        <v>3213</v>
      </c>
      <c r="D372" s="616" t="s">
        <v>3140</v>
      </c>
      <c r="E372" s="618" t="s">
        <v>3278</v>
      </c>
      <c r="F372" s="616" t="s">
        <v>4196</v>
      </c>
      <c r="G372" s="619" t="s">
        <v>3767</v>
      </c>
      <c r="H372" s="620">
        <v>62</v>
      </c>
      <c r="I372" s="620">
        <v>62</v>
      </c>
      <c r="J372" s="620"/>
    </row>
    <row r="373" spans="1:10" s="377" customFormat="1" ht="28.5" customHeight="1">
      <c r="A373" s="616" t="s">
        <v>175</v>
      </c>
      <c r="B373" s="617" t="s">
        <v>5370</v>
      </c>
      <c r="C373" s="617" t="s">
        <v>1736</v>
      </c>
      <c r="D373" s="616" t="s">
        <v>3140</v>
      </c>
      <c r="E373" s="618" t="s">
        <v>3278</v>
      </c>
      <c r="F373" s="616" t="s">
        <v>4196</v>
      </c>
      <c r="G373" s="955" t="s">
        <v>3767</v>
      </c>
      <c r="H373" s="620">
        <v>223</v>
      </c>
      <c r="I373" s="620">
        <v>223</v>
      </c>
      <c r="J373" s="638"/>
    </row>
    <row r="374" spans="1:10" s="377" customFormat="1" ht="28.5" customHeight="1">
      <c r="A374" s="616" t="s">
        <v>175</v>
      </c>
      <c r="B374" s="617" t="s">
        <v>5370</v>
      </c>
      <c r="C374" s="617" t="s">
        <v>1736</v>
      </c>
      <c r="D374" s="616" t="s">
        <v>3461</v>
      </c>
      <c r="E374" s="618" t="s">
        <v>2836</v>
      </c>
      <c r="F374" s="616" t="s">
        <v>4196</v>
      </c>
      <c r="G374" s="955" t="s">
        <v>3767</v>
      </c>
      <c r="H374" s="620">
        <v>464</v>
      </c>
      <c r="I374" s="620">
        <v>464</v>
      </c>
      <c r="J374" s="638"/>
    </row>
    <row r="375" spans="1:10" s="377" customFormat="1" ht="28.5" customHeight="1">
      <c r="A375" s="616" t="s">
        <v>175</v>
      </c>
      <c r="B375" s="617" t="s">
        <v>4746</v>
      </c>
      <c r="C375" s="617" t="s">
        <v>3942</v>
      </c>
      <c r="D375" s="616" t="s">
        <v>3140</v>
      </c>
      <c r="E375" s="618" t="s">
        <v>3278</v>
      </c>
      <c r="F375" s="616" t="s">
        <v>4196</v>
      </c>
      <c r="G375" s="955" t="s">
        <v>3767</v>
      </c>
      <c r="H375" s="620">
        <v>147</v>
      </c>
      <c r="I375" s="620">
        <v>147</v>
      </c>
      <c r="J375" s="638"/>
    </row>
    <row r="376" spans="1:10" s="1151" customFormat="1" ht="28.5" customHeight="1">
      <c r="A376" s="1144" t="s">
        <v>175</v>
      </c>
      <c r="B376" s="1145" t="s">
        <v>5911</v>
      </c>
      <c r="C376" s="1145" t="s">
        <v>5912</v>
      </c>
      <c r="D376" s="1144" t="s">
        <v>3140</v>
      </c>
      <c r="E376" s="1146" t="s">
        <v>3278</v>
      </c>
      <c r="F376" s="1144" t="s">
        <v>4196</v>
      </c>
      <c r="G376" s="1149" t="s">
        <v>3767</v>
      </c>
      <c r="H376" s="1148"/>
      <c r="I376" s="1148">
        <v>642</v>
      </c>
      <c r="J376" s="1150"/>
    </row>
    <row r="377" spans="1:10" s="377" customFormat="1" ht="28.5" customHeight="1">
      <c r="A377" s="616" t="s">
        <v>175</v>
      </c>
      <c r="B377" s="617" t="s">
        <v>3216</v>
      </c>
      <c r="C377" s="953" t="s">
        <v>3217</v>
      </c>
      <c r="D377" s="616" t="s">
        <v>3140</v>
      </c>
      <c r="E377" s="954" t="s">
        <v>3278</v>
      </c>
      <c r="F377" s="616" t="s">
        <v>4196</v>
      </c>
      <c r="G377" s="955" t="s">
        <v>3767</v>
      </c>
      <c r="H377" s="620">
        <v>546</v>
      </c>
      <c r="I377" s="620">
        <v>546</v>
      </c>
      <c r="J377" s="638"/>
    </row>
    <row r="378" spans="1:10" ht="28.5" customHeight="1">
      <c r="A378" s="1058" t="s">
        <v>176</v>
      </c>
      <c r="B378" s="1059"/>
      <c r="C378" s="647" t="s">
        <v>4222</v>
      </c>
      <c r="D378" s="648"/>
      <c r="E378" s="648"/>
      <c r="F378" s="648"/>
      <c r="G378" s="648"/>
      <c r="H378" s="648"/>
      <c r="I378" s="655"/>
      <c r="J378" s="656"/>
    </row>
    <row r="379" spans="1:10" s="377" customFormat="1" ht="28.5" customHeight="1">
      <c r="A379" s="616" t="s">
        <v>176</v>
      </c>
      <c r="B379" s="617" t="s">
        <v>1737</v>
      </c>
      <c r="C379" s="617" t="s">
        <v>1738</v>
      </c>
      <c r="D379" s="616" t="s">
        <v>3140</v>
      </c>
      <c r="E379" s="618" t="s">
        <v>3278</v>
      </c>
      <c r="F379" s="616" t="s">
        <v>4196</v>
      </c>
      <c r="G379" s="619" t="s">
        <v>3767</v>
      </c>
      <c r="H379" s="620">
        <v>562</v>
      </c>
      <c r="I379" s="620">
        <v>562</v>
      </c>
      <c r="J379" s="638"/>
    </row>
    <row r="380" spans="1:10" s="377" customFormat="1" ht="28.5" customHeight="1">
      <c r="A380" s="616" t="s">
        <v>176</v>
      </c>
      <c r="B380" s="617" t="s">
        <v>1737</v>
      </c>
      <c r="C380" s="617" t="s">
        <v>1738</v>
      </c>
      <c r="D380" s="616" t="s">
        <v>3461</v>
      </c>
      <c r="E380" s="618" t="s">
        <v>2836</v>
      </c>
      <c r="F380" s="616" t="s">
        <v>4196</v>
      </c>
      <c r="G380" s="619" t="s">
        <v>3767</v>
      </c>
      <c r="H380" s="620">
        <v>141</v>
      </c>
      <c r="I380" s="620">
        <v>141</v>
      </c>
      <c r="J380" s="638"/>
    </row>
    <row r="381" spans="1:10" s="377" customFormat="1" ht="28.5" customHeight="1">
      <c r="A381" s="616" t="s">
        <v>176</v>
      </c>
      <c r="B381" s="617" t="s">
        <v>1739</v>
      </c>
      <c r="C381" s="617" t="s">
        <v>1740</v>
      </c>
      <c r="D381" s="616" t="s">
        <v>3280</v>
      </c>
      <c r="E381" s="618" t="s">
        <v>3713</v>
      </c>
      <c r="F381" s="616" t="s">
        <v>4196</v>
      </c>
      <c r="G381" s="619" t="s">
        <v>3767</v>
      </c>
      <c r="H381" s="620">
        <v>17</v>
      </c>
      <c r="I381" s="620">
        <v>17</v>
      </c>
      <c r="J381" s="638"/>
    </row>
    <row r="382" spans="1:10" s="377" customFormat="1" ht="28.5" customHeight="1">
      <c r="A382" s="616" t="s">
        <v>176</v>
      </c>
      <c r="B382" s="617" t="s">
        <v>1741</v>
      </c>
      <c r="C382" s="617" t="s">
        <v>1742</v>
      </c>
      <c r="D382" s="616" t="s">
        <v>3280</v>
      </c>
      <c r="E382" s="618" t="s">
        <v>3713</v>
      </c>
      <c r="F382" s="616" t="s">
        <v>4196</v>
      </c>
      <c r="G382" s="619" t="s">
        <v>3767</v>
      </c>
      <c r="H382" s="620">
        <v>17</v>
      </c>
      <c r="I382" s="620">
        <v>17</v>
      </c>
      <c r="J382" s="638"/>
    </row>
    <row r="383" spans="1:10" s="377" customFormat="1" ht="28.5" customHeight="1">
      <c r="A383" s="616" t="s">
        <v>176</v>
      </c>
      <c r="B383" s="617" t="s">
        <v>1741</v>
      </c>
      <c r="C383" s="617" t="s">
        <v>1742</v>
      </c>
      <c r="D383" s="616" t="s">
        <v>3140</v>
      </c>
      <c r="E383" s="618" t="s">
        <v>5396</v>
      </c>
      <c r="F383" s="616" t="s">
        <v>4196</v>
      </c>
      <c r="G383" s="619" t="s">
        <v>3767</v>
      </c>
      <c r="H383" s="620">
        <v>182</v>
      </c>
      <c r="I383" s="620">
        <v>182</v>
      </c>
      <c r="J383" s="638"/>
    </row>
    <row r="384" spans="1:10" s="377" customFormat="1" ht="28.5" customHeight="1">
      <c r="A384" s="616" t="s">
        <v>176</v>
      </c>
      <c r="B384" s="617" t="s">
        <v>1743</v>
      </c>
      <c r="C384" s="617" t="s">
        <v>5364</v>
      </c>
      <c r="D384" s="616" t="s">
        <v>3280</v>
      </c>
      <c r="E384" s="618" t="s">
        <v>3713</v>
      </c>
      <c r="F384" s="616" t="s">
        <v>4196</v>
      </c>
      <c r="G384" s="619" t="s">
        <v>3767</v>
      </c>
      <c r="H384" s="620">
        <v>17</v>
      </c>
      <c r="I384" s="620">
        <v>17</v>
      </c>
      <c r="J384" s="638"/>
    </row>
    <row r="385" spans="1:10" s="377" customFormat="1" ht="28.5" customHeight="1">
      <c r="A385" s="616" t="s">
        <v>176</v>
      </c>
      <c r="B385" s="617" t="s">
        <v>1743</v>
      </c>
      <c r="C385" s="617" t="s">
        <v>5364</v>
      </c>
      <c r="D385" s="616" t="s">
        <v>3140</v>
      </c>
      <c r="E385" s="618" t="s">
        <v>5396</v>
      </c>
      <c r="F385" s="616" t="s">
        <v>4196</v>
      </c>
      <c r="G385" s="619" t="s">
        <v>3767</v>
      </c>
      <c r="H385" s="620">
        <v>139</v>
      </c>
      <c r="I385" s="620">
        <v>139</v>
      </c>
      <c r="J385" s="638"/>
    </row>
    <row r="386" spans="1:10" s="377" customFormat="1" ht="28.5" customHeight="1">
      <c r="A386" s="616" t="s">
        <v>176</v>
      </c>
      <c r="B386" s="617" t="s">
        <v>1745</v>
      </c>
      <c r="C386" s="617" t="s">
        <v>1746</v>
      </c>
      <c r="D386" s="616" t="s">
        <v>3280</v>
      </c>
      <c r="E386" s="618" t="s">
        <v>3713</v>
      </c>
      <c r="F386" s="616" t="s">
        <v>4196</v>
      </c>
      <c r="G386" s="619" t="s">
        <v>3767</v>
      </c>
      <c r="H386" s="620">
        <v>98</v>
      </c>
      <c r="I386" s="620">
        <v>98</v>
      </c>
      <c r="J386" s="638"/>
    </row>
    <row r="387" spans="1:10" s="377" customFormat="1" ht="28.5" customHeight="1">
      <c r="A387" s="616" t="s">
        <v>176</v>
      </c>
      <c r="B387" s="617" t="s">
        <v>1747</v>
      </c>
      <c r="C387" s="617" t="s">
        <v>1748</v>
      </c>
      <c r="D387" s="616" t="s">
        <v>3140</v>
      </c>
      <c r="E387" s="618" t="s">
        <v>3278</v>
      </c>
      <c r="F387" s="616" t="s">
        <v>4196</v>
      </c>
      <c r="G387" s="619" t="s">
        <v>3767</v>
      </c>
      <c r="H387" s="620">
        <v>87</v>
      </c>
      <c r="I387" s="620">
        <v>87</v>
      </c>
      <c r="J387" s="638"/>
    </row>
    <row r="388" spans="1:10" s="377" customFormat="1" ht="28.5" customHeight="1">
      <c r="A388" s="616" t="s">
        <v>176</v>
      </c>
      <c r="B388" s="617" t="s">
        <v>1749</v>
      </c>
      <c r="C388" s="617" t="s">
        <v>1750</v>
      </c>
      <c r="D388" s="616" t="s">
        <v>3280</v>
      </c>
      <c r="E388" s="618" t="s">
        <v>3713</v>
      </c>
      <c r="F388" s="616" t="s">
        <v>4196</v>
      </c>
      <c r="G388" s="619" t="s">
        <v>3767</v>
      </c>
      <c r="H388" s="620">
        <v>98</v>
      </c>
      <c r="I388" s="620">
        <v>98</v>
      </c>
      <c r="J388" s="638"/>
    </row>
    <row r="389" spans="1:10" s="377" customFormat="1" ht="28.5" customHeight="1">
      <c r="A389" s="616" t="s">
        <v>176</v>
      </c>
      <c r="B389" s="617" t="s">
        <v>3935</v>
      </c>
      <c r="C389" s="617" t="s">
        <v>1917</v>
      </c>
      <c r="D389" s="616" t="s">
        <v>3280</v>
      </c>
      <c r="E389" s="618" t="s">
        <v>3713</v>
      </c>
      <c r="F389" s="616" t="s">
        <v>4196</v>
      </c>
      <c r="G389" s="619" t="s">
        <v>3767</v>
      </c>
      <c r="H389" s="620">
        <v>17</v>
      </c>
      <c r="I389" s="620">
        <v>17</v>
      </c>
      <c r="J389" s="638"/>
    </row>
    <row r="390" spans="1:10" s="377" customFormat="1" ht="28.5" customHeight="1">
      <c r="A390" s="616" t="s">
        <v>176</v>
      </c>
      <c r="B390" s="617" t="s">
        <v>3935</v>
      </c>
      <c r="C390" s="617" t="s">
        <v>1917</v>
      </c>
      <c r="D390" s="616" t="s">
        <v>3140</v>
      </c>
      <c r="E390" s="618" t="s">
        <v>5396</v>
      </c>
      <c r="F390" s="616" t="s">
        <v>4196</v>
      </c>
      <c r="G390" s="619" t="s">
        <v>3767</v>
      </c>
      <c r="H390" s="620">
        <v>216</v>
      </c>
      <c r="I390" s="620">
        <v>216</v>
      </c>
      <c r="J390" s="638"/>
    </row>
    <row r="391" spans="1:10" s="377" customFormat="1" ht="28.5" customHeight="1">
      <c r="A391" s="616" t="s">
        <v>176</v>
      </c>
      <c r="B391" s="617" t="s">
        <v>3936</v>
      </c>
      <c r="C391" s="617" t="s">
        <v>1915</v>
      </c>
      <c r="D391" s="616" t="s">
        <v>3280</v>
      </c>
      <c r="E391" s="618" t="s">
        <v>3713</v>
      </c>
      <c r="F391" s="616" t="s">
        <v>4196</v>
      </c>
      <c r="G391" s="619" t="s">
        <v>3767</v>
      </c>
      <c r="H391" s="620">
        <v>17</v>
      </c>
      <c r="I391" s="620">
        <v>17</v>
      </c>
      <c r="J391" s="638"/>
    </row>
    <row r="392" spans="1:10" s="377" customFormat="1" ht="28.5" customHeight="1">
      <c r="A392" s="616" t="s">
        <v>176</v>
      </c>
      <c r="B392" s="617" t="s">
        <v>3936</v>
      </c>
      <c r="C392" s="617" t="s">
        <v>1915</v>
      </c>
      <c r="D392" s="616" t="s">
        <v>3140</v>
      </c>
      <c r="E392" s="618" t="s">
        <v>5396</v>
      </c>
      <c r="F392" s="616" t="s">
        <v>4196</v>
      </c>
      <c r="G392" s="619" t="s">
        <v>3767</v>
      </c>
      <c r="H392" s="620">
        <v>216</v>
      </c>
      <c r="I392" s="620">
        <v>216</v>
      </c>
      <c r="J392" s="638"/>
    </row>
    <row r="393" spans="1:10" s="377" customFormat="1" ht="28.5" customHeight="1">
      <c r="A393" s="616" t="s">
        <v>176</v>
      </c>
      <c r="B393" s="617" t="s">
        <v>3937</v>
      </c>
      <c r="C393" s="617" t="s">
        <v>1916</v>
      </c>
      <c r="D393" s="616" t="s">
        <v>3280</v>
      </c>
      <c r="E393" s="618" t="s">
        <v>3713</v>
      </c>
      <c r="F393" s="616" t="s">
        <v>4196</v>
      </c>
      <c r="G393" s="619" t="s">
        <v>3767</v>
      </c>
      <c r="H393" s="620">
        <v>17</v>
      </c>
      <c r="I393" s="620">
        <v>17</v>
      </c>
      <c r="J393" s="638"/>
    </row>
    <row r="394" spans="1:10" s="377" customFormat="1" ht="28.5" customHeight="1">
      <c r="A394" s="616" t="s">
        <v>176</v>
      </c>
      <c r="B394" s="617" t="s">
        <v>3937</v>
      </c>
      <c r="C394" s="617" t="s">
        <v>1916</v>
      </c>
      <c r="D394" s="616" t="s">
        <v>3140</v>
      </c>
      <c r="E394" s="618" t="s">
        <v>5396</v>
      </c>
      <c r="F394" s="616" t="s">
        <v>4196</v>
      </c>
      <c r="G394" s="619" t="s">
        <v>3767</v>
      </c>
      <c r="H394" s="620">
        <v>178</v>
      </c>
      <c r="I394" s="620">
        <v>178</v>
      </c>
      <c r="J394" s="638"/>
    </row>
    <row r="395" spans="1:10" s="377" customFormat="1" ht="28.5" customHeight="1">
      <c r="A395" s="616" t="s">
        <v>176</v>
      </c>
      <c r="B395" s="617" t="s">
        <v>1751</v>
      </c>
      <c r="C395" s="617" t="s">
        <v>1752</v>
      </c>
      <c r="D395" s="616" t="s">
        <v>3280</v>
      </c>
      <c r="E395" s="618" t="s">
        <v>3713</v>
      </c>
      <c r="F395" s="616" t="s">
        <v>4196</v>
      </c>
      <c r="G395" s="619" t="s">
        <v>3767</v>
      </c>
      <c r="H395" s="620">
        <v>98</v>
      </c>
      <c r="I395" s="620">
        <v>98</v>
      </c>
      <c r="J395" s="638"/>
    </row>
    <row r="396" spans="1:10" s="377" customFormat="1" ht="28.5" customHeight="1">
      <c r="A396" s="616" t="s">
        <v>176</v>
      </c>
      <c r="B396" s="617" t="s">
        <v>1753</v>
      </c>
      <c r="C396" s="617" t="s">
        <v>1754</v>
      </c>
      <c r="D396" s="616" t="s">
        <v>3280</v>
      </c>
      <c r="E396" s="618" t="s">
        <v>3713</v>
      </c>
      <c r="F396" s="616" t="s">
        <v>4196</v>
      </c>
      <c r="G396" s="619" t="s">
        <v>3767</v>
      </c>
      <c r="H396" s="620">
        <v>98</v>
      </c>
      <c r="I396" s="620">
        <v>98</v>
      </c>
      <c r="J396" s="638"/>
    </row>
    <row r="397" spans="1:10" s="377" customFormat="1" ht="28.5" customHeight="1">
      <c r="A397" s="616" t="s">
        <v>176</v>
      </c>
      <c r="B397" s="617" t="s">
        <v>1755</v>
      </c>
      <c r="C397" s="617" t="s">
        <v>1756</v>
      </c>
      <c r="D397" s="616" t="s">
        <v>3280</v>
      </c>
      <c r="E397" s="618" t="s">
        <v>3713</v>
      </c>
      <c r="F397" s="616" t="s">
        <v>4196</v>
      </c>
      <c r="G397" s="619" t="s">
        <v>3767</v>
      </c>
      <c r="H397" s="620">
        <v>98</v>
      </c>
      <c r="I397" s="620">
        <v>98</v>
      </c>
      <c r="J397" s="638"/>
    </row>
    <row r="398" spans="1:10" s="377" customFormat="1" ht="28.5" customHeight="1">
      <c r="A398" s="616" t="s">
        <v>176</v>
      </c>
      <c r="B398" s="617" t="s">
        <v>3242</v>
      </c>
      <c r="C398" s="617" t="s">
        <v>3243</v>
      </c>
      <c r="D398" s="616" t="s">
        <v>3280</v>
      </c>
      <c r="E398" s="618" t="s">
        <v>3713</v>
      </c>
      <c r="F398" s="616" t="s">
        <v>4196</v>
      </c>
      <c r="G398" s="619" t="s">
        <v>3767</v>
      </c>
      <c r="H398" s="620">
        <v>98</v>
      </c>
      <c r="I398" s="620">
        <v>98</v>
      </c>
      <c r="J398" s="638"/>
    </row>
    <row r="399" spans="1:10" s="377" customFormat="1" ht="28.5" customHeight="1">
      <c r="A399" s="616" t="s">
        <v>176</v>
      </c>
      <c r="B399" s="617" t="s">
        <v>1757</v>
      </c>
      <c r="C399" s="617" t="s">
        <v>1758</v>
      </c>
      <c r="D399" s="616" t="s">
        <v>3280</v>
      </c>
      <c r="E399" s="618" t="s">
        <v>3713</v>
      </c>
      <c r="F399" s="616" t="s">
        <v>4196</v>
      </c>
      <c r="G399" s="619" t="s">
        <v>3767</v>
      </c>
      <c r="H399" s="620">
        <v>98</v>
      </c>
      <c r="I399" s="620">
        <v>98</v>
      </c>
      <c r="J399" s="638"/>
    </row>
    <row r="400" spans="1:10" s="377" customFormat="1" ht="28.5" customHeight="1">
      <c r="A400" s="616" t="s">
        <v>176</v>
      </c>
      <c r="B400" s="617" t="s">
        <v>1759</v>
      </c>
      <c r="C400" s="617" t="s">
        <v>3225</v>
      </c>
      <c r="D400" s="616" t="s">
        <v>3280</v>
      </c>
      <c r="E400" s="618" t="s">
        <v>3713</v>
      </c>
      <c r="F400" s="616" t="s">
        <v>4196</v>
      </c>
      <c r="G400" s="619" t="s">
        <v>3767</v>
      </c>
      <c r="H400" s="620">
        <v>98</v>
      </c>
      <c r="I400" s="620">
        <v>98</v>
      </c>
      <c r="J400" s="638"/>
    </row>
    <row r="401" spans="1:10" s="377" customFormat="1" ht="28.5" customHeight="1">
      <c r="A401" s="616" t="s">
        <v>176</v>
      </c>
      <c r="B401" s="617" t="s">
        <v>1760</v>
      </c>
      <c r="C401" s="617" t="s">
        <v>1761</v>
      </c>
      <c r="D401" s="616" t="s">
        <v>3280</v>
      </c>
      <c r="E401" s="618" t="s">
        <v>3713</v>
      </c>
      <c r="F401" s="616" t="s">
        <v>4196</v>
      </c>
      <c r="G401" s="619" t="s">
        <v>3767</v>
      </c>
      <c r="H401" s="620">
        <v>98</v>
      </c>
      <c r="I401" s="620">
        <v>98</v>
      </c>
      <c r="J401" s="638"/>
    </row>
    <row r="402" spans="1:10" s="377" customFormat="1" ht="28.5" customHeight="1">
      <c r="A402" s="616" t="s">
        <v>176</v>
      </c>
      <c r="B402" s="617" t="s">
        <v>1762</v>
      </c>
      <c r="C402" s="617" t="s">
        <v>3226</v>
      </c>
      <c r="D402" s="616" t="s">
        <v>3280</v>
      </c>
      <c r="E402" s="618" t="s">
        <v>3713</v>
      </c>
      <c r="F402" s="616" t="s">
        <v>4196</v>
      </c>
      <c r="G402" s="619" t="s">
        <v>3767</v>
      </c>
      <c r="H402" s="620">
        <v>98</v>
      </c>
      <c r="I402" s="620">
        <v>98</v>
      </c>
      <c r="J402" s="638"/>
    </row>
    <row r="403" spans="1:10" s="377" customFormat="1" ht="28.5" customHeight="1">
      <c r="A403" s="616" t="s">
        <v>176</v>
      </c>
      <c r="B403" s="617" t="s">
        <v>1763</v>
      </c>
      <c r="C403" s="617" t="s">
        <v>1764</v>
      </c>
      <c r="D403" s="616" t="s">
        <v>3280</v>
      </c>
      <c r="E403" s="618" t="s">
        <v>3713</v>
      </c>
      <c r="F403" s="616" t="s">
        <v>4196</v>
      </c>
      <c r="G403" s="619" t="s">
        <v>3767</v>
      </c>
      <c r="H403" s="620">
        <v>98</v>
      </c>
      <c r="I403" s="620">
        <v>98</v>
      </c>
      <c r="J403" s="638"/>
    </row>
    <row r="404" spans="1:10" s="377" customFormat="1" ht="28.5" customHeight="1">
      <c r="A404" s="616" t="s">
        <v>176</v>
      </c>
      <c r="B404" s="617" t="s">
        <v>1765</v>
      </c>
      <c r="C404" s="617" t="s">
        <v>1766</v>
      </c>
      <c r="D404" s="616" t="s">
        <v>3280</v>
      </c>
      <c r="E404" s="618" t="s">
        <v>3713</v>
      </c>
      <c r="F404" s="616" t="s">
        <v>4196</v>
      </c>
      <c r="G404" s="619" t="s">
        <v>3767</v>
      </c>
      <c r="H404" s="620">
        <v>98</v>
      </c>
      <c r="I404" s="620">
        <v>98</v>
      </c>
      <c r="J404" s="638"/>
    </row>
    <row r="405" spans="1:10" s="377" customFormat="1" ht="28.5" customHeight="1">
      <c r="A405" s="616" t="s">
        <v>176</v>
      </c>
      <c r="B405" s="617" t="s">
        <v>1767</v>
      </c>
      <c r="C405" s="617" t="s">
        <v>1768</v>
      </c>
      <c r="D405" s="616" t="s">
        <v>3280</v>
      </c>
      <c r="E405" s="618" t="s">
        <v>3713</v>
      </c>
      <c r="F405" s="616" t="s">
        <v>4196</v>
      </c>
      <c r="G405" s="619" t="s">
        <v>3767</v>
      </c>
      <c r="H405" s="620">
        <v>98</v>
      </c>
      <c r="I405" s="620">
        <v>98</v>
      </c>
      <c r="J405" s="638"/>
    </row>
    <row r="406" spans="1:10" s="377" customFormat="1" ht="28.5" customHeight="1">
      <c r="A406" s="616" t="s">
        <v>176</v>
      </c>
      <c r="B406" s="617" t="s">
        <v>1769</v>
      </c>
      <c r="C406" s="617" t="s">
        <v>1770</v>
      </c>
      <c r="D406" s="616" t="s">
        <v>3140</v>
      </c>
      <c r="E406" s="618" t="s">
        <v>3278</v>
      </c>
      <c r="F406" s="616" t="s">
        <v>4196</v>
      </c>
      <c r="G406" s="619" t="s">
        <v>3767</v>
      </c>
      <c r="H406" s="620">
        <v>17</v>
      </c>
      <c r="I406" s="620">
        <v>17</v>
      </c>
      <c r="J406" s="638"/>
    </row>
    <row r="407" spans="1:10" s="377" customFormat="1" ht="28.5" customHeight="1">
      <c r="A407" s="616" t="s">
        <v>176</v>
      </c>
      <c r="B407" s="617" t="s">
        <v>3938</v>
      </c>
      <c r="C407" s="617" t="s">
        <v>1771</v>
      </c>
      <c r="D407" s="616" t="s">
        <v>3280</v>
      </c>
      <c r="E407" s="618" t="s">
        <v>3713</v>
      </c>
      <c r="F407" s="616" t="s">
        <v>4196</v>
      </c>
      <c r="G407" s="619" t="s">
        <v>3767</v>
      </c>
      <c r="H407" s="620">
        <v>17</v>
      </c>
      <c r="I407" s="620">
        <v>17</v>
      </c>
      <c r="J407" s="638"/>
    </row>
    <row r="408" spans="1:10" s="377" customFormat="1" ht="28.5" customHeight="1">
      <c r="A408" s="616" t="s">
        <v>176</v>
      </c>
      <c r="B408" s="617" t="s">
        <v>3939</v>
      </c>
      <c r="C408" s="617" t="s">
        <v>1772</v>
      </c>
      <c r="D408" s="616" t="s">
        <v>3280</v>
      </c>
      <c r="E408" s="618" t="s">
        <v>3713</v>
      </c>
      <c r="F408" s="616" t="s">
        <v>4196</v>
      </c>
      <c r="G408" s="619" t="s">
        <v>3767</v>
      </c>
      <c r="H408" s="620">
        <v>17</v>
      </c>
      <c r="I408" s="620">
        <v>17</v>
      </c>
      <c r="J408" s="638"/>
    </row>
    <row r="409" spans="1:10" s="377" customFormat="1" ht="28.5" customHeight="1">
      <c r="A409" s="616" t="s">
        <v>176</v>
      </c>
      <c r="B409" s="617" t="s">
        <v>1773</v>
      </c>
      <c r="C409" s="617" t="s">
        <v>1774</v>
      </c>
      <c r="D409" s="616" t="s">
        <v>3280</v>
      </c>
      <c r="E409" s="618" t="s">
        <v>3713</v>
      </c>
      <c r="F409" s="616" t="s">
        <v>4196</v>
      </c>
      <c r="G409" s="619" t="s">
        <v>3767</v>
      </c>
      <c r="H409" s="620">
        <v>98</v>
      </c>
      <c r="I409" s="620">
        <v>98</v>
      </c>
      <c r="J409" s="638"/>
    </row>
    <row r="410" spans="1:10" s="377" customFormat="1" ht="28.5" customHeight="1">
      <c r="A410" s="616" t="s">
        <v>176</v>
      </c>
      <c r="B410" s="617" t="s">
        <v>1775</v>
      </c>
      <c r="C410" s="617" t="s">
        <v>1776</v>
      </c>
      <c r="D410" s="616" t="s">
        <v>3140</v>
      </c>
      <c r="E410" s="618" t="s">
        <v>3278</v>
      </c>
      <c r="F410" s="616" t="s">
        <v>4196</v>
      </c>
      <c r="G410" s="619" t="s">
        <v>3767</v>
      </c>
      <c r="H410" s="620">
        <v>17</v>
      </c>
      <c r="I410" s="620">
        <v>17</v>
      </c>
      <c r="J410" s="638"/>
    </row>
    <row r="411" spans="1:10" s="377" customFormat="1" ht="28.5" customHeight="1">
      <c r="A411" s="616" t="s">
        <v>176</v>
      </c>
      <c r="B411" s="617" t="s">
        <v>1777</v>
      </c>
      <c r="C411" s="617" t="s">
        <v>1778</v>
      </c>
      <c r="D411" s="616" t="s">
        <v>3280</v>
      </c>
      <c r="E411" s="618" t="s">
        <v>3713</v>
      </c>
      <c r="F411" s="616" t="s">
        <v>4196</v>
      </c>
      <c r="G411" s="619" t="s">
        <v>3767</v>
      </c>
      <c r="H411" s="620">
        <v>98</v>
      </c>
      <c r="I411" s="620">
        <v>98</v>
      </c>
      <c r="J411" s="638"/>
    </row>
    <row r="412" spans="1:10" s="377" customFormat="1" ht="28.5" customHeight="1">
      <c r="A412" s="616" t="s">
        <v>176</v>
      </c>
      <c r="B412" s="617" t="s">
        <v>1779</v>
      </c>
      <c r="C412" s="617" t="s">
        <v>1780</v>
      </c>
      <c r="D412" s="616" t="s">
        <v>3140</v>
      </c>
      <c r="E412" s="618" t="s">
        <v>3278</v>
      </c>
      <c r="F412" s="616" t="s">
        <v>4196</v>
      </c>
      <c r="G412" s="619" t="s">
        <v>3767</v>
      </c>
      <c r="H412" s="620">
        <v>17</v>
      </c>
      <c r="I412" s="620">
        <v>17</v>
      </c>
      <c r="J412" s="638"/>
    </row>
    <row r="413" spans="1:10" s="377" customFormat="1" ht="28.5" customHeight="1">
      <c r="A413" s="616" t="s">
        <v>176</v>
      </c>
      <c r="B413" s="617" t="s">
        <v>1782</v>
      </c>
      <c r="C413" s="617" t="s">
        <v>1783</v>
      </c>
      <c r="D413" s="616" t="s">
        <v>3280</v>
      </c>
      <c r="E413" s="618" t="s">
        <v>3713</v>
      </c>
      <c r="F413" s="616" t="s">
        <v>4196</v>
      </c>
      <c r="G413" s="619" t="s">
        <v>3767</v>
      </c>
      <c r="H413" s="620">
        <v>98</v>
      </c>
      <c r="I413" s="620">
        <v>98</v>
      </c>
      <c r="J413" s="638"/>
    </row>
    <row r="414" spans="1:10" s="377" customFormat="1" ht="28.5" customHeight="1">
      <c r="A414" s="616" t="s">
        <v>176</v>
      </c>
      <c r="B414" s="617" t="s">
        <v>1784</v>
      </c>
      <c r="C414" s="617" t="s">
        <v>1785</v>
      </c>
      <c r="D414" s="616" t="s">
        <v>3280</v>
      </c>
      <c r="E414" s="618" t="s">
        <v>3713</v>
      </c>
      <c r="F414" s="616" t="s">
        <v>4196</v>
      </c>
      <c r="G414" s="619" t="s">
        <v>3767</v>
      </c>
      <c r="H414" s="620">
        <v>98</v>
      </c>
      <c r="I414" s="620">
        <v>98</v>
      </c>
      <c r="J414" s="638"/>
    </row>
    <row r="415" spans="1:10" s="377" customFormat="1" ht="28.5" customHeight="1">
      <c r="A415" s="616" t="s">
        <v>176</v>
      </c>
      <c r="B415" s="617" t="s">
        <v>994</v>
      </c>
      <c r="C415" s="617" t="s">
        <v>5673</v>
      </c>
      <c r="D415" s="616" t="s">
        <v>3280</v>
      </c>
      <c r="E415" s="618" t="s">
        <v>3713</v>
      </c>
      <c r="F415" s="616" t="s">
        <v>4196</v>
      </c>
      <c r="G415" s="619" t="s">
        <v>3767</v>
      </c>
      <c r="H415" s="620">
        <v>98</v>
      </c>
      <c r="I415" s="620">
        <v>98</v>
      </c>
      <c r="J415" s="638"/>
    </row>
    <row r="416" spans="1:10" s="377" customFormat="1" ht="28.5" customHeight="1">
      <c r="A416" s="616" t="s">
        <v>176</v>
      </c>
      <c r="B416" s="617" t="s">
        <v>3246</v>
      </c>
      <c r="C416" s="617" t="s">
        <v>3247</v>
      </c>
      <c r="D416" s="616" t="s">
        <v>3280</v>
      </c>
      <c r="E416" s="618" t="s">
        <v>3713</v>
      </c>
      <c r="F416" s="616" t="s">
        <v>4196</v>
      </c>
      <c r="G416" s="619" t="s">
        <v>3767</v>
      </c>
      <c r="H416" s="620">
        <v>98</v>
      </c>
      <c r="I416" s="620">
        <v>98</v>
      </c>
      <c r="J416" s="638"/>
    </row>
    <row r="417" spans="1:10" s="377" customFormat="1" ht="28.5" customHeight="1">
      <c r="A417" s="616" t="s">
        <v>176</v>
      </c>
      <c r="B417" s="617" t="s">
        <v>3940</v>
      </c>
      <c r="C417" s="617" t="s">
        <v>1781</v>
      </c>
      <c r="D417" s="616" t="s">
        <v>3280</v>
      </c>
      <c r="E417" s="618" t="s">
        <v>3713</v>
      </c>
      <c r="F417" s="616" t="s">
        <v>4196</v>
      </c>
      <c r="G417" s="619" t="s">
        <v>3767</v>
      </c>
      <c r="H417" s="620">
        <v>17</v>
      </c>
      <c r="I417" s="620">
        <v>17</v>
      </c>
      <c r="J417" s="638"/>
    </row>
    <row r="418" spans="1:10" s="377" customFormat="1" ht="28.5" customHeight="1">
      <c r="A418" s="616" t="s">
        <v>176</v>
      </c>
      <c r="B418" s="617" t="s">
        <v>1786</v>
      </c>
      <c r="C418" s="617" t="s">
        <v>1787</v>
      </c>
      <c r="D418" s="616" t="s">
        <v>3140</v>
      </c>
      <c r="E418" s="618" t="s">
        <v>3278</v>
      </c>
      <c r="F418" s="616" t="s">
        <v>4196</v>
      </c>
      <c r="G418" s="619" t="s">
        <v>3767</v>
      </c>
      <c r="H418" s="620">
        <v>87</v>
      </c>
      <c r="I418" s="620">
        <v>87</v>
      </c>
      <c r="J418" s="638"/>
    </row>
    <row r="419" spans="1:10" s="377" customFormat="1" ht="28.5" customHeight="1">
      <c r="A419" s="616" t="s">
        <v>176</v>
      </c>
      <c r="B419" s="617" t="s">
        <v>1786</v>
      </c>
      <c r="C419" s="617" t="s">
        <v>1787</v>
      </c>
      <c r="D419" s="616" t="s">
        <v>3275</v>
      </c>
      <c r="E419" s="618" t="s">
        <v>3787</v>
      </c>
      <c r="F419" s="616" t="s">
        <v>4196</v>
      </c>
      <c r="G419" s="619" t="s">
        <v>3767</v>
      </c>
      <c r="H419" s="620">
        <v>17</v>
      </c>
      <c r="I419" s="620">
        <v>17</v>
      </c>
      <c r="J419" s="638"/>
    </row>
    <row r="420" spans="1:10" s="377" customFormat="1" ht="28.5" customHeight="1">
      <c r="A420" s="616" t="s">
        <v>176</v>
      </c>
      <c r="B420" s="617" t="s">
        <v>1790</v>
      </c>
      <c r="C420" s="617" t="s">
        <v>1791</v>
      </c>
      <c r="D420" s="616" t="s">
        <v>3140</v>
      </c>
      <c r="E420" s="618" t="s">
        <v>3278</v>
      </c>
      <c r="F420" s="616" t="s">
        <v>4196</v>
      </c>
      <c r="G420" s="619" t="s">
        <v>3767</v>
      </c>
      <c r="H420" s="620">
        <v>114</v>
      </c>
      <c r="I420" s="620">
        <v>114</v>
      </c>
      <c r="J420" s="638"/>
    </row>
    <row r="421" spans="1:10" s="377" customFormat="1" ht="28.5" customHeight="1">
      <c r="A421" s="616" t="s">
        <v>176</v>
      </c>
      <c r="B421" s="617" t="s">
        <v>1792</v>
      </c>
      <c r="C421" s="617" t="s">
        <v>1793</v>
      </c>
      <c r="D421" s="616" t="s">
        <v>3280</v>
      </c>
      <c r="E421" s="618" t="s">
        <v>3713</v>
      </c>
      <c r="F421" s="616" t="s">
        <v>4196</v>
      </c>
      <c r="G421" s="619" t="s">
        <v>3767</v>
      </c>
      <c r="H421" s="620">
        <v>98</v>
      </c>
      <c r="I421" s="620">
        <v>98</v>
      </c>
      <c r="J421" s="638"/>
    </row>
    <row r="422" spans="1:10" s="377" customFormat="1" ht="28.5" customHeight="1">
      <c r="A422" s="616" t="s">
        <v>176</v>
      </c>
      <c r="B422" s="617" t="s">
        <v>1794</v>
      </c>
      <c r="C422" s="617" t="s">
        <v>1795</v>
      </c>
      <c r="D422" s="616" t="s">
        <v>3280</v>
      </c>
      <c r="E422" s="618" t="s">
        <v>3713</v>
      </c>
      <c r="F422" s="616" t="s">
        <v>4196</v>
      </c>
      <c r="G422" s="619" t="s">
        <v>3767</v>
      </c>
      <c r="H422" s="620">
        <v>98</v>
      </c>
      <c r="I422" s="620">
        <v>98</v>
      </c>
      <c r="J422" s="638"/>
    </row>
    <row r="423" spans="1:10" s="377" customFormat="1" ht="28.5" customHeight="1">
      <c r="A423" s="616" t="s">
        <v>176</v>
      </c>
      <c r="B423" s="617" t="s">
        <v>1796</v>
      </c>
      <c r="C423" s="617" t="s">
        <v>1797</v>
      </c>
      <c r="D423" s="616" t="s">
        <v>3280</v>
      </c>
      <c r="E423" s="618" t="s">
        <v>3713</v>
      </c>
      <c r="F423" s="616" t="s">
        <v>4196</v>
      </c>
      <c r="G423" s="619" t="s">
        <v>3767</v>
      </c>
      <c r="H423" s="620">
        <v>98</v>
      </c>
      <c r="I423" s="620">
        <v>98</v>
      </c>
      <c r="J423" s="638"/>
    </row>
    <row r="424" spans="1:10" s="377" customFormat="1" ht="28.5" customHeight="1">
      <c r="A424" s="616" t="s">
        <v>176</v>
      </c>
      <c r="B424" s="617" t="s">
        <v>1798</v>
      </c>
      <c r="C424" s="617" t="s">
        <v>1799</v>
      </c>
      <c r="D424" s="616" t="s">
        <v>3280</v>
      </c>
      <c r="E424" s="618" t="s">
        <v>3713</v>
      </c>
      <c r="F424" s="616" t="s">
        <v>4196</v>
      </c>
      <c r="G424" s="619" t="s">
        <v>3767</v>
      </c>
      <c r="H424" s="620">
        <v>98</v>
      </c>
      <c r="I424" s="620">
        <v>98</v>
      </c>
      <c r="J424" s="638"/>
    </row>
    <row r="425" spans="1:10" s="377" customFormat="1" ht="28.5" customHeight="1">
      <c r="A425" s="616" t="s">
        <v>176</v>
      </c>
      <c r="B425" s="617" t="s">
        <v>3244</v>
      </c>
      <c r="C425" s="617" t="s">
        <v>3245</v>
      </c>
      <c r="D425" s="616" t="s">
        <v>3280</v>
      </c>
      <c r="E425" s="618" t="s">
        <v>3713</v>
      </c>
      <c r="F425" s="616" t="s">
        <v>4196</v>
      </c>
      <c r="G425" s="619" t="s">
        <v>3767</v>
      </c>
      <c r="H425" s="620">
        <v>98</v>
      </c>
      <c r="I425" s="620">
        <v>98</v>
      </c>
      <c r="J425" s="638"/>
    </row>
    <row r="426" spans="1:10" s="377" customFormat="1" ht="28.5" customHeight="1">
      <c r="A426" s="616" t="s">
        <v>176</v>
      </c>
      <c r="B426" s="617" t="s">
        <v>1800</v>
      </c>
      <c r="C426" s="617" t="s">
        <v>1801</v>
      </c>
      <c r="D426" s="616" t="s">
        <v>3280</v>
      </c>
      <c r="E426" s="618" t="s">
        <v>3713</v>
      </c>
      <c r="F426" s="616" t="s">
        <v>4196</v>
      </c>
      <c r="G426" s="619" t="s">
        <v>3767</v>
      </c>
      <c r="H426" s="620">
        <v>98</v>
      </c>
      <c r="I426" s="620">
        <v>98</v>
      </c>
      <c r="J426" s="638"/>
    </row>
    <row r="427" spans="1:10" s="377" customFormat="1" ht="28.5" customHeight="1">
      <c r="A427" s="616" t="s">
        <v>176</v>
      </c>
      <c r="B427" s="617" t="s">
        <v>1802</v>
      </c>
      <c r="C427" s="617" t="s">
        <v>1803</v>
      </c>
      <c r="D427" s="616" t="s">
        <v>3280</v>
      </c>
      <c r="E427" s="618" t="s">
        <v>3713</v>
      </c>
      <c r="F427" s="616" t="s">
        <v>4196</v>
      </c>
      <c r="G427" s="619" t="s">
        <v>3767</v>
      </c>
      <c r="H427" s="620">
        <v>98</v>
      </c>
      <c r="I427" s="620">
        <v>98</v>
      </c>
      <c r="J427" s="638"/>
    </row>
    <row r="428" spans="1:10" s="377" customFormat="1" ht="28.5" customHeight="1">
      <c r="A428" s="616" t="s">
        <v>176</v>
      </c>
      <c r="B428" s="617" t="s">
        <v>1804</v>
      </c>
      <c r="C428" s="617" t="s">
        <v>1805</v>
      </c>
      <c r="D428" s="616" t="s">
        <v>3280</v>
      </c>
      <c r="E428" s="618" t="s">
        <v>3713</v>
      </c>
      <c r="F428" s="616" t="s">
        <v>4196</v>
      </c>
      <c r="G428" s="619" t="s">
        <v>3767</v>
      </c>
      <c r="H428" s="620">
        <v>98</v>
      </c>
      <c r="I428" s="620">
        <v>98</v>
      </c>
      <c r="J428" s="638"/>
    </row>
    <row r="429" spans="1:10" s="377" customFormat="1" ht="28.5" customHeight="1">
      <c r="A429" s="616" t="s">
        <v>176</v>
      </c>
      <c r="B429" s="617" t="s">
        <v>1806</v>
      </c>
      <c r="C429" s="617" t="s">
        <v>1807</v>
      </c>
      <c r="D429" s="616" t="s">
        <v>3280</v>
      </c>
      <c r="E429" s="618" t="s">
        <v>3713</v>
      </c>
      <c r="F429" s="616" t="s">
        <v>4196</v>
      </c>
      <c r="G429" s="619" t="s">
        <v>3767</v>
      </c>
      <c r="H429" s="620">
        <v>98</v>
      </c>
      <c r="I429" s="620">
        <v>98</v>
      </c>
      <c r="J429" s="638"/>
    </row>
    <row r="430" spans="1:10" s="377" customFormat="1" ht="28.5" customHeight="1">
      <c r="A430" s="616" t="s">
        <v>176</v>
      </c>
      <c r="B430" s="617" t="s">
        <v>1808</v>
      </c>
      <c r="C430" s="617" t="s">
        <v>1809</v>
      </c>
      <c r="D430" s="616" t="s">
        <v>3280</v>
      </c>
      <c r="E430" s="618" t="s">
        <v>3713</v>
      </c>
      <c r="F430" s="616" t="s">
        <v>4196</v>
      </c>
      <c r="G430" s="619" t="s">
        <v>3767</v>
      </c>
      <c r="H430" s="620">
        <v>98</v>
      </c>
      <c r="I430" s="620">
        <v>98</v>
      </c>
      <c r="J430" s="638"/>
    </row>
    <row r="431" spans="1:10" s="377" customFormat="1" ht="28.5" customHeight="1">
      <c r="A431" s="616" t="s">
        <v>176</v>
      </c>
      <c r="B431" s="617" t="s">
        <v>995</v>
      </c>
      <c r="C431" s="617" t="s">
        <v>5674</v>
      </c>
      <c r="D431" s="616" t="s">
        <v>3280</v>
      </c>
      <c r="E431" s="618" t="s">
        <v>3713</v>
      </c>
      <c r="F431" s="616" t="s">
        <v>4196</v>
      </c>
      <c r="G431" s="619" t="s">
        <v>3767</v>
      </c>
      <c r="H431" s="620">
        <v>98</v>
      </c>
      <c r="I431" s="620">
        <v>98</v>
      </c>
      <c r="J431" s="638"/>
    </row>
    <row r="432" spans="1:10" s="377" customFormat="1" ht="28.5" customHeight="1">
      <c r="A432" s="616" t="s">
        <v>176</v>
      </c>
      <c r="B432" s="617" t="s">
        <v>1810</v>
      </c>
      <c r="C432" s="617" t="s">
        <v>1811</v>
      </c>
      <c r="D432" s="616" t="s">
        <v>3140</v>
      </c>
      <c r="E432" s="618" t="s">
        <v>3278</v>
      </c>
      <c r="F432" s="616" t="s">
        <v>4196</v>
      </c>
      <c r="G432" s="619" t="s">
        <v>3767</v>
      </c>
      <c r="H432" s="620">
        <v>17</v>
      </c>
      <c r="I432" s="620">
        <v>17</v>
      </c>
      <c r="J432" s="638"/>
    </row>
    <row r="433" spans="1:10" s="377" customFormat="1" ht="28.5" customHeight="1">
      <c r="A433" s="616" t="s">
        <v>176</v>
      </c>
      <c r="B433" s="617" t="s">
        <v>1812</v>
      </c>
      <c r="C433" s="617" t="s">
        <v>1813</v>
      </c>
      <c r="D433" s="616" t="s">
        <v>3280</v>
      </c>
      <c r="E433" s="618" t="s">
        <v>3713</v>
      </c>
      <c r="F433" s="616" t="s">
        <v>4196</v>
      </c>
      <c r="G433" s="619" t="s">
        <v>3767</v>
      </c>
      <c r="H433" s="620">
        <v>98</v>
      </c>
      <c r="I433" s="620">
        <v>98</v>
      </c>
      <c r="J433" s="638"/>
    </row>
    <row r="434" spans="1:10" s="377" customFormat="1" ht="28.5" customHeight="1">
      <c r="A434" s="616" t="s">
        <v>176</v>
      </c>
      <c r="B434" s="617" t="s">
        <v>1814</v>
      </c>
      <c r="C434" s="617" t="s">
        <v>1815</v>
      </c>
      <c r="D434" s="616" t="s">
        <v>3280</v>
      </c>
      <c r="E434" s="618" t="s">
        <v>3713</v>
      </c>
      <c r="F434" s="616" t="s">
        <v>4196</v>
      </c>
      <c r="G434" s="619" t="s">
        <v>3767</v>
      </c>
      <c r="H434" s="620">
        <v>98</v>
      </c>
      <c r="I434" s="620">
        <v>98</v>
      </c>
      <c r="J434" s="638"/>
    </row>
    <row r="435" spans="1:10" s="377" customFormat="1" ht="28.5" customHeight="1">
      <c r="A435" s="616" t="s">
        <v>176</v>
      </c>
      <c r="B435" s="617" t="s">
        <v>1816</v>
      </c>
      <c r="C435" s="617" t="s">
        <v>1817</v>
      </c>
      <c r="D435" s="616" t="s">
        <v>3280</v>
      </c>
      <c r="E435" s="618" t="s">
        <v>3713</v>
      </c>
      <c r="F435" s="616" t="s">
        <v>4196</v>
      </c>
      <c r="G435" s="619" t="s">
        <v>3767</v>
      </c>
      <c r="H435" s="620">
        <v>98</v>
      </c>
      <c r="I435" s="620">
        <v>98</v>
      </c>
      <c r="J435" s="638"/>
    </row>
    <row r="436" spans="1:10" s="377" customFormat="1" ht="28.5" customHeight="1">
      <c r="A436" s="616" t="s">
        <v>176</v>
      </c>
      <c r="B436" s="617" t="s">
        <v>1818</v>
      </c>
      <c r="C436" s="617" t="s">
        <v>1819</v>
      </c>
      <c r="D436" s="616" t="s">
        <v>3280</v>
      </c>
      <c r="E436" s="618" t="s">
        <v>3713</v>
      </c>
      <c r="F436" s="616" t="s">
        <v>4196</v>
      </c>
      <c r="G436" s="619" t="s">
        <v>3767</v>
      </c>
      <c r="H436" s="620">
        <v>98</v>
      </c>
      <c r="I436" s="620">
        <v>98</v>
      </c>
      <c r="J436" s="638"/>
    </row>
    <row r="437" spans="1:10" s="377" customFormat="1" ht="28.5" customHeight="1">
      <c r="A437" s="616" t="s">
        <v>176</v>
      </c>
      <c r="B437" s="617" t="s">
        <v>3248</v>
      </c>
      <c r="C437" s="617" t="s">
        <v>3249</v>
      </c>
      <c r="D437" s="616" t="s">
        <v>3280</v>
      </c>
      <c r="E437" s="618" t="s">
        <v>3713</v>
      </c>
      <c r="F437" s="616" t="s">
        <v>4196</v>
      </c>
      <c r="G437" s="619" t="s">
        <v>3767</v>
      </c>
      <c r="H437" s="620">
        <v>98</v>
      </c>
      <c r="I437" s="620">
        <v>98</v>
      </c>
      <c r="J437" s="638"/>
    </row>
    <row r="438" spans="1:10" s="377" customFormat="1" ht="28.5" customHeight="1">
      <c r="A438" s="616" t="s">
        <v>176</v>
      </c>
      <c r="B438" s="617" t="s">
        <v>1820</v>
      </c>
      <c r="C438" s="617" t="s">
        <v>1821</v>
      </c>
      <c r="D438" s="616" t="s">
        <v>3280</v>
      </c>
      <c r="E438" s="618" t="s">
        <v>3713</v>
      </c>
      <c r="F438" s="616" t="s">
        <v>4196</v>
      </c>
      <c r="G438" s="619" t="s">
        <v>3767</v>
      </c>
      <c r="H438" s="620">
        <v>98</v>
      </c>
      <c r="I438" s="620">
        <v>98</v>
      </c>
      <c r="J438" s="638"/>
    </row>
    <row r="439" spans="1:10" s="377" customFormat="1" ht="28.5" customHeight="1">
      <c r="A439" s="616" t="s">
        <v>176</v>
      </c>
      <c r="B439" s="617" t="s">
        <v>3941</v>
      </c>
      <c r="C439" s="617" t="s">
        <v>1823</v>
      </c>
      <c r="D439" s="616" t="s">
        <v>3280</v>
      </c>
      <c r="E439" s="618" t="s">
        <v>3713</v>
      </c>
      <c r="F439" s="616" t="s">
        <v>4196</v>
      </c>
      <c r="G439" s="619" t="s">
        <v>3767</v>
      </c>
      <c r="H439" s="620">
        <v>98</v>
      </c>
      <c r="I439" s="620">
        <v>98</v>
      </c>
      <c r="J439" s="638"/>
    </row>
    <row r="440" spans="1:10" s="377" customFormat="1" ht="28.5" customHeight="1">
      <c r="A440" s="616" t="s">
        <v>176</v>
      </c>
      <c r="B440" s="617" t="s">
        <v>1825</v>
      </c>
      <c r="C440" s="617" t="s">
        <v>1826</v>
      </c>
      <c r="D440" s="616" t="s">
        <v>3140</v>
      </c>
      <c r="E440" s="618" t="s">
        <v>3278</v>
      </c>
      <c r="F440" s="616" t="s">
        <v>4196</v>
      </c>
      <c r="G440" s="619" t="s">
        <v>3767</v>
      </c>
      <c r="H440" s="620">
        <v>98</v>
      </c>
      <c r="I440" s="620">
        <v>98</v>
      </c>
      <c r="J440" s="638"/>
    </row>
    <row r="441" spans="1:10" s="377" customFormat="1" ht="28.5" customHeight="1">
      <c r="A441" s="616" t="s">
        <v>176</v>
      </c>
      <c r="B441" s="617" t="s">
        <v>1827</v>
      </c>
      <c r="C441" s="617" t="s">
        <v>1828</v>
      </c>
      <c r="D441" s="616" t="s">
        <v>3140</v>
      </c>
      <c r="E441" s="618" t="s">
        <v>3278</v>
      </c>
      <c r="F441" s="616" t="s">
        <v>4196</v>
      </c>
      <c r="G441" s="619" t="s">
        <v>3767</v>
      </c>
      <c r="H441" s="620">
        <v>307</v>
      </c>
      <c r="I441" s="620">
        <v>307</v>
      </c>
      <c r="J441" s="638"/>
    </row>
    <row r="442" spans="1:10" s="377" customFormat="1" ht="28.5" customHeight="1">
      <c r="A442" s="616" t="s">
        <v>176</v>
      </c>
      <c r="B442" s="617" t="s">
        <v>1829</v>
      </c>
      <c r="C442" s="617" t="s">
        <v>3227</v>
      </c>
      <c r="D442" s="616" t="s">
        <v>3140</v>
      </c>
      <c r="E442" s="618" t="s">
        <v>3278</v>
      </c>
      <c r="F442" s="616" t="s">
        <v>4196</v>
      </c>
      <c r="G442" s="619" t="s">
        <v>3767</v>
      </c>
      <c r="H442" s="620">
        <v>318</v>
      </c>
      <c r="I442" s="620">
        <v>318</v>
      </c>
      <c r="J442" s="638"/>
    </row>
    <row r="443" spans="1:10" s="377" customFormat="1" ht="28.5" customHeight="1">
      <c r="A443" s="616" t="s">
        <v>176</v>
      </c>
      <c r="B443" s="617" t="s">
        <v>1829</v>
      </c>
      <c r="C443" s="617" t="s">
        <v>3227</v>
      </c>
      <c r="D443" s="616" t="s">
        <v>3461</v>
      </c>
      <c r="E443" s="618" t="s">
        <v>2836</v>
      </c>
      <c r="F443" s="616" t="s">
        <v>4196</v>
      </c>
      <c r="G443" s="619" t="s">
        <v>3767</v>
      </c>
      <c r="H443" s="620">
        <v>84</v>
      </c>
      <c r="I443" s="620">
        <v>84</v>
      </c>
      <c r="J443" s="638"/>
    </row>
    <row r="444" spans="1:10" s="377" customFormat="1" ht="28.5" customHeight="1">
      <c r="A444" s="616" t="s">
        <v>176</v>
      </c>
      <c r="B444" s="617" t="s">
        <v>1829</v>
      </c>
      <c r="C444" s="617" t="s">
        <v>3227</v>
      </c>
      <c r="D444" s="616" t="s">
        <v>3272</v>
      </c>
      <c r="E444" s="618" t="s">
        <v>3271</v>
      </c>
      <c r="F444" s="616" t="s">
        <v>4196</v>
      </c>
      <c r="G444" s="619" t="s">
        <v>3767</v>
      </c>
      <c r="H444" s="620">
        <v>84</v>
      </c>
      <c r="I444" s="620">
        <v>84</v>
      </c>
      <c r="J444" s="638"/>
    </row>
    <row r="445" spans="1:10" s="377" customFormat="1" ht="28.5" customHeight="1">
      <c r="A445" s="616" t="s">
        <v>176</v>
      </c>
      <c r="B445" s="617" t="s">
        <v>1830</v>
      </c>
      <c r="C445" s="617" t="s">
        <v>1833</v>
      </c>
      <c r="D445" s="616" t="s">
        <v>3275</v>
      </c>
      <c r="E445" s="618" t="s">
        <v>3787</v>
      </c>
      <c r="F445" s="616" t="s">
        <v>4196</v>
      </c>
      <c r="G445" s="619" t="s">
        <v>3767</v>
      </c>
      <c r="H445" s="620">
        <v>84</v>
      </c>
      <c r="I445" s="620">
        <v>84</v>
      </c>
      <c r="J445" s="638"/>
    </row>
    <row r="446" spans="1:10" s="377" customFormat="1" ht="28.5" customHeight="1">
      <c r="A446" s="616" t="s">
        <v>176</v>
      </c>
      <c r="B446" s="617" t="s">
        <v>1830</v>
      </c>
      <c r="C446" s="617" t="s">
        <v>1833</v>
      </c>
      <c r="D446" s="616" t="s">
        <v>3140</v>
      </c>
      <c r="E446" s="618" t="s">
        <v>3278</v>
      </c>
      <c r="F446" s="616" t="s">
        <v>4196</v>
      </c>
      <c r="G446" s="619" t="s">
        <v>3767</v>
      </c>
      <c r="H446" s="620">
        <v>318</v>
      </c>
      <c r="I446" s="620">
        <v>318</v>
      </c>
      <c r="J446" s="638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3461</v>
      </c>
      <c r="E447" s="618" t="s">
        <v>2836</v>
      </c>
      <c r="F447" s="616" t="s">
        <v>4196</v>
      </c>
      <c r="G447" s="619" t="s">
        <v>3767</v>
      </c>
      <c r="H447" s="620">
        <v>70</v>
      </c>
      <c r="I447" s="620">
        <v>70</v>
      </c>
      <c r="J447" s="638"/>
    </row>
    <row r="448" spans="1:10" s="377" customFormat="1" ht="28.5" customHeight="1">
      <c r="A448" s="616" t="s">
        <v>176</v>
      </c>
      <c r="B448" s="617" t="s">
        <v>1831</v>
      </c>
      <c r="C448" s="617" t="s">
        <v>1832</v>
      </c>
      <c r="D448" s="616" t="s">
        <v>3140</v>
      </c>
      <c r="E448" s="618" t="s">
        <v>3278</v>
      </c>
      <c r="F448" s="616" t="s">
        <v>4196</v>
      </c>
      <c r="G448" s="619" t="s">
        <v>3767</v>
      </c>
      <c r="H448" s="620">
        <v>686</v>
      </c>
      <c r="I448" s="620">
        <v>686</v>
      </c>
      <c r="J448" s="638"/>
    </row>
    <row r="449" spans="1:10" s="377" customFormat="1" ht="28.5" customHeight="1">
      <c r="A449" s="616" t="s">
        <v>176</v>
      </c>
      <c r="B449" s="617" t="s">
        <v>5399</v>
      </c>
      <c r="C449" s="617" t="s">
        <v>5434</v>
      </c>
      <c r="D449" s="616" t="s">
        <v>3140</v>
      </c>
      <c r="E449" s="618" t="s">
        <v>5396</v>
      </c>
      <c r="F449" s="616" t="s">
        <v>4196</v>
      </c>
      <c r="G449" s="619" t="s">
        <v>3767</v>
      </c>
      <c r="H449" s="620">
        <v>1376</v>
      </c>
      <c r="I449" s="620">
        <v>1376</v>
      </c>
      <c r="J449" s="638"/>
    </row>
    <row r="450" spans="1:10" s="377" customFormat="1" ht="28.5" customHeight="1">
      <c r="A450" s="616" t="s">
        <v>176</v>
      </c>
      <c r="B450" s="617" t="s">
        <v>5400</v>
      </c>
      <c r="C450" s="617" t="s">
        <v>5435</v>
      </c>
      <c r="D450" s="616" t="s">
        <v>3140</v>
      </c>
      <c r="E450" s="618" t="s">
        <v>5396</v>
      </c>
      <c r="F450" s="616" t="s">
        <v>4196</v>
      </c>
      <c r="G450" s="619" t="s">
        <v>3767</v>
      </c>
      <c r="H450" s="620">
        <v>284</v>
      </c>
      <c r="I450" s="620">
        <v>284</v>
      </c>
      <c r="J450" s="638"/>
    </row>
    <row r="451" spans="1:10" s="377" customFormat="1" ht="28.5" customHeight="1">
      <c r="A451" s="616" t="s">
        <v>176</v>
      </c>
      <c r="B451" s="617" t="s">
        <v>3257</v>
      </c>
      <c r="C451" s="617" t="s">
        <v>3258</v>
      </c>
      <c r="D451" s="616" t="s">
        <v>3280</v>
      </c>
      <c r="E451" s="618" t="s">
        <v>3713</v>
      </c>
      <c r="F451" s="616" t="s">
        <v>4196</v>
      </c>
      <c r="G451" s="619" t="s">
        <v>3767</v>
      </c>
      <c r="H451" s="620">
        <v>17</v>
      </c>
      <c r="I451" s="620">
        <v>17</v>
      </c>
      <c r="J451" s="638"/>
    </row>
    <row r="452" spans="1:10" s="377" customFormat="1" ht="28.5" customHeight="1">
      <c r="A452" s="616" t="s">
        <v>176</v>
      </c>
      <c r="B452" s="617" t="s">
        <v>3257</v>
      </c>
      <c r="C452" s="617" t="s">
        <v>3258</v>
      </c>
      <c r="D452" s="616" t="s">
        <v>3140</v>
      </c>
      <c r="E452" s="618" t="s">
        <v>5396</v>
      </c>
      <c r="F452" s="616" t="s">
        <v>4196</v>
      </c>
      <c r="G452" s="619" t="s">
        <v>3767</v>
      </c>
      <c r="H452" s="620">
        <v>650</v>
      </c>
      <c r="I452" s="620">
        <v>650</v>
      </c>
      <c r="J452" s="638"/>
    </row>
    <row r="453" spans="1:10" s="377" customFormat="1" ht="28.5" customHeight="1">
      <c r="A453" s="616" t="s">
        <v>176</v>
      </c>
      <c r="B453" s="617" t="s">
        <v>5401</v>
      </c>
      <c r="C453" s="617" t="s">
        <v>1822</v>
      </c>
      <c r="D453" s="616" t="s">
        <v>3280</v>
      </c>
      <c r="E453" s="618" t="s">
        <v>3713</v>
      </c>
      <c r="F453" s="616" t="s">
        <v>4196</v>
      </c>
      <c r="G453" s="619" t="s">
        <v>3767</v>
      </c>
      <c r="H453" s="620">
        <v>98</v>
      </c>
      <c r="I453" s="620">
        <v>98</v>
      </c>
      <c r="J453" s="638"/>
    </row>
    <row r="454" spans="1:10" s="377" customFormat="1" ht="28.5" customHeight="1">
      <c r="A454" s="616" t="s">
        <v>176</v>
      </c>
      <c r="B454" s="617" t="s">
        <v>1834</v>
      </c>
      <c r="C454" s="617" t="s">
        <v>1835</v>
      </c>
      <c r="D454" s="616" t="s">
        <v>3140</v>
      </c>
      <c r="E454" s="618" t="s">
        <v>3278</v>
      </c>
      <c r="F454" s="616" t="s">
        <v>4196</v>
      </c>
      <c r="G454" s="619" t="s">
        <v>3767</v>
      </c>
      <c r="H454" s="620">
        <v>562</v>
      </c>
      <c r="I454" s="620">
        <v>562</v>
      </c>
      <c r="J454" s="638"/>
    </row>
    <row r="455" spans="1:10" s="377" customFormat="1" ht="28.5" customHeight="1">
      <c r="A455" s="616" t="s">
        <v>176</v>
      </c>
      <c r="B455" s="617" t="s">
        <v>1836</v>
      </c>
      <c r="C455" s="617" t="s">
        <v>1837</v>
      </c>
      <c r="D455" s="616" t="s">
        <v>3140</v>
      </c>
      <c r="E455" s="618" t="s">
        <v>3278</v>
      </c>
      <c r="F455" s="616" t="s">
        <v>4196</v>
      </c>
      <c r="G455" s="619" t="s">
        <v>3767</v>
      </c>
      <c r="H455" s="620">
        <v>562</v>
      </c>
      <c r="I455" s="620">
        <v>562</v>
      </c>
      <c r="J455" s="638"/>
    </row>
    <row r="456" spans="1:10" s="377" customFormat="1" ht="28.5" customHeight="1">
      <c r="A456" s="616" t="s">
        <v>176</v>
      </c>
      <c r="B456" s="617" t="s">
        <v>1838</v>
      </c>
      <c r="C456" s="617" t="s">
        <v>3228</v>
      </c>
      <c r="D456" s="616" t="s">
        <v>3276</v>
      </c>
      <c r="E456" s="618" t="s">
        <v>3714</v>
      </c>
      <c r="F456" s="616" t="s">
        <v>4196</v>
      </c>
      <c r="G456" s="619" t="s">
        <v>3767</v>
      </c>
      <c r="H456" s="620">
        <v>267</v>
      </c>
      <c r="I456" s="620">
        <v>267</v>
      </c>
      <c r="J456" s="638"/>
    </row>
    <row r="457" spans="1:10" s="377" customFormat="1" ht="28.5" customHeight="1">
      <c r="A457" s="616" t="s">
        <v>176</v>
      </c>
      <c r="B457" s="617" t="s">
        <v>1838</v>
      </c>
      <c r="C457" s="617" t="s">
        <v>3228</v>
      </c>
      <c r="D457" s="616" t="s">
        <v>3281</v>
      </c>
      <c r="E457" s="618" t="s">
        <v>3712</v>
      </c>
      <c r="F457" s="616" t="s">
        <v>4196</v>
      </c>
      <c r="G457" s="619" t="s">
        <v>3767</v>
      </c>
      <c r="H457" s="620">
        <v>414</v>
      </c>
      <c r="I457" s="620">
        <v>414</v>
      </c>
      <c r="J457" s="638"/>
    </row>
    <row r="458" spans="1:10" s="377" customFormat="1" ht="28.5" customHeight="1">
      <c r="A458" s="616" t="s">
        <v>176</v>
      </c>
      <c r="B458" s="617" t="s">
        <v>1838</v>
      </c>
      <c r="C458" s="617" t="s">
        <v>3228</v>
      </c>
      <c r="D458" s="629" t="s">
        <v>368</v>
      </c>
      <c r="E458" s="618" t="s">
        <v>3284</v>
      </c>
      <c r="F458" s="616" t="s">
        <v>4196</v>
      </c>
      <c r="G458" s="619" t="s">
        <v>3767</v>
      </c>
      <c r="H458" s="620">
        <v>267</v>
      </c>
      <c r="I458" s="620">
        <v>267</v>
      </c>
      <c r="J458" s="638"/>
    </row>
    <row r="459" spans="1:10" s="377" customFormat="1" ht="28.5" customHeight="1">
      <c r="A459" s="616" t="s">
        <v>176</v>
      </c>
      <c r="B459" s="617" t="s">
        <v>1838</v>
      </c>
      <c r="C459" s="617" t="s">
        <v>3228</v>
      </c>
      <c r="D459" s="616" t="s">
        <v>3280</v>
      </c>
      <c r="E459" s="618" t="s">
        <v>3713</v>
      </c>
      <c r="F459" s="616" t="s">
        <v>4196</v>
      </c>
      <c r="G459" s="619" t="s">
        <v>3767</v>
      </c>
      <c r="H459" s="620">
        <v>98</v>
      </c>
      <c r="I459" s="620">
        <v>98</v>
      </c>
      <c r="J459" s="638"/>
    </row>
    <row r="460" spans="1:10" s="377" customFormat="1" ht="28.5" customHeight="1">
      <c r="A460" s="616" t="s">
        <v>176</v>
      </c>
      <c r="B460" s="617" t="s">
        <v>5402</v>
      </c>
      <c r="C460" s="617" t="s">
        <v>5436</v>
      </c>
      <c r="D460" s="616">
        <v>506</v>
      </c>
      <c r="E460" s="618" t="s">
        <v>3713</v>
      </c>
      <c r="F460" s="616" t="s">
        <v>4196</v>
      </c>
      <c r="G460" s="619" t="s">
        <v>3767</v>
      </c>
      <c r="H460" s="620">
        <v>346</v>
      </c>
      <c r="I460" s="620">
        <v>346</v>
      </c>
      <c r="J460" s="638"/>
    </row>
    <row r="461" spans="1:10" s="377" customFormat="1" ht="28.5" customHeight="1">
      <c r="A461" s="616" t="s">
        <v>176</v>
      </c>
      <c r="B461" s="617" t="s">
        <v>5403</v>
      </c>
      <c r="C461" s="617" t="s">
        <v>5437</v>
      </c>
      <c r="D461" s="616">
        <v>506</v>
      </c>
      <c r="E461" s="618" t="s">
        <v>3713</v>
      </c>
      <c r="F461" s="616" t="s">
        <v>4196</v>
      </c>
      <c r="G461" s="619" t="s">
        <v>3767</v>
      </c>
      <c r="H461" s="620">
        <v>346</v>
      </c>
      <c r="I461" s="620">
        <v>346</v>
      </c>
      <c r="J461" s="638"/>
    </row>
    <row r="462" spans="1:10" s="377" customFormat="1" ht="28.5" customHeight="1">
      <c r="A462" s="616" t="s">
        <v>176</v>
      </c>
      <c r="B462" s="617" t="s">
        <v>1839</v>
      </c>
      <c r="C462" s="617" t="s">
        <v>1840</v>
      </c>
      <c r="D462" s="616" t="s">
        <v>3280</v>
      </c>
      <c r="E462" s="618" t="s">
        <v>3713</v>
      </c>
      <c r="F462" s="616" t="s">
        <v>4196</v>
      </c>
      <c r="G462" s="619" t="s">
        <v>3767</v>
      </c>
      <c r="H462" s="620">
        <v>98</v>
      </c>
      <c r="I462" s="620">
        <v>98</v>
      </c>
      <c r="J462" s="638"/>
    </row>
    <row r="463" spans="1:10" s="377" customFormat="1" ht="28.5" customHeight="1">
      <c r="A463" s="616" t="s">
        <v>176</v>
      </c>
      <c r="B463" s="617" t="s">
        <v>1841</v>
      </c>
      <c r="C463" s="617" t="s">
        <v>3229</v>
      </c>
      <c r="D463" s="616" t="s">
        <v>3280</v>
      </c>
      <c r="E463" s="618" t="s">
        <v>3713</v>
      </c>
      <c r="F463" s="616" t="s">
        <v>4196</v>
      </c>
      <c r="G463" s="619" t="s">
        <v>3767</v>
      </c>
      <c r="H463" s="620">
        <v>98</v>
      </c>
      <c r="I463" s="620">
        <v>98</v>
      </c>
      <c r="J463" s="638"/>
    </row>
    <row r="464" spans="1:10" s="377" customFormat="1" ht="28.5" customHeight="1">
      <c r="A464" s="616" t="s">
        <v>176</v>
      </c>
      <c r="B464" s="617" t="s">
        <v>5404</v>
      </c>
      <c r="C464" s="617" t="s">
        <v>5438</v>
      </c>
      <c r="D464" s="616">
        <v>506</v>
      </c>
      <c r="E464" s="618" t="s">
        <v>3713</v>
      </c>
      <c r="F464" s="616" t="s">
        <v>4196</v>
      </c>
      <c r="G464" s="619" t="s">
        <v>3767</v>
      </c>
      <c r="H464" s="620">
        <v>162</v>
      </c>
      <c r="I464" s="620">
        <v>162</v>
      </c>
      <c r="J464" s="638"/>
    </row>
    <row r="465" spans="1:10" s="377" customFormat="1" ht="28.5" customHeight="1">
      <c r="A465" s="616" t="s">
        <v>176</v>
      </c>
      <c r="B465" s="617" t="s">
        <v>5405</v>
      </c>
      <c r="C465" s="617" t="s">
        <v>5439</v>
      </c>
      <c r="D465" s="616">
        <v>506</v>
      </c>
      <c r="E465" s="618" t="s">
        <v>3713</v>
      </c>
      <c r="F465" s="616" t="s">
        <v>4196</v>
      </c>
      <c r="G465" s="619" t="s">
        <v>3767</v>
      </c>
      <c r="H465" s="620">
        <v>152</v>
      </c>
      <c r="I465" s="620">
        <v>152</v>
      </c>
      <c r="J465" s="638"/>
    </row>
    <row r="466" spans="1:10" s="377" customFormat="1" ht="28.5" customHeight="1">
      <c r="A466" s="616" t="s">
        <v>176</v>
      </c>
      <c r="B466" s="617" t="s">
        <v>1842</v>
      </c>
      <c r="C466" s="617" t="s">
        <v>1843</v>
      </c>
      <c r="D466" s="616" t="s">
        <v>3140</v>
      </c>
      <c r="E466" s="618" t="s">
        <v>5396</v>
      </c>
      <c r="F466" s="616" t="s">
        <v>4196</v>
      </c>
      <c r="G466" s="619" t="s">
        <v>3767</v>
      </c>
      <c r="H466" s="620">
        <v>197</v>
      </c>
      <c r="I466" s="620">
        <v>197</v>
      </c>
      <c r="J466" s="638"/>
    </row>
    <row r="467" spans="1:10" s="377" customFormat="1" ht="28.5" customHeight="1">
      <c r="A467" s="616" t="s">
        <v>176</v>
      </c>
      <c r="B467" s="617" t="s">
        <v>1842</v>
      </c>
      <c r="C467" s="617" t="s">
        <v>1843</v>
      </c>
      <c r="D467" s="616" t="s">
        <v>3276</v>
      </c>
      <c r="E467" s="618" t="s">
        <v>3714</v>
      </c>
      <c r="F467" s="616" t="s">
        <v>4196</v>
      </c>
      <c r="G467" s="619" t="s">
        <v>3767</v>
      </c>
      <c r="H467" s="620">
        <v>267</v>
      </c>
      <c r="I467" s="620">
        <v>267</v>
      </c>
      <c r="J467" s="638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3280</v>
      </c>
      <c r="E468" s="618" t="s">
        <v>3713</v>
      </c>
      <c r="F468" s="616" t="s">
        <v>4196</v>
      </c>
      <c r="G468" s="619" t="s">
        <v>3767</v>
      </c>
      <c r="H468" s="620">
        <v>17</v>
      </c>
      <c r="I468" s="620">
        <v>17</v>
      </c>
      <c r="J468" s="638"/>
    </row>
    <row r="469" spans="1:10" s="377" customFormat="1" ht="28.5" customHeight="1">
      <c r="A469" s="616" t="s">
        <v>176</v>
      </c>
      <c r="B469" s="617" t="s">
        <v>1844</v>
      </c>
      <c r="C469" s="617" t="s">
        <v>1845</v>
      </c>
      <c r="D469" s="616" t="s">
        <v>3280</v>
      </c>
      <c r="E469" s="618" t="s">
        <v>3713</v>
      </c>
      <c r="F469" s="616" t="s">
        <v>4196</v>
      </c>
      <c r="G469" s="619" t="s">
        <v>3767</v>
      </c>
      <c r="H469" s="620">
        <v>98</v>
      </c>
      <c r="I469" s="620">
        <v>98</v>
      </c>
      <c r="J469" s="638"/>
    </row>
    <row r="470" spans="1:10" s="377" customFormat="1" ht="28.5" customHeight="1">
      <c r="A470" s="616" t="s">
        <v>176</v>
      </c>
      <c r="B470" s="617" t="s">
        <v>1846</v>
      </c>
      <c r="C470" s="617" t="s">
        <v>3230</v>
      </c>
      <c r="D470" s="616" t="s">
        <v>3280</v>
      </c>
      <c r="E470" s="618" t="s">
        <v>3713</v>
      </c>
      <c r="F470" s="616" t="s">
        <v>4196</v>
      </c>
      <c r="G470" s="619" t="s">
        <v>3767</v>
      </c>
      <c r="H470" s="620">
        <v>98</v>
      </c>
      <c r="I470" s="620">
        <v>98</v>
      </c>
      <c r="J470" s="638"/>
    </row>
    <row r="471" spans="1:10" s="377" customFormat="1" ht="28.5" customHeight="1">
      <c r="A471" s="616" t="s">
        <v>176</v>
      </c>
      <c r="B471" s="617" t="s">
        <v>1846</v>
      </c>
      <c r="C471" s="617" t="s">
        <v>3230</v>
      </c>
      <c r="D471" s="616" t="s">
        <v>3281</v>
      </c>
      <c r="E471" s="618" t="s">
        <v>3712</v>
      </c>
      <c r="F471" s="616" t="s">
        <v>4196</v>
      </c>
      <c r="G471" s="619" t="s">
        <v>3767</v>
      </c>
      <c r="H471" s="620">
        <v>283</v>
      </c>
      <c r="I471" s="620">
        <v>283</v>
      </c>
      <c r="J471" s="638"/>
    </row>
    <row r="472" spans="1:10" s="377" customFormat="1" ht="28.5" customHeight="1">
      <c r="A472" s="616" t="s">
        <v>176</v>
      </c>
      <c r="B472" s="617" t="s">
        <v>1847</v>
      </c>
      <c r="C472" s="617" t="s">
        <v>3231</v>
      </c>
      <c r="D472" s="616" t="s">
        <v>3280</v>
      </c>
      <c r="E472" s="618" t="s">
        <v>3713</v>
      </c>
      <c r="F472" s="616" t="s">
        <v>4196</v>
      </c>
      <c r="G472" s="619" t="s">
        <v>3767</v>
      </c>
      <c r="H472" s="620">
        <v>98</v>
      </c>
      <c r="I472" s="620">
        <v>98</v>
      </c>
      <c r="J472" s="638"/>
    </row>
    <row r="473" spans="1:10" s="377" customFormat="1" ht="28.5" customHeight="1">
      <c r="A473" s="616" t="s">
        <v>176</v>
      </c>
      <c r="B473" s="617" t="s">
        <v>1847</v>
      </c>
      <c r="C473" s="617" t="s">
        <v>3231</v>
      </c>
      <c r="D473" s="616" t="s">
        <v>3276</v>
      </c>
      <c r="E473" s="618" t="s">
        <v>3714</v>
      </c>
      <c r="F473" s="616" t="s">
        <v>4196</v>
      </c>
      <c r="G473" s="619" t="s">
        <v>3767</v>
      </c>
      <c r="H473" s="620">
        <v>267</v>
      </c>
      <c r="I473" s="620">
        <v>267</v>
      </c>
      <c r="J473" s="638"/>
    </row>
    <row r="474" spans="1:10" s="377" customFormat="1" ht="28.5" customHeight="1">
      <c r="A474" s="616" t="s">
        <v>176</v>
      </c>
      <c r="B474" s="617" t="s">
        <v>1847</v>
      </c>
      <c r="C474" s="617" t="s">
        <v>3231</v>
      </c>
      <c r="D474" s="616" t="s">
        <v>3281</v>
      </c>
      <c r="E474" s="618" t="s">
        <v>3712</v>
      </c>
      <c r="F474" s="616" t="s">
        <v>4196</v>
      </c>
      <c r="G474" s="619" t="s">
        <v>3767</v>
      </c>
      <c r="H474" s="620">
        <v>283</v>
      </c>
      <c r="I474" s="620">
        <v>283</v>
      </c>
      <c r="J474" s="638"/>
    </row>
    <row r="475" spans="1:10" s="377" customFormat="1" ht="28.5" customHeight="1">
      <c r="A475" s="616" t="s">
        <v>176</v>
      </c>
      <c r="B475" s="617" t="s">
        <v>1849</v>
      </c>
      <c r="C475" s="617" t="s">
        <v>3232</v>
      </c>
      <c r="D475" s="616" t="s">
        <v>3280</v>
      </c>
      <c r="E475" s="618" t="s">
        <v>3713</v>
      </c>
      <c r="F475" s="616" t="s">
        <v>4196</v>
      </c>
      <c r="G475" s="619" t="s">
        <v>3767</v>
      </c>
      <c r="H475" s="620">
        <v>84</v>
      </c>
      <c r="I475" s="620">
        <v>84</v>
      </c>
      <c r="J475" s="638"/>
    </row>
    <row r="476" spans="1:10" s="377" customFormat="1" ht="28.5" customHeight="1">
      <c r="A476" s="616" t="s">
        <v>176</v>
      </c>
      <c r="B476" s="617" t="s">
        <v>1850</v>
      </c>
      <c r="C476" s="617" t="s">
        <v>3233</v>
      </c>
      <c r="D476" s="616" t="s">
        <v>3280</v>
      </c>
      <c r="E476" s="618" t="s">
        <v>3713</v>
      </c>
      <c r="F476" s="616" t="s">
        <v>4196</v>
      </c>
      <c r="G476" s="619" t="s">
        <v>3767</v>
      </c>
      <c r="H476" s="620">
        <v>169</v>
      </c>
      <c r="I476" s="620">
        <v>169</v>
      </c>
      <c r="J476" s="638"/>
    </row>
    <row r="477" spans="1:10" s="377" customFormat="1" ht="28.5" customHeight="1">
      <c r="A477" s="616" t="s">
        <v>176</v>
      </c>
      <c r="B477" s="617" t="s">
        <v>1851</v>
      </c>
      <c r="C477" s="617" t="s">
        <v>3234</v>
      </c>
      <c r="D477" s="616" t="s">
        <v>3276</v>
      </c>
      <c r="E477" s="618" t="s">
        <v>3714</v>
      </c>
      <c r="F477" s="616" t="s">
        <v>4196</v>
      </c>
      <c r="G477" s="619" t="s">
        <v>3767</v>
      </c>
      <c r="H477" s="620">
        <v>267</v>
      </c>
      <c r="I477" s="620">
        <v>267</v>
      </c>
      <c r="J477" s="638"/>
    </row>
    <row r="478" spans="1:10" s="377" customFormat="1" ht="28.5" customHeight="1">
      <c r="A478" s="616" t="s">
        <v>176</v>
      </c>
      <c r="B478" s="617" t="s">
        <v>1851</v>
      </c>
      <c r="C478" s="617" t="s">
        <v>3234</v>
      </c>
      <c r="D478" s="616" t="s">
        <v>3280</v>
      </c>
      <c r="E478" s="618" t="s">
        <v>3713</v>
      </c>
      <c r="F478" s="616" t="s">
        <v>4196</v>
      </c>
      <c r="G478" s="619" t="s">
        <v>3767</v>
      </c>
      <c r="H478" s="620">
        <v>98</v>
      </c>
      <c r="I478" s="620">
        <v>98</v>
      </c>
      <c r="J478" s="638"/>
    </row>
    <row r="479" spans="1:10" s="377" customFormat="1" ht="28.5" customHeight="1">
      <c r="A479" s="616" t="s">
        <v>176</v>
      </c>
      <c r="B479" s="617" t="s">
        <v>1852</v>
      </c>
      <c r="C479" s="617" t="s">
        <v>3235</v>
      </c>
      <c r="D479" s="616" t="s">
        <v>3276</v>
      </c>
      <c r="E479" s="618" t="s">
        <v>3714</v>
      </c>
      <c r="F479" s="616" t="s">
        <v>4196</v>
      </c>
      <c r="G479" s="619" t="s">
        <v>3767</v>
      </c>
      <c r="H479" s="620">
        <v>267</v>
      </c>
      <c r="I479" s="620">
        <v>267</v>
      </c>
      <c r="J479" s="638"/>
    </row>
    <row r="480" spans="1:10" s="377" customFormat="1" ht="28.5" customHeight="1">
      <c r="A480" s="616" t="s">
        <v>176</v>
      </c>
      <c r="B480" s="617" t="s">
        <v>1852</v>
      </c>
      <c r="C480" s="617" t="s">
        <v>3235</v>
      </c>
      <c r="D480" s="616" t="s">
        <v>3280</v>
      </c>
      <c r="E480" s="618" t="s">
        <v>3713</v>
      </c>
      <c r="F480" s="616" t="s">
        <v>4196</v>
      </c>
      <c r="G480" s="619" t="s">
        <v>3767</v>
      </c>
      <c r="H480" s="620">
        <v>98</v>
      </c>
      <c r="I480" s="620">
        <v>98</v>
      </c>
      <c r="J480" s="638"/>
    </row>
    <row r="481" spans="1:10" s="377" customFormat="1" ht="28.5" customHeight="1">
      <c r="A481" s="616" t="s">
        <v>176</v>
      </c>
      <c r="B481" s="617" t="s">
        <v>1853</v>
      </c>
      <c r="C481" s="617" t="s">
        <v>3236</v>
      </c>
      <c r="D481" s="616" t="s">
        <v>3276</v>
      </c>
      <c r="E481" s="618" t="s">
        <v>3714</v>
      </c>
      <c r="F481" s="616" t="s">
        <v>4196</v>
      </c>
      <c r="G481" s="619" t="s">
        <v>3767</v>
      </c>
      <c r="H481" s="620">
        <v>267</v>
      </c>
      <c r="I481" s="620">
        <v>267</v>
      </c>
      <c r="J481" s="638"/>
    </row>
    <row r="482" spans="1:10" s="377" customFormat="1" ht="28.5" customHeight="1">
      <c r="A482" s="616" t="s">
        <v>176</v>
      </c>
      <c r="B482" s="617" t="s">
        <v>1853</v>
      </c>
      <c r="C482" s="617" t="s">
        <v>3236</v>
      </c>
      <c r="D482" s="616" t="s">
        <v>3280</v>
      </c>
      <c r="E482" s="618" t="s">
        <v>3713</v>
      </c>
      <c r="F482" s="616" t="s">
        <v>4196</v>
      </c>
      <c r="G482" s="619" t="s">
        <v>3767</v>
      </c>
      <c r="H482" s="620">
        <v>98</v>
      </c>
      <c r="I482" s="620">
        <v>98</v>
      </c>
      <c r="J482" s="638"/>
    </row>
    <row r="483" spans="1:10" s="377" customFormat="1" ht="28.5" customHeight="1">
      <c r="A483" s="616" t="s">
        <v>176</v>
      </c>
      <c r="B483" s="617" t="s">
        <v>1853</v>
      </c>
      <c r="C483" s="617" t="s">
        <v>3236</v>
      </c>
      <c r="D483" s="616" t="s">
        <v>3281</v>
      </c>
      <c r="E483" s="618" t="s">
        <v>3712</v>
      </c>
      <c r="F483" s="616" t="s">
        <v>4196</v>
      </c>
      <c r="G483" s="619" t="s">
        <v>3767</v>
      </c>
      <c r="H483" s="620">
        <v>283</v>
      </c>
      <c r="I483" s="620">
        <v>283</v>
      </c>
      <c r="J483" s="638"/>
    </row>
    <row r="484" spans="1:10" s="377" customFormat="1" ht="28.5" customHeight="1">
      <c r="A484" s="616" t="s">
        <v>176</v>
      </c>
      <c r="B484" s="617" t="s">
        <v>1854</v>
      </c>
      <c r="C484" s="617" t="s">
        <v>3237</v>
      </c>
      <c r="D484" s="616" t="s">
        <v>3276</v>
      </c>
      <c r="E484" s="618" t="s">
        <v>3714</v>
      </c>
      <c r="F484" s="616" t="s">
        <v>4196</v>
      </c>
      <c r="G484" s="619" t="s">
        <v>3767</v>
      </c>
      <c r="H484" s="620">
        <v>267</v>
      </c>
      <c r="I484" s="620">
        <v>267</v>
      </c>
      <c r="J484" s="638"/>
    </row>
    <row r="485" spans="1:10" s="377" customFormat="1" ht="28.5" customHeight="1">
      <c r="A485" s="616" t="s">
        <v>176</v>
      </c>
      <c r="B485" s="617" t="s">
        <v>1854</v>
      </c>
      <c r="C485" s="617" t="s">
        <v>3237</v>
      </c>
      <c r="D485" s="616" t="s">
        <v>3280</v>
      </c>
      <c r="E485" s="618" t="s">
        <v>3713</v>
      </c>
      <c r="F485" s="616" t="s">
        <v>4196</v>
      </c>
      <c r="G485" s="619" t="s">
        <v>3767</v>
      </c>
      <c r="H485" s="620">
        <v>98</v>
      </c>
      <c r="I485" s="620">
        <v>98</v>
      </c>
      <c r="J485" s="638"/>
    </row>
    <row r="486" spans="1:10" s="377" customFormat="1" ht="28.5" customHeight="1">
      <c r="A486" s="616" t="s">
        <v>176</v>
      </c>
      <c r="B486" s="617" t="s">
        <v>5406</v>
      </c>
      <c r="C486" s="617" t="s">
        <v>3256</v>
      </c>
      <c r="D486" s="616" t="s">
        <v>3280</v>
      </c>
      <c r="E486" s="618" t="s">
        <v>3713</v>
      </c>
      <c r="F486" s="616" t="s">
        <v>4196</v>
      </c>
      <c r="G486" s="619" t="s">
        <v>3767</v>
      </c>
      <c r="H486" s="620">
        <v>267</v>
      </c>
      <c r="I486" s="620">
        <v>267</v>
      </c>
      <c r="J486" s="638"/>
    </row>
    <row r="487" spans="1:10" s="377" customFormat="1" ht="28.5" customHeight="1">
      <c r="A487" s="616" t="s">
        <v>176</v>
      </c>
      <c r="B487" s="617" t="s">
        <v>1855</v>
      </c>
      <c r="C487" s="617" t="s">
        <v>3238</v>
      </c>
      <c r="D487" s="616" t="s">
        <v>3140</v>
      </c>
      <c r="E487" s="618" t="s">
        <v>3278</v>
      </c>
      <c r="F487" s="616" t="s">
        <v>4196</v>
      </c>
      <c r="G487" s="619" t="s">
        <v>3767</v>
      </c>
      <c r="H487" s="620">
        <v>240</v>
      </c>
      <c r="I487" s="620">
        <v>240</v>
      </c>
      <c r="J487" s="638"/>
    </row>
    <row r="488" spans="1:10" s="377" customFormat="1" ht="28.5" customHeight="1">
      <c r="A488" s="616" t="s">
        <v>176</v>
      </c>
      <c r="B488" s="617" t="s">
        <v>1855</v>
      </c>
      <c r="C488" s="617" t="s">
        <v>3238</v>
      </c>
      <c r="D488" s="616" t="s">
        <v>3461</v>
      </c>
      <c r="E488" s="618" t="s">
        <v>2836</v>
      </c>
      <c r="F488" s="616" t="s">
        <v>4196</v>
      </c>
      <c r="G488" s="619" t="s">
        <v>3767</v>
      </c>
      <c r="H488" s="620">
        <v>518</v>
      </c>
      <c r="I488" s="620">
        <v>518</v>
      </c>
      <c r="J488" s="638"/>
    </row>
    <row r="489" spans="1:10" s="377" customFormat="1" ht="28.5" customHeight="1">
      <c r="A489" s="616" t="s">
        <v>176</v>
      </c>
      <c r="B489" s="617" t="s">
        <v>1856</v>
      </c>
      <c r="C489" s="617" t="s">
        <v>3239</v>
      </c>
      <c r="D489" s="616" t="s">
        <v>3280</v>
      </c>
      <c r="E489" s="618" t="s">
        <v>3713</v>
      </c>
      <c r="F489" s="616" t="s">
        <v>4196</v>
      </c>
      <c r="G489" s="619" t="s">
        <v>3767</v>
      </c>
      <c r="H489" s="620">
        <v>98</v>
      </c>
      <c r="I489" s="620">
        <v>98</v>
      </c>
      <c r="J489" s="638"/>
    </row>
    <row r="490" spans="1:10" s="377" customFormat="1" ht="28.5" customHeight="1">
      <c r="A490" s="616" t="s">
        <v>176</v>
      </c>
      <c r="B490" s="617" t="s">
        <v>1857</v>
      </c>
      <c r="C490" s="617" t="s">
        <v>3240</v>
      </c>
      <c r="D490" s="616" t="s">
        <v>3280</v>
      </c>
      <c r="E490" s="618" t="s">
        <v>3713</v>
      </c>
      <c r="F490" s="616" t="s">
        <v>4196</v>
      </c>
      <c r="G490" s="619" t="s">
        <v>3767</v>
      </c>
      <c r="H490" s="620">
        <v>98</v>
      </c>
      <c r="I490" s="620">
        <v>98</v>
      </c>
      <c r="J490" s="638"/>
    </row>
    <row r="491" spans="1:10" s="377" customFormat="1" ht="28.5" customHeight="1">
      <c r="A491" s="616" t="s">
        <v>176</v>
      </c>
      <c r="B491" s="617" t="s">
        <v>1788</v>
      </c>
      <c r="C491" s="617" t="s">
        <v>1789</v>
      </c>
      <c r="D491" s="616" t="s">
        <v>3276</v>
      </c>
      <c r="E491" s="618" t="s">
        <v>3714</v>
      </c>
      <c r="F491" s="616" t="s">
        <v>4196</v>
      </c>
      <c r="G491" s="619" t="s">
        <v>3767</v>
      </c>
      <c r="H491" s="620">
        <v>267</v>
      </c>
      <c r="I491" s="620">
        <v>267</v>
      </c>
      <c r="J491" s="638"/>
    </row>
    <row r="492" spans="1:10" s="377" customFormat="1" ht="28.5" customHeight="1">
      <c r="A492" s="616" t="s">
        <v>176</v>
      </c>
      <c r="B492" s="617" t="s">
        <v>1858</v>
      </c>
      <c r="C492" s="617" t="s">
        <v>1859</v>
      </c>
      <c r="D492" s="616" t="s">
        <v>3276</v>
      </c>
      <c r="E492" s="618" t="s">
        <v>3714</v>
      </c>
      <c r="F492" s="616" t="s">
        <v>4196</v>
      </c>
      <c r="G492" s="619" t="s">
        <v>3767</v>
      </c>
      <c r="H492" s="620">
        <v>267</v>
      </c>
      <c r="I492" s="620">
        <v>267</v>
      </c>
      <c r="J492" s="638"/>
    </row>
    <row r="493" spans="1:10" s="377" customFormat="1" ht="28.5" customHeight="1">
      <c r="A493" s="616" t="s">
        <v>176</v>
      </c>
      <c r="B493" s="617" t="s">
        <v>1858</v>
      </c>
      <c r="C493" s="617" t="s">
        <v>1859</v>
      </c>
      <c r="D493" s="616" t="s">
        <v>3280</v>
      </c>
      <c r="E493" s="618" t="s">
        <v>3713</v>
      </c>
      <c r="F493" s="616" t="s">
        <v>4196</v>
      </c>
      <c r="G493" s="619" t="s">
        <v>3767</v>
      </c>
      <c r="H493" s="620">
        <v>267</v>
      </c>
      <c r="I493" s="620">
        <v>267</v>
      </c>
      <c r="J493" s="638"/>
    </row>
    <row r="494" spans="1:10" s="377" customFormat="1" ht="28.5" customHeight="1">
      <c r="A494" s="616" t="s">
        <v>176</v>
      </c>
      <c r="B494" s="617" t="s">
        <v>3250</v>
      </c>
      <c r="C494" s="617" t="s">
        <v>3251</v>
      </c>
      <c r="D494" s="616" t="s">
        <v>3280</v>
      </c>
      <c r="E494" s="618" t="s">
        <v>3713</v>
      </c>
      <c r="F494" s="616" t="s">
        <v>4196</v>
      </c>
      <c r="G494" s="619" t="s">
        <v>3767</v>
      </c>
      <c r="H494" s="620">
        <v>267</v>
      </c>
      <c r="I494" s="620">
        <v>267</v>
      </c>
      <c r="J494" s="638"/>
    </row>
    <row r="495" spans="1:10" s="377" customFormat="1" ht="28.5" customHeight="1">
      <c r="A495" s="616" t="s">
        <v>176</v>
      </c>
      <c r="B495" s="617" t="s">
        <v>3254</v>
      </c>
      <c r="C495" s="617" t="s">
        <v>3255</v>
      </c>
      <c r="D495" s="616" t="s">
        <v>3280</v>
      </c>
      <c r="E495" s="618" t="s">
        <v>3713</v>
      </c>
      <c r="F495" s="616" t="s">
        <v>4196</v>
      </c>
      <c r="G495" s="619" t="s">
        <v>3767</v>
      </c>
      <c r="H495" s="620">
        <v>267</v>
      </c>
      <c r="I495" s="620">
        <v>267</v>
      </c>
      <c r="J495" s="638"/>
    </row>
    <row r="496" spans="1:10" s="377" customFormat="1" ht="28.5" customHeight="1">
      <c r="A496" s="616" t="s">
        <v>176</v>
      </c>
      <c r="B496" s="617" t="s">
        <v>3252</v>
      </c>
      <c r="C496" s="617" t="s">
        <v>3253</v>
      </c>
      <c r="D496" s="616" t="s">
        <v>3280</v>
      </c>
      <c r="E496" s="618" t="s">
        <v>3713</v>
      </c>
      <c r="F496" s="616" t="s">
        <v>4196</v>
      </c>
      <c r="G496" s="619" t="s">
        <v>3767</v>
      </c>
      <c r="H496" s="620">
        <v>267</v>
      </c>
      <c r="I496" s="620">
        <v>267</v>
      </c>
      <c r="J496" s="638"/>
    </row>
    <row r="497" spans="1:10" s="377" customFormat="1" ht="28.5" customHeight="1">
      <c r="A497" s="616" t="s">
        <v>176</v>
      </c>
      <c r="B497" s="617" t="s">
        <v>5407</v>
      </c>
      <c r="C497" s="617" t="s">
        <v>3241</v>
      </c>
      <c r="D497" s="616" t="s">
        <v>3280</v>
      </c>
      <c r="E497" s="618" t="s">
        <v>3713</v>
      </c>
      <c r="F497" s="616" t="s">
        <v>4196</v>
      </c>
      <c r="G497" s="619" t="s">
        <v>3767</v>
      </c>
      <c r="H497" s="620">
        <v>1152</v>
      </c>
      <c r="I497" s="620">
        <v>1152</v>
      </c>
      <c r="J497" s="638"/>
    </row>
    <row r="498" spans="1:10" s="377" customFormat="1" ht="28.5" customHeight="1">
      <c r="A498" s="616" t="s">
        <v>176</v>
      </c>
      <c r="B498" s="617" t="s">
        <v>1860</v>
      </c>
      <c r="C498" s="617" t="s">
        <v>1861</v>
      </c>
      <c r="D498" s="616" t="s">
        <v>3280</v>
      </c>
      <c r="E498" s="618" t="s">
        <v>3713</v>
      </c>
      <c r="F498" s="616" t="s">
        <v>4196</v>
      </c>
      <c r="G498" s="619" t="s">
        <v>3767</v>
      </c>
      <c r="H498" s="620">
        <v>283</v>
      </c>
      <c r="I498" s="620">
        <v>283</v>
      </c>
      <c r="J498" s="638"/>
    </row>
    <row r="499" spans="1:10" s="377" customFormat="1" ht="28.5" customHeight="1">
      <c r="A499" s="616" t="s">
        <v>176</v>
      </c>
      <c r="B499" s="617" t="s">
        <v>1862</v>
      </c>
      <c r="C499" s="617" t="s">
        <v>1848</v>
      </c>
      <c r="D499" s="616" t="s">
        <v>3280</v>
      </c>
      <c r="E499" s="618" t="s">
        <v>3713</v>
      </c>
      <c r="F499" s="616" t="s">
        <v>4196</v>
      </c>
      <c r="G499" s="619" t="s">
        <v>3767</v>
      </c>
      <c r="H499" s="620">
        <v>98</v>
      </c>
      <c r="I499" s="620">
        <v>98</v>
      </c>
      <c r="J499" s="638"/>
    </row>
    <row r="500" spans="1:10" s="377" customFormat="1" ht="28.5" customHeight="1">
      <c r="A500" s="616" t="s">
        <v>176</v>
      </c>
      <c r="B500" s="617" t="s">
        <v>5676</v>
      </c>
      <c r="C500" s="617" t="s">
        <v>1863</v>
      </c>
      <c r="D500" s="616" t="s">
        <v>3280</v>
      </c>
      <c r="E500" s="618" t="s">
        <v>3713</v>
      </c>
      <c r="F500" s="616" t="s">
        <v>4196</v>
      </c>
      <c r="G500" s="619" t="s">
        <v>3767</v>
      </c>
      <c r="H500" s="620">
        <v>98</v>
      </c>
      <c r="I500" s="620">
        <v>98</v>
      </c>
      <c r="J500" s="638"/>
    </row>
    <row r="501" spans="1:10" s="377" customFormat="1" ht="28.5" customHeight="1">
      <c r="A501" s="616" t="s">
        <v>176</v>
      </c>
      <c r="B501" s="617" t="s">
        <v>1864</v>
      </c>
      <c r="C501" s="617" t="s">
        <v>1865</v>
      </c>
      <c r="D501" s="616" t="s">
        <v>3280</v>
      </c>
      <c r="E501" s="618" t="s">
        <v>3713</v>
      </c>
      <c r="F501" s="616" t="s">
        <v>4196</v>
      </c>
      <c r="G501" s="619" t="s">
        <v>3767</v>
      </c>
      <c r="H501" s="620">
        <v>98</v>
      </c>
      <c r="I501" s="620">
        <v>98</v>
      </c>
      <c r="J501" s="638"/>
    </row>
    <row r="502" spans="1:10" s="377" customFormat="1" ht="28.5" customHeight="1">
      <c r="A502" s="616" t="s">
        <v>176</v>
      </c>
      <c r="B502" s="617" t="s">
        <v>1866</v>
      </c>
      <c r="C502" s="617" t="s">
        <v>5677</v>
      </c>
      <c r="D502" s="616" t="s">
        <v>3280</v>
      </c>
      <c r="E502" s="618" t="s">
        <v>3713</v>
      </c>
      <c r="F502" s="616" t="s">
        <v>4196</v>
      </c>
      <c r="G502" s="619" t="s">
        <v>3767</v>
      </c>
      <c r="H502" s="620">
        <v>98</v>
      </c>
      <c r="I502" s="620">
        <v>98</v>
      </c>
      <c r="J502" s="638"/>
    </row>
    <row r="503" spans="1:10" s="377" customFormat="1" ht="28.5" customHeight="1">
      <c r="A503" s="616" t="s">
        <v>176</v>
      </c>
      <c r="B503" s="617" t="s">
        <v>1867</v>
      </c>
      <c r="C503" s="617" t="s">
        <v>5678</v>
      </c>
      <c r="D503" s="616" t="s">
        <v>3280</v>
      </c>
      <c r="E503" s="618" t="s">
        <v>3713</v>
      </c>
      <c r="F503" s="616" t="s">
        <v>4196</v>
      </c>
      <c r="G503" s="619" t="s">
        <v>3767</v>
      </c>
      <c r="H503" s="620">
        <v>98</v>
      </c>
      <c r="I503" s="620">
        <v>98</v>
      </c>
      <c r="J503" s="638"/>
    </row>
    <row r="504" spans="1:10" s="377" customFormat="1" ht="28.5" customHeight="1">
      <c r="A504" s="616" t="s">
        <v>176</v>
      </c>
      <c r="B504" s="617" t="s">
        <v>1868</v>
      </c>
      <c r="C504" s="617" t="s">
        <v>1869</v>
      </c>
      <c r="D504" s="616" t="s">
        <v>3280</v>
      </c>
      <c r="E504" s="618" t="s">
        <v>3713</v>
      </c>
      <c r="F504" s="616" t="s">
        <v>4196</v>
      </c>
      <c r="G504" s="619" t="s">
        <v>3767</v>
      </c>
      <c r="H504" s="620">
        <v>98</v>
      </c>
      <c r="I504" s="620">
        <v>98</v>
      </c>
      <c r="J504" s="638"/>
    </row>
    <row r="505" spans="1:10" s="377" customFormat="1" ht="28.5" customHeight="1">
      <c r="A505" s="616" t="s">
        <v>176</v>
      </c>
      <c r="B505" s="617" t="s">
        <v>5408</v>
      </c>
      <c r="C505" s="617" t="s">
        <v>5440</v>
      </c>
      <c r="D505" s="616">
        <v>506</v>
      </c>
      <c r="E505" s="618" t="s">
        <v>3713</v>
      </c>
      <c r="F505" s="616" t="s">
        <v>4196</v>
      </c>
      <c r="G505" s="619" t="s">
        <v>3767</v>
      </c>
      <c r="H505" s="620">
        <v>141</v>
      </c>
      <c r="I505" s="620">
        <v>141</v>
      </c>
      <c r="J505" s="638"/>
    </row>
    <row r="506" spans="1:10" s="377" customFormat="1" ht="28.5" customHeight="1">
      <c r="A506" s="616" t="s">
        <v>176</v>
      </c>
      <c r="B506" s="617" t="s">
        <v>5409</v>
      </c>
      <c r="C506" s="617" t="s">
        <v>5441</v>
      </c>
      <c r="D506" s="616">
        <v>506</v>
      </c>
      <c r="E506" s="618" t="s">
        <v>3713</v>
      </c>
      <c r="F506" s="616" t="s">
        <v>4196</v>
      </c>
      <c r="G506" s="619" t="s">
        <v>3767</v>
      </c>
      <c r="H506" s="620">
        <v>147</v>
      </c>
      <c r="I506" s="620">
        <v>147</v>
      </c>
      <c r="J506" s="638"/>
    </row>
    <row r="507" spans="1:10" s="377" customFormat="1" ht="28.5" customHeight="1">
      <c r="A507" s="616" t="s">
        <v>176</v>
      </c>
      <c r="B507" s="617" t="s">
        <v>5410</v>
      </c>
      <c r="C507" s="617" t="s">
        <v>5442</v>
      </c>
      <c r="D507" s="616">
        <v>506</v>
      </c>
      <c r="E507" s="618" t="s">
        <v>3713</v>
      </c>
      <c r="F507" s="616" t="s">
        <v>4196</v>
      </c>
      <c r="G507" s="619" t="s">
        <v>3767</v>
      </c>
      <c r="H507" s="620">
        <v>289</v>
      </c>
      <c r="I507" s="620">
        <v>289</v>
      </c>
      <c r="J507" s="638"/>
    </row>
    <row r="508" spans="1:10" s="377" customFormat="1" ht="28.5" customHeight="1">
      <c r="A508" s="616" t="s">
        <v>176</v>
      </c>
      <c r="B508" s="617" t="s">
        <v>5411</v>
      </c>
      <c r="C508" s="617" t="s">
        <v>5443</v>
      </c>
      <c r="D508" s="616">
        <v>506</v>
      </c>
      <c r="E508" s="618" t="s">
        <v>3713</v>
      </c>
      <c r="F508" s="616" t="s">
        <v>4196</v>
      </c>
      <c r="G508" s="619" t="s">
        <v>3767</v>
      </c>
      <c r="H508" s="620">
        <v>315</v>
      </c>
      <c r="I508" s="620">
        <v>315</v>
      </c>
      <c r="J508" s="638"/>
    </row>
    <row r="509" spans="1:10" s="377" customFormat="1" ht="28.5" customHeight="1">
      <c r="A509" s="616" t="s">
        <v>176</v>
      </c>
      <c r="B509" s="617" t="s">
        <v>1870</v>
      </c>
      <c r="C509" s="617" t="s">
        <v>1871</v>
      </c>
      <c r="D509" s="616" t="s">
        <v>3280</v>
      </c>
      <c r="E509" s="618" t="s">
        <v>3713</v>
      </c>
      <c r="F509" s="616" t="s">
        <v>4196</v>
      </c>
      <c r="G509" s="619" t="s">
        <v>3767</v>
      </c>
      <c r="H509" s="620">
        <v>98</v>
      </c>
      <c r="I509" s="620">
        <v>98</v>
      </c>
      <c r="J509" s="638"/>
    </row>
    <row r="510" spans="1:10" s="377" customFormat="1" ht="28.5" customHeight="1">
      <c r="A510" s="616" t="s">
        <v>176</v>
      </c>
      <c r="B510" s="617" t="s">
        <v>1872</v>
      </c>
      <c r="C510" s="617" t="s">
        <v>1873</v>
      </c>
      <c r="D510" s="616" t="s">
        <v>3280</v>
      </c>
      <c r="E510" s="618" t="s">
        <v>3713</v>
      </c>
      <c r="F510" s="616" t="s">
        <v>4196</v>
      </c>
      <c r="G510" s="619" t="s">
        <v>3767</v>
      </c>
      <c r="H510" s="620">
        <v>98</v>
      </c>
      <c r="I510" s="620">
        <v>98</v>
      </c>
      <c r="J510" s="638"/>
    </row>
    <row r="511" spans="1:10" s="377" customFormat="1" ht="28.5" customHeight="1">
      <c r="A511" s="616" t="s">
        <v>176</v>
      </c>
      <c r="B511" s="617" t="s">
        <v>1913</v>
      </c>
      <c r="C511" s="617" t="s">
        <v>1914</v>
      </c>
      <c r="D511" s="616" t="s">
        <v>3280</v>
      </c>
      <c r="E511" s="618" t="s">
        <v>3713</v>
      </c>
      <c r="F511" s="616" t="s">
        <v>4196</v>
      </c>
      <c r="G511" s="619" t="s">
        <v>3767</v>
      </c>
      <c r="H511" s="620">
        <v>98</v>
      </c>
      <c r="I511" s="620">
        <v>98</v>
      </c>
      <c r="J511" s="638"/>
    </row>
    <row r="512" spans="1:10" s="377" customFormat="1" ht="28.5" customHeight="1">
      <c r="A512" s="616" t="s">
        <v>176</v>
      </c>
      <c r="B512" s="617" t="s">
        <v>5412</v>
      </c>
      <c r="C512" s="617" t="s">
        <v>5444</v>
      </c>
      <c r="D512" s="616">
        <v>506</v>
      </c>
      <c r="E512" s="618" t="s">
        <v>3713</v>
      </c>
      <c r="F512" s="616" t="s">
        <v>4196</v>
      </c>
      <c r="G512" s="619" t="s">
        <v>3767</v>
      </c>
      <c r="H512" s="620">
        <v>345</v>
      </c>
      <c r="I512" s="620">
        <v>345</v>
      </c>
      <c r="J512" s="638"/>
    </row>
    <row r="513" spans="1:10" s="377" customFormat="1" ht="28.5" customHeight="1">
      <c r="A513" s="616" t="s">
        <v>176</v>
      </c>
      <c r="B513" s="617" t="s">
        <v>5413</v>
      </c>
      <c r="C513" s="617" t="s">
        <v>5445</v>
      </c>
      <c r="D513" s="616">
        <v>506</v>
      </c>
      <c r="E513" s="618" t="s">
        <v>3713</v>
      </c>
      <c r="F513" s="616" t="s">
        <v>4196</v>
      </c>
      <c r="G513" s="619" t="s">
        <v>3767</v>
      </c>
      <c r="H513" s="620">
        <v>337</v>
      </c>
      <c r="I513" s="620">
        <v>337</v>
      </c>
      <c r="J513" s="638"/>
    </row>
    <row r="514" spans="1:10" s="377" customFormat="1" ht="28.5" customHeight="1">
      <c r="A514" s="616" t="s">
        <v>176</v>
      </c>
      <c r="B514" s="617" t="s">
        <v>1874</v>
      </c>
      <c r="C514" s="617" t="s">
        <v>1875</v>
      </c>
      <c r="D514" s="616" t="s">
        <v>3280</v>
      </c>
      <c r="E514" s="618" t="s">
        <v>3713</v>
      </c>
      <c r="F514" s="616" t="s">
        <v>4196</v>
      </c>
      <c r="G514" s="619" t="s">
        <v>3767</v>
      </c>
      <c r="H514" s="620">
        <v>187</v>
      </c>
      <c r="I514" s="620">
        <v>187</v>
      </c>
      <c r="J514" s="638"/>
    </row>
    <row r="515" spans="1:10" s="377" customFormat="1" ht="28.5" customHeight="1">
      <c r="A515" s="616" t="s">
        <v>176</v>
      </c>
      <c r="B515" s="617" t="s">
        <v>1876</v>
      </c>
      <c r="C515" s="617" t="s">
        <v>1877</v>
      </c>
      <c r="D515" s="616" t="s">
        <v>3280</v>
      </c>
      <c r="E515" s="618" t="s">
        <v>3713</v>
      </c>
      <c r="F515" s="616" t="s">
        <v>4196</v>
      </c>
      <c r="G515" s="619" t="s">
        <v>3767</v>
      </c>
      <c r="H515" s="620">
        <v>348</v>
      </c>
      <c r="I515" s="620">
        <v>348</v>
      </c>
      <c r="J515" s="638"/>
    </row>
    <row r="516" spans="1:10" s="377" customFormat="1" ht="28.5" customHeight="1">
      <c r="A516" s="616" t="s">
        <v>176</v>
      </c>
      <c r="B516" s="617" t="s">
        <v>1878</v>
      </c>
      <c r="C516" s="617" t="s">
        <v>5679</v>
      </c>
      <c r="D516" s="616" t="s">
        <v>3280</v>
      </c>
      <c r="E516" s="618" t="s">
        <v>3713</v>
      </c>
      <c r="F516" s="616" t="s">
        <v>4196</v>
      </c>
      <c r="G516" s="619" t="s">
        <v>3767</v>
      </c>
      <c r="H516" s="620">
        <v>98</v>
      </c>
      <c r="I516" s="620">
        <v>98</v>
      </c>
      <c r="J516" s="638"/>
    </row>
    <row r="517" spans="1:10" s="377" customFormat="1" ht="28.5" customHeight="1">
      <c r="A517" s="616" t="s">
        <v>176</v>
      </c>
      <c r="B517" s="617" t="s">
        <v>5414</v>
      </c>
      <c r="C517" s="617" t="s">
        <v>5446</v>
      </c>
      <c r="D517" s="616">
        <v>506</v>
      </c>
      <c r="E517" s="618" t="s">
        <v>3713</v>
      </c>
      <c r="F517" s="616" t="s">
        <v>4196</v>
      </c>
      <c r="G517" s="619" t="s">
        <v>3767</v>
      </c>
      <c r="H517" s="620">
        <v>715</v>
      </c>
      <c r="I517" s="620">
        <v>715</v>
      </c>
      <c r="J517" s="638"/>
    </row>
    <row r="518" spans="1:10" s="377" customFormat="1" ht="28.5" customHeight="1">
      <c r="A518" s="616" t="s">
        <v>176</v>
      </c>
      <c r="B518" s="617" t="s">
        <v>5415</v>
      </c>
      <c r="C518" s="617" t="s">
        <v>5447</v>
      </c>
      <c r="D518" s="616">
        <v>506</v>
      </c>
      <c r="E518" s="618" t="s">
        <v>3713</v>
      </c>
      <c r="F518" s="616" t="s">
        <v>4196</v>
      </c>
      <c r="G518" s="619" t="s">
        <v>3767</v>
      </c>
      <c r="H518" s="620">
        <v>715</v>
      </c>
      <c r="I518" s="620">
        <v>715</v>
      </c>
      <c r="J518" s="638"/>
    </row>
    <row r="519" spans="1:10" s="377" customFormat="1" ht="28.5" customHeight="1">
      <c r="A519" s="616" t="s">
        <v>176</v>
      </c>
      <c r="B519" s="617" t="s">
        <v>1879</v>
      </c>
      <c r="C519" s="617" t="s">
        <v>5680</v>
      </c>
      <c r="D519" s="616" t="s">
        <v>3280</v>
      </c>
      <c r="E519" s="618" t="s">
        <v>3713</v>
      </c>
      <c r="F519" s="616" t="s">
        <v>4196</v>
      </c>
      <c r="G519" s="619" t="s">
        <v>3767</v>
      </c>
      <c r="H519" s="620">
        <v>98</v>
      </c>
      <c r="I519" s="620">
        <v>98</v>
      </c>
      <c r="J519" s="638"/>
    </row>
    <row r="520" spans="1:10" s="377" customFormat="1" ht="28.5" customHeight="1">
      <c r="A520" s="616" t="s">
        <v>176</v>
      </c>
      <c r="B520" s="617" t="s">
        <v>1880</v>
      </c>
      <c r="C520" s="617" t="s">
        <v>5448</v>
      </c>
      <c r="D520" s="616" t="s">
        <v>3280</v>
      </c>
      <c r="E520" s="618" t="s">
        <v>3713</v>
      </c>
      <c r="F520" s="616" t="s">
        <v>4196</v>
      </c>
      <c r="G520" s="619" t="s">
        <v>3767</v>
      </c>
      <c r="H520" s="620">
        <v>135</v>
      </c>
      <c r="I520" s="620">
        <v>135</v>
      </c>
      <c r="J520" s="638"/>
    </row>
    <row r="521" spans="1:10" s="377" customFormat="1" ht="28.5" customHeight="1">
      <c r="A521" s="616" t="s">
        <v>176</v>
      </c>
      <c r="B521" s="617" t="s">
        <v>1880</v>
      </c>
      <c r="C521" s="617" t="s">
        <v>5448</v>
      </c>
      <c r="D521" s="616" t="s">
        <v>5449</v>
      </c>
      <c r="E521" s="618" t="s">
        <v>5450</v>
      </c>
      <c r="F521" s="616" t="s">
        <v>4196</v>
      </c>
      <c r="G521" s="619" t="s">
        <v>3767</v>
      </c>
      <c r="H521" s="620">
        <v>566</v>
      </c>
      <c r="I521" s="620">
        <v>566</v>
      </c>
      <c r="J521" s="638"/>
    </row>
    <row r="522" spans="1:10" s="377" customFormat="1" ht="28.5" customHeight="1">
      <c r="A522" s="616" t="s">
        <v>176</v>
      </c>
      <c r="B522" s="617" t="s">
        <v>1881</v>
      </c>
      <c r="C522" s="617" t="s">
        <v>5681</v>
      </c>
      <c r="D522" s="616" t="s">
        <v>3280</v>
      </c>
      <c r="E522" s="618" t="s">
        <v>3713</v>
      </c>
      <c r="F522" s="616" t="s">
        <v>4196</v>
      </c>
      <c r="G522" s="619" t="s">
        <v>3767</v>
      </c>
      <c r="H522" s="620">
        <v>666</v>
      </c>
      <c r="I522" s="620">
        <v>666</v>
      </c>
      <c r="J522" s="638"/>
    </row>
    <row r="523" spans="1:10" s="377" customFormat="1" ht="28.5" customHeight="1">
      <c r="A523" s="616" t="s">
        <v>176</v>
      </c>
      <c r="B523" s="617" t="s">
        <v>1882</v>
      </c>
      <c r="C523" s="617" t="s">
        <v>5682</v>
      </c>
      <c r="D523" s="616" t="s">
        <v>3280</v>
      </c>
      <c r="E523" s="618" t="s">
        <v>3713</v>
      </c>
      <c r="F523" s="616" t="s">
        <v>4196</v>
      </c>
      <c r="G523" s="619" t="s">
        <v>3767</v>
      </c>
      <c r="H523" s="620">
        <v>609</v>
      </c>
      <c r="I523" s="620">
        <v>609</v>
      </c>
      <c r="J523" s="638"/>
    </row>
    <row r="524" spans="1:10" s="377" customFormat="1" ht="28.5" customHeight="1">
      <c r="A524" s="616" t="s">
        <v>176</v>
      </c>
      <c r="B524" s="617" t="s">
        <v>5416</v>
      </c>
      <c r="C524" s="617" t="s">
        <v>5451</v>
      </c>
      <c r="D524" s="616">
        <v>506</v>
      </c>
      <c r="E524" s="618" t="s">
        <v>3713</v>
      </c>
      <c r="F524" s="616" t="s">
        <v>4196</v>
      </c>
      <c r="G524" s="619" t="s">
        <v>3767</v>
      </c>
      <c r="H524" s="620">
        <v>616</v>
      </c>
      <c r="I524" s="620">
        <v>616</v>
      </c>
      <c r="J524" s="638"/>
    </row>
    <row r="525" spans="1:10" s="377" customFormat="1" ht="28.5" customHeight="1">
      <c r="A525" s="616" t="s">
        <v>176</v>
      </c>
      <c r="B525" s="617" t="s">
        <v>1883</v>
      </c>
      <c r="C525" s="617" t="s">
        <v>5452</v>
      </c>
      <c r="D525" s="616" t="s">
        <v>5453</v>
      </c>
      <c r="E525" s="618" t="s">
        <v>5454</v>
      </c>
      <c r="F525" s="616" t="s">
        <v>4196</v>
      </c>
      <c r="G525" s="619" t="s">
        <v>3767</v>
      </c>
      <c r="H525" s="620">
        <v>666</v>
      </c>
      <c r="I525" s="620">
        <v>666</v>
      </c>
      <c r="J525" s="638"/>
    </row>
    <row r="526" spans="1:10" s="377" customFormat="1" ht="28.5" customHeight="1">
      <c r="A526" s="616" t="s">
        <v>176</v>
      </c>
      <c r="B526" s="617" t="s">
        <v>1884</v>
      </c>
      <c r="C526" s="617" t="s">
        <v>5455</v>
      </c>
      <c r="D526" s="616" t="s">
        <v>3280</v>
      </c>
      <c r="E526" s="618" t="s">
        <v>3713</v>
      </c>
      <c r="F526" s="616" t="s">
        <v>4196</v>
      </c>
      <c r="G526" s="619" t="s">
        <v>3767</v>
      </c>
      <c r="H526" s="620">
        <v>135</v>
      </c>
      <c r="I526" s="620">
        <v>135</v>
      </c>
      <c r="J526" s="638"/>
    </row>
    <row r="527" spans="1:10" s="377" customFormat="1" ht="28.5" customHeight="1">
      <c r="A527" s="616" t="s">
        <v>176</v>
      </c>
      <c r="B527" s="617" t="s">
        <v>1884</v>
      </c>
      <c r="C527" s="617" t="s">
        <v>5455</v>
      </c>
      <c r="D527" s="616" t="s">
        <v>5449</v>
      </c>
      <c r="E527" s="618" t="s">
        <v>5450</v>
      </c>
      <c r="F527" s="616" t="s">
        <v>4196</v>
      </c>
      <c r="G527" s="619" t="s">
        <v>3767</v>
      </c>
      <c r="H527" s="620">
        <v>633</v>
      </c>
      <c r="I527" s="620">
        <v>633</v>
      </c>
      <c r="J527" s="638"/>
    </row>
    <row r="528" spans="1:10" s="377" customFormat="1" ht="28.5" customHeight="1">
      <c r="A528" s="616" t="s">
        <v>176</v>
      </c>
      <c r="B528" s="617" t="s">
        <v>1885</v>
      </c>
      <c r="C528" s="617" t="s">
        <v>5683</v>
      </c>
      <c r="D528" s="616" t="s">
        <v>3280</v>
      </c>
      <c r="E528" s="618" t="s">
        <v>3713</v>
      </c>
      <c r="F528" s="616" t="s">
        <v>4196</v>
      </c>
      <c r="G528" s="619" t="s">
        <v>3767</v>
      </c>
      <c r="H528" s="620">
        <v>765</v>
      </c>
      <c r="I528" s="620">
        <v>765</v>
      </c>
      <c r="J528" s="638"/>
    </row>
    <row r="529" spans="1:10" s="377" customFormat="1" ht="28.5" customHeight="1">
      <c r="A529" s="616" t="s">
        <v>176</v>
      </c>
      <c r="B529" s="617" t="s">
        <v>5417</v>
      </c>
      <c r="C529" s="617" t="s">
        <v>5456</v>
      </c>
      <c r="D529" s="616">
        <v>506</v>
      </c>
      <c r="E529" s="618" t="s">
        <v>3713</v>
      </c>
      <c r="F529" s="616" t="s">
        <v>4196</v>
      </c>
      <c r="G529" s="619" t="s">
        <v>3767</v>
      </c>
      <c r="H529" s="620">
        <v>765</v>
      </c>
      <c r="I529" s="620">
        <v>765</v>
      </c>
      <c r="J529" s="638"/>
    </row>
    <row r="530" spans="1:10" s="377" customFormat="1" ht="28.5" customHeight="1">
      <c r="A530" s="616" t="s">
        <v>176</v>
      </c>
      <c r="B530" s="617" t="s">
        <v>5418</v>
      </c>
      <c r="C530" s="617" t="s">
        <v>5457</v>
      </c>
      <c r="D530" s="616">
        <v>506</v>
      </c>
      <c r="E530" s="618" t="s">
        <v>3713</v>
      </c>
      <c r="F530" s="616" t="s">
        <v>4196</v>
      </c>
      <c r="G530" s="619" t="s">
        <v>3767</v>
      </c>
      <c r="H530" s="620">
        <v>775</v>
      </c>
      <c r="I530" s="620">
        <v>775</v>
      </c>
      <c r="J530" s="638"/>
    </row>
    <row r="531" spans="1:10" s="377" customFormat="1" ht="28.5" customHeight="1">
      <c r="A531" s="616" t="s">
        <v>176</v>
      </c>
      <c r="B531" s="617" t="s">
        <v>5419</v>
      </c>
      <c r="C531" s="617" t="s">
        <v>5458</v>
      </c>
      <c r="D531" s="616">
        <v>506</v>
      </c>
      <c r="E531" s="618" t="s">
        <v>3713</v>
      </c>
      <c r="F531" s="616" t="s">
        <v>4196</v>
      </c>
      <c r="G531" s="619" t="s">
        <v>3767</v>
      </c>
      <c r="H531" s="620">
        <v>757</v>
      </c>
      <c r="I531" s="620">
        <v>757</v>
      </c>
      <c r="J531" s="638"/>
    </row>
    <row r="532" spans="1:10" s="377" customFormat="1" ht="28.5" customHeight="1">
      <c r="A532" s="616" t="s">
        <v>176</v>
      </c>
      <c r="B532" s="617" t="s">
        <v>1886</v>
      </c>
      <c r="C532" s="617" t="s">
        <v>5684</v>
      </c>
      <c r="D532" s="616" t="s">
        <v>3280</v>
      </c>
      <c r="E532" s="618" t="s">
        <v>3713</v>
      </c>
      <c r="F532" s="616" t="s">
        <v>4196</v>
      </c>
      <c r="G532" s="619" t="s">
        <v>3767</v>
      </c>
      <c r="H532" s="620">
        <v>288</v>
      </c>
      <c r="I532" s="620">
        <v>288</v>
      </c>
      <c r="J532" s="638"/>
    </row>
    <row r="533" spans="1:10" s="377" customFormat="1" ht="28.5" customHeight="1">
      <c r="A533" s="616" t="s">
        <v>176</v>
      </c>
      <c r="B533" s="617" t="s">
        <v>1887</v>
      </c>
      <c r="C533" s="617" t="s">
        <v>5685</v>
      </c>
      <c r="D533" s="616" t="s">
        <v>3280</v>
      </c>
      <c r="E533" s="618" t="s">
        <v>3713</v>
      </c>
      <c r="F533" s="616" t="s">
        <v>4196</v>
      </c>
      <c r="G533" s="619" t="s">
        <v>3767</v>
      </c>
      <c r="H533" s="620">
        <v>98</v>
      </c>
      <c r="I533" s="620">
        <v>98</v>
      </c>
      <c r="J533" s="638"/>
    </row>
    <row r="534" spans="1:10" s="377" customFormat="1" ht="28.5" customHeight="1">
      <c r="A534" s="616" t="s">
        <v>176</v>
      </c>
      <c r="B534" s="617" t="s">
        <v>5420</v>
      </c>
      <c r="C534" s="617" t="s">
        <v>5459</v>
      </c>
      <c r="D534" s="616">
        <v>506</v>
      </c>
      <c r="E534" s="618" t="s">
        <v>3713</v>
      </c>
      <c r="F534" s="616" t="s">
        <v>4196</v>
      </c>
      <c r="G534" s="619" t="s">
        <v>3767</v>
      </c>
      <c r="H534" s="620">
        <v>632</v>
      </c>
      <c r="I534" s="620">
        <v>632</v>
      </c>
      <c r="J534" s="638"/>
    </row>
    <row r="535" spans="1:10" s="377" customFormat="1" ht="28.5" customHeight="1">
      <c r="A535" s="616" t="s">
        <v>176</v>
      </c>
      <c r="B535" s="617" t="s">
        <v>5421</v>
      </c>
      <c r="C535" s="617" t="s">
        <v>5460</v>
      </c>
      <c r="D535" s="616">
        <v>506</v>
      </c>
      <c r="E535" s="618" t="s">
        <v>3713</v>
      </c>
      <c r="F535" s="616" t="s">
        <v>4196</v>
      </c>
      <c r="G535" s="619" t="s">
        <v>3767</v>
      </c>
      <c r="H535" s="620">
        <v>746</v>
      </c>
      <c r="I535" s="620">
        <v>746</v>
      </c>
      <c r="J535" s="638"/>
    </row>
    <row r="536" spans="1:10" s="377" customFormat="1" ht="28.5" customHeight="1">
      <c r="A536" s="616" t="s">
        <v>176</v>
      </c>
      <c r="B536" s="617" t="s">
        <v>1888</v>
      </c>
      <c r="C536" s="617" t="s">
        <v>1889</v>
      </c>
      <c r="D536" s="616" t="s">
        <v>3280</v>
      </c>
      <c r="E536" s="618" t="s">
        <v>3713</v>
      </c>
      <c r="F536" s="616" t="s">
        <v>4196</v>
      </c>
      <c r="G536" s="619" t="s">
        <v>3767</v>
      </c>
      <c r="H536" s="620">
        <v>341</v>
      </c>
      <c r="I536" s="620">
        <v>341</v>
      </c>
      <c r="J536" s="638"/>
    </row>
    <row r="537" spans="1:10" s="377" customFormat="1" ht="28.5" customHeight="1">
      <c r="A537" s="616" t="s">
        <v>176</v>
      </c>
      <c r="B537" s="617" t="s">
        <v>5422</v>
      </c>
      <c r="C537" s="617" t="s">
        <v>1890</v>
      </c>
      <c r="D537" s="616" t="s">
        <v>3280</v>
      </c>
      <c r="E537" s="618" t="s">
        <v>3713</v>
      </c>
      <c r="F537" s="616" t="s">
        <v>4196</v>
      </c>
      <c r="G537" s="619" t="s">
        <v>3767</v>
      </c>
      <c r="H537" s="620">
        <v>98</v>
      </c>
      <c r="I537" s="620">
        <v>98</v>
      </c>
      <c r="J537" s="638"/>
    </row>
    <row r="538" spans="1:10" s="377" customFormat="1" ht="28.5" customHeight="1">
      <c r="A538" s="616" t="s">
        <v>176</v>
      </c>
      <c r="B538" s="617" t="s">
        <v>1891</v>
      </c>
      <c r="C538" s="617" t="s">
        <v>1892</v>
      </c>
      <c r="D538" s="616" t="s">
        <v>3280</v>
      </c>
      <c r="E538" s="618" t="s">
        <v>3713</v>
      </c>
      <c r="F538" s="616" t="s">
        <v>4196</v>
      </c>
      <c r="G538" s="619" t="s">
        <v>3767</v>
      </c>
      <c r="H538" s="620">
        <v>98</v>
      </c>
      <c r="I538" s="620">
        <v>98</v>
      </c>
      <c r="J538" s="638"/>
    </row>
    <row r="539" spans="1:10" s="377" customFormat="1" ht="28.5" customHeight="1">
      <c r="A539" s="616" t="s">
        <v>176</v>
      </c>
      <c r="B539" s="617" t="s">
        <v>5423</v>
      </c>
      <c r="C539" s="617" t="s">
        <v>5461</v>
      </c>
      <c r="D539" s="616">
        <v>506</v>
      </c>
      <c r="E539" s="618" t="s">
        <v>3713</v>
      </c>
      <c r="F539" s="616" t="s">
        <v>4196</v>
      </c>
      <c r="G539" s="619" t="s">
        <v>3767</v>
      </c>
      <c r="H539" s="620">
        <v>312</v>
      </c>
      <c r="I539" s="620">
        <v>312</v>
      </c>
      <c r="J539" s="638"/>
    </row>
    <row r="540" spans="1:10" s="377" customFormat="1" ht="28.5" customHeight="1">
      <c r="A540" s="616" t="s">
        <v>176</v>
      </c>
      <c r="B540" s="617" t="s">
        <v>1893</v>
      </c>
      <c r="C540" s="617" t="s">
        <v>5686</v>
      </c>
      <c r="D540" s="616" t="s">
        <v>3280</v>
      </c>
      <c r="E540" s="618" t="s">
        <v>3713</v>
      </c>
      <c r="F540" s="616" t="s">
        <v>4196</v>
      </c>
      <c r="G540" s="619" t="s">
        <v>3767</v>
      </c>
      <c r="H540" s="620">
        <v>98</v>
      </c>
      <c r="I540" s="620">
        <v>98</v>
      </c>
      <c r="J540" s="638"/>
    </row>
    <row r="541" spans="1:10" s="377" customFormat="1" ht="28.5" customHeight="1">
      <c r="A541" s="616" t="s">
        <v>176</v>
      </c>
      <c r="B541" s="617" t="s">
        <v>5424</v>
      </c>
      <c r="C541" s="617" t="s">
        <v>5462</v>
      </c>
      <c r="D541" s="616">
        <v>506</v>
      </c>
      <c r="E541" s="618" t="s">
        <v>3713</v>
      </c>
      <c r="F541" s="616" t="s">
        <v>4196</v>
      </c>
      <c r="G541" s="619" t="s">
        <v>3767</v>
      </c>
      <c r="H541" s="620">
        <v>183</v>
      </c>
      <c r="I541" s="620">
        <v>183</v>
      </c>
      <c r="J541" s="638"/>
    </row>
    <row r="542" spans="1:10" s="377" customFormat="1" ht="28.5" customHeight="1">
      <c r="A542" s="616" t="s">
        <v>176</v>
      </c>
      <c r="B542" s="617" t="s">
        <v>5425</v>
      </c>
      <c r="C542" s="617" t="s">
        <v>5463</v>
      </c>
      <c r="D542" s="616">
        <v>506</v>
      </c>
      <c r="E542" s="618" t="s">
        <v>3713</v>
      </c>
      <c r="F542" s="616" t="s">
        <v>4196</v>
      </c>
      <c r="G542" s="619" t="s">
        <v>3767</v>
      </c>
      <c r="H542" s="620">
        <v>190</v>
      </c>
      <c r="I542" s="620">
        <v>190</v>
      </c>
      <c r="J542" s="638"/>
    </row>
    <row r="543" spans="1:10" s="377" customFormat="1" ht="28.5" customHeight="1">
      <c r="A543" s="616" t="s">
        <v>176</v>
      </c>
      <c r="B543" s="617" t="s">
        <v>1894</v>
      </c>
      <c r="C543" s="617" t="s">
        <v>1895</v>
      </c>
      <c r="D543" s="616" t="s">
        <v>3280</v>
      </c>
      <c r="E543" s="618" t="s">
        <v>3713</v>
      </c>
      <c r="F543" s="616" t="s">
        <v>4196</v>
      </c>
      <c r="G543" s="619" t="s">
        <v>3767</v>
      </c>
      <c r="H543" s="620">
        <v>98</v>
      </c>
      <c r="I543" s="620">
        <v>98</v>
      </c>
      <c r="J543" s="638"/>
    </row>
    <row r="544" spans="1:10" s="377" customFormat="1" ht="28.5" customHeight="1">
      <c r="A544" s="616" t="s">
        <v>176</v>
      </c>
      <c r="B544" s="617" t="s">
        <v>1894</v>
      </c>
      <c r="C544" s="617" t="s">
        <v>1895</v>
      </c>
      <c r="D544" s="616" t="s">
        <v>5464</v>
      </c>
      <c r="E544" s="618" t="s">
        <v>5465</v>
      </c>
      <c r="F544" s="616" t="s">
        <v>4196</v>
      </c>
      <c r="G544" s="619" t="s">
        <v>3767</v>
      </c>
      <c r="H544" s="620">
        <v>325</v>
      </c>
      <c r="I544" s="620">
        <v>325</v>
      </c>
      <c r="J544" s="638"/>
    </row>
    <row r="545" spans="1:10" s="377" customFormat="1" ht="28.5" customHeight="1">
      <c r="A545" s="616" t="s">
        <v>176</v>
      </c>
      <c r="B545" s="617" t="s">
        <v>1896</v>
      </c>
      <c r="C545" s="617" t="s">
        <v>1897</v>
      </c>
      <c r="D545" s="616" t="s">
        <v>3280</v>
      </c>
      <c r="E545" s="618" t="s">
        <v>3713</v>
      </c>
      <c r="F545" s="616" t="s">
        <v>4196</v>
      </c>
      <c r="G545" s="619" t="s">
        <v>3767</v>
      </c>
      <c r="H545" s="620">
        <v>332</v>
      </c>
      <c r="I545" s="620">
        <v>332</v>
      </c>
      <c r="J545" s="638"/>
    </row>
    <row r="546" spans="1:10" s="377" customFormat="1" ht="28.5" customHeight="1">
      <c r="A546" s="616" t="s">
        <v>176</v>
      </c>
      <c r="B546" s="617" t="s">
        <v>1898</v>
      </c>
      <c r="C546" s="617" t="s">
        <v>1899</v>
      </c>
      <c r="D546" s="616" t="s">
        <v>3280</v>
      </c>
      <c r="E546" s="618" t="s">
        <v>3713</v>
      </c>
      <c r="F546" s="616" t="s">
        <v>4196</v>
      </c>
      <c r="G546" s="619" t="s">
        <v>3767</v>
      </c>
      <c r="H546" s="620">
        <v>182</v>
      </c>
      <c r="I546" s="620">
        <v>182</v>
      </c>
      <c r="J546" s="638"/>
    </row>
    <row r="547" spans="1:10" s="377" customFormat="1" ht="28.5" customHeight="1">
      <c r="A547" s="616" t="s">
        <v>176</v>
      </c>
      <c r="B547" s="617" t="s">
        <v>1900</v>
      </c>
      <c r="C547" s="617" t="s">
        <v>1901</v>
      </c>
      <c r="D547" s="616" t="s">
        <v>3280</v>
      </c>
      <c r="E547" s="618" t="s">
        <v>3713</v>
      </c>
      <c r="F547" s="616" t="s">
        <v>4196</v>
      </c>
      <c r="G547" s="619" t="s">
        <v>3767</v>
      </c>
      <c r="H547" s="620">
        <v>98</v>
      </c>
      <c r="I547" s="620">
        <v>98</v>
      </c>
      <c r="J547" s="638"/>
    </row>
    <row r="548" spans="1:10" s="377" customFormat="1" ht="28.5" customHeight="1">
      <c r="A548" s="616" t="s">
        <v>176</v>
      </c>
      <c r="B548" s="617" t="s">
        <v>5426</v>
      </c>
      <c r="C548" s="617" t="s">
        <v>5466</v>
      </c>
      <c r="D548" s="616">
        <v>506</v>
      </c>
      <c r="E548" s="618" t="s">
        <v>3713</v>
      </c>
      <c r="F548" s="616" t="s">
        <v>4196</v>
      </c>
      <c r="G548" s="619" t="s">
        <v>3767</v>
      </c>
      <c r="H548" s="620">
        <v>160</v>
      </c>
      <c r="I548" s="620">
        <v>160</v>
      </c>
      <c r="J548" s="638"/>
    </row>
    <row r="549" spans="1:10" s="377" customFormat="1" ht="28.5" customHeight="1">
      <c r="A549" s="616" t="s">
        <v>176</v>
      </c>
      <c r="B549" s="617" t="s">
        <v>5427</v>
      </c>
      <c r="C549" s="617" t="s">
        <v>5467</v>
      </c>
      <c r="D549" s="616">
        <v>506</v>
      </c>
      <c r="E549" s="618" t="s">
        <v>3713</v>
      </c>
      <c r="F549" s="616" t="s">
        <v>4196</v>
      </c>
      <c r="G549" s="619" t="s">
        <v>3767</v>
      </c>
      <c r="H549" s="620">
        <v>172</v>
      </c>
      <c r="I549" s="620">
        <v>172</v>
      </c>
      <c r="J549" s="638"/>
    </row>
    <row r="550" spans="1:10" s="377" customFormat="1" ht="28.5" customHeight="1">
      <c r="A550" s="616" t="s">
        <v>176</v>
      </c>
      <c r="B550" s="617" t="s">
        <v>5428</v>
      </c>
      <c r="C550" s="617" t="s">
        <v>5468</v>
      </c>
      <c r="D550" s="616">
        <v>506</v>
      </c>
      <c r="E550" s="618" t="s">
        <v>3713</v>
      </c>
      <c r="F550" s="616" t="s">
        <v>4196</v>
      </c>
      <c r="G550" s="619" t="s">
        <v>3767</v>
      </c>
      <c r="H550" s="620">
        <v>304</v>
      </c>
      <c r="I550" s="620">
        <v>304</v>
      </c>
      <c r="J550" s="638"/>
    </row>
    <row r="551" spans="1:10" s="377" customFormat="1" ht="28.5" customHeight="1">
      <c r="A551" s="616" t="s">
        <v>176</v>
      </c>
      <c r="B551" s="617" t="s">
        <v>1902</v>
      </c>
      <c r="C551" s="617" t="s">
        <v>1903</v>
      </c>
      <c r="D551" s="616" t="s">
        <v>3280</v>
      </c>
      <c r="E551" s="618" t="s">
        <v>3713</v>
      </c>
      <c r="F551" s="616" t="s">
        <v>4196</v>
      </c>
      <c r="G551" s="619" t="s">
        <v>3767</v>
      </c>
      <c r="H551" s="620">
        <v>98</v>
      </c>
      <c r="I551" s="620">
        <v>98</v>
      </c>
      <c r="J551" s="638"/>
    </row>
    <row r="552" spans="1:10" s="377" customFormat="1" ht="28.5" customHeight="1">
      <c r="A552" s="616" t="s">
        <v>176</v>
      </c>
      <c r="B552" s="617" t="s">
        <v>1904</v>
      </c>
      <c r="C552" s="617" t="s">
        <v>1905</v>
      </c>
      <c r="D552" s="616" t="s">
        <v>3711</v>
      </c>
      <c r="E552" s="618" t="s">
        <v>3786</v>
      </c>
      <c r="F552" s="616" t="s">
        <v>4196</v>
      </c>
      <c r="G552" s="619" t="s">
        <v>3767</v>
      </c>
      <c r="H552" s="620">
        <v>34</v>
      </c>
      <c r="I552" s="620">
        <v>34</v>
      </c>
      <c r="J552" s="638"/>
    </row>
    <row r="553" spans="1:10" s="377" customFormat="1" ht="28.5" customHeight="1">
      <c r="A553" s="616" t="s">
        <v>176</v>
      </c>
      <c r="B553" s="617" t="s">
        <v>1906</v>
      </c>
      <c r="C553" s="617" t="s">
        <v>5469</v>
      </c>
      <c r="D553" s="616" t="s">
        <v>3140</v>
      </c>
      <c r="E553" s="618" t="s">
        <v>5396</v>
      </c>
      <c r="F553" s="616" t="s">
        <v>4196</v>
      </c>
      <c r="G553" s="619" t="s">
        <v>3767</v>
      </c>
      <c r="H553" s="620">
        <v>178</v>
      </c>
      <c r="I553" s="620">
        <v>178</v>
      </c>
      <c r="J553" s="638"/>
    </row>
    <row r="554" spans="1:10" s="377" customFormat="1" ht="28.5" customHeight="1">
      <c r="A554" s="616" t="s">
        <v>176</v>
      </c>
      <c r="B554" s="617" t="s">
        <v>1907</v>
      </c>
      <c r="C554" s="617" t="s">
        <v>5687</v>
      </c>
      <c r="D554" s="616" t="s">
        <v>3280</v>
      </c>
      <c r="E554" s="618" t="s">
        <v>3713</v>
      </c>
      <c r="F554" s="616" t="s">
        <v>4196</v>
      </c>
      <c r="G554" s="619" t="s">
        <v>3767</v>
      </c>
      <c r="H554" s="620">
        <v>722</v>
      </c>
      <c r="I554" s="620">
        <v>722</v>
      </c>
      <c r="J554" s="638"/>
    </row>
    <row r="555" spans="1:10" s="377" customFormat="1" ht="28.5" customHeight="1">
      <c r="A555" s="616" t="s">
        <v>176</v>
      </c>
      <c r="B555" s="617" t="s">
        <v>1908</v>
      </c>
      <c r="C555" s="617" t="s">
        <v>1909</v>
      </c>
      <c r="D555" s="616" t="s">
        <v>3280</v>
      </c>
      <c r="E555" s="618" t="s">
        <v>3713</v>
      </c>
      <c r="F555" s="616" t="s">
        <v>4196</v>
      </c>
      <c r="G555" s="619" t="s">
        <v>3767</v>
      </c>
      <c r="H555" s="620">
        <v>98</v>
      </c>
      <c r="I555" s="620">
        <v>98</v>
      </c>
      <c r="J555" s="638"/>
    </row>
    <row r="556" spans="1:10" s="377" customFormat="1" ht="28.5" customHeight="1">
      <c r="A556" s="616" t="s">
        <v>176</v>
      </c>
      <c r="B556" s="617" t="s">
        <v>5429</v>
      </c>
      <c r="C556" s="617" t="s">
        <v>5470</v>
      </c>
      <c r="D556" s="616">
        <v>506</v>
      </c>
      <c r="E556" s="618" t="s">
        <v>3713</v>
      </c>
      <c r="F556" s="616" t="s">
        <v>4196</v>
      </c>
      <c r="G556" s="619" t="s">
        <v>3767</v>
      </c>
      <c r="H556" s="620">
        <v>300</v>
      </c>
      <c r="I556" s="620">
        <v>300</v>
      </c>
      <c r="J556" s="638"/>
    </row>
    <row r="557" spans="1:10" s="377" customFormat="1" ht="28.5" customHeight="1">
      <c r="A557" s="616" t="s">
        <v>176</v>
      </c>
      <c r="B557" s="617" t="s">
        <v>5430</v>
      </c>
      <c r="C557" s="617" t="s">
        <v>5471</v>
      </c>
      <c r="D557" s="616">
        <v>506</v>
      </c>
      <c r="E557" s="618" t="s">
        <v>3713</v>
      </c>
      <c r="F557" s="616" t="s">
        <v>4196</v>
      </c>
      <c r="G557" s="619" t="s">
        <v>3767</v>
      </c>
      <c r="H557" s="620">
        <v>300</v>
      </c>
      <c r="I557" s="620">
        <v>300</v>
      </c>
      <c r="J557" s="638"/>
    </row>
    <row r="558" spans="1:10" s="377" customFormat="1" ht="28.5" customHeight="1">
      <c r="A558" s="616" t="s">
        <v>176</v>
      </c>
      <c r="B558" s="617" t="s">
        <v>1910</v>
      </c>
      <c r="C558" s="617" t="s">
        <v>5688</v>
      </c>
      <c r="D558" s="616" t="s">
        <v>3280</v>
      </c>
      <c r="E558" s="618" t="s">
        <v>3713</v>
      </c>
      <c r="F558" s="616" t="s">
        <v>4196</v>
      </c>
      <c r="G558" s="619" t="s">
        <v>3767</v>
      </c>
      <c r="H558" s="620">
        <v>98</v>
      </c>
      <c r="I558" s="620">
        <v>98</v>
      </c>
      <c r="J558" s="638"/>
    </row>
    <row r="559" spans="1:10" s="377" customFormat="1" ht="28.5" customHeight="1">
      <c r="A559" s="616" t="s">
        <v>176</v>
      </c>
      <c r="B559" s="617" t="s">
        <v>5431</v>
      </c>
      <c r="C559" s="617" t="s">
        <v>5472</v>
      </c>
      <c r="D559" s="616" t="s">
        <v>5464</v>
      </c>
      <c r="E559" s="618" t="s">
        <v>5465</v>
      </c>
      <c r="F559" s="616" t="s">
        <v>4196</v>
      </c>
      <c r="G559" s="619" t="s">
        <v>3767</v>
      </c>
      <c r="H559" s="620">
        <v>780</v>
      </c>
      <c r="I559" s="620">
        <v>780</v>
      </c>
      <c r="J559" s="638"/>
    </row>
    <row r="560" spans="1:10" s="377" customFormat="1" ht="28.5" customHeight="1">
      <c r="A560" s="616" t="s">
        <v>176</v>
      </c>
      <c r="B560" s="617" t="s">
        <v>5431</v>
      </c>
      <c r="C560" s="617" t="s">
        <v>5473</v>
      </c>
      <c r="D560" s="616" t="s">
        <v>5474</v>
      </c>
      <c r="E560" s="618" t="s">
        <v>5475</v>
      </c>
      <c r="F560" s="616" t="s">
        <v>4196</v>
      </c>
      <c r="G560" s="619" t="s">
        <v>3767</v>
      </c>
      <c r="H560" s="620">
        <v>1039</v>
      </c>
      <c r="I560" s="620">
        <v>1039</v>
      </c>
      <c r="J560" s="638"/>
    </row>
    <row r="561" spans="1:10" s="377" customFormat="1" ht="28.5" customHeight="1">
      <c r="A561" s="616" t="s">
        <v>176</v>
      </c>
      <c r="B561" s="617" t="s">
        <v>5432</v>
      </c>
      <c r="C561" s="617" t="s">
        <v>5476</v>
      </c>
      <c r="D561" s="616">
        <v>506</v>
      </c>
      <c r="E561" s="618" t="s">
        <v>3713</v>
      </c>
      <c r="F561" s="616" t="s">
        <v>4196</v>
      </c>
      <c r="G561" s="619" t="s">
        <v>3767</v>
      </c>
      <c r="H561" s="620">
        <v>341</v>
      </c>
      <c r="I561" s="620">
        <v>341</v>
      </c>
      <c r="J561" s="638"/>
    </row>
    <row r="562" spans="1:10" s="377" customFormat="1" ht="28.5" customHeight="1">
      <c r="A562" s="616" t="s">
        <v>176</v>
      </c>
      <c r="B562" s="617" t="s">
        <v>1911</v>
      </c>
      <c r="C562" s="617" t="s">
        <v>1912</v>
      </c>
      <c r="D562" s="616" t="s">
        <v>3280</v>
      </c>
      <c r="E562" s="618" t="s">
        <v>3713</v>
      </c>
      <c r="F562" s="616" t="s">
        <v>4196</v>
      </c>
      <c r="G562" s="619" t="s">
        <v>3767</v>
      </c>
      <c r="H562" s="620">
        <v>226</v>
      </c>
      <c r="I562" s="620">
        <v>226</v>
      </c>
      <c r="J562" s="638"/>
    </row>
    <row r="563" spans="1:10" s="377" customFormat="1" ht="28.5" customHeight="1">
      <c r="A563" s="616" t="s">
        <v>176</v>
      </c>
      <c r="B563" s="617" t="s">
        <v>5433</v>
      </c>
      <c r="C563" s="617" t="s">
        <v>1824</v>
      </c>
      <c r="D563" s="616" t="s">
        <v>3140</v>
      </c>
      <c r="E563" s="618" t="s">
        <v>3278</v>
      </c>
      <c r="F563" s="616" t="s">
        <v>4196</v>
      </c>
      <c r="G563" s="619" t="s">
        <v>3767</v>
      </c>
      <c r="H563" s="620">
        <v>84</v>
      </c>
      <c r="I563" s="620">
        <v>84</v>
      </c>
      <c r="J563" s="638"/>
    </row>
    <row r="564" spans="1:10" ht="28.5" customHeight="1">
      <c r="A564" s="653" t="s">
        <v>506</v>
      </c>
      <c r="B564" s="654"/>
      <c r="C564" s="647" t="s">
        <v>4223</v>
      </c>
      <c r="D564" s="648"/>
      <c r="E564" s="648"/>
      <c r="F564" s="648"/>
      <c r="G564" s="648"/>
      <c r="H564" s="648"/>
      <c r="I564" s="655"/>
      <c r="J564" s="656"/>
    </row>
    <row r="565" spans="1:10" s="377" customFormat="1" ht="28.5" customHeight="1">
      <c r="A565" s="616" t="s">
        <v>506</v>
      </c>
      <c r="B565" s="617" t="s">
        <v>1739</v>
      </c>
      <c r="C565" s="617" t="s">
        <v>1740</v>
      </c>
      <c r="D565" s="616" t="s">
        <v>3279</v>
      </c>
      <c r="E565" s="618" t="s">
        <v>2837</v>
      </c>
      <c r="F565" s="616" t="s">
        <v>4196</v>
      </c>
      <c r="G565" s="619" t="s">
        <v>3767</v>
      </c>
      <c r="H565" s="638">
        <v>327</v>
      </c>
      <c r="I565" s="620">
        <v>327</v>
      </c>
      <c r="J565" s="620"/>
    </row>
    <row r="566" spans="1:10" s="377" customFormat="1" ht="28.5" customHeight="1">
      <c r="A566" s="616" t="s">
        <v>506</v>
      </c>
      <c r="B566" s="617" t="s">
        <v>1743</v>
      </c>
      <c r="C566" s="617" t="s">
        <v>5364</v>
      </c>
      <c r="D566" s="616" t="s">
        <v>3279</v>
      </c>
      <c r="E566" s="618" t="s">
        <v>2837</v>
      </c>
      <c r="F566" s="616" t="s">
        <v>4196</v>
      </c>
      <c r="G566" s="619" t="s">
        <v>3767</v>
      </c>
      <c r="H566" s="638">
        <v>327</v>
      </c>
      <c r="I566" s="620">
        <v>327</v>
      </c>
      <c r="J566" s="620"/>
    </row>
    <row r="567" spans="1:10" s="377" customFormat="1" ht="28.5" customHeight="1">
      <c r="A567" s="616" t="s">
        <v>506</v>
      </c>
      <c r="B567" s="617" t="s">
        <v>1749</v>
      </c>
      <c r="C567" s="617" t="s">
        <v>1750</v>
      </c>
      <c r="D567" s="616" t="s">
        <v>3279</v>
      </c>
      <c r="E567" s="618" t="s">
        <v>2837</v>
      </c>
      <c r="F567" s="616" t="s">
        <v>4196</v>
      </c>
      <c r="G567" s="619" t="s">
        <v>3767</v>
      </c>
      <c r="H567" s="638">
        <v>517</v>
      </c>
      <c r="I567" s="620">
        <v>517</v>
      </c>
      <c r="J567" s="620"/>
    </row>
    <row r="568" spans="1:10" s="377" customFormat="1" ht="28.5" customHeight="1">
      <c r="A568" s="616" t="s">
        <v>506</v>
      </c>
      <c r="B568" s="617" t="s">
        <v>1751</v>
      </c>
      <c r="C568" s="617" t="s">
        <v>1752</v>
      </c>
      <c r="D568" s="616" t="s">
        <v>3279</v>
      </c>
      <c r="E568" s="618" t="s">
        <v>2837</v>
      </c>
      <c r="F568" s="616" t="s">
        <v>4196</v>
      </c>
      <c r="G568" s="619" t="s">
        <v>3767</v>
      </c>
      <c r="H568" s="638">
        <v>749</v>
      </c>
      <c r="I568" s="620">
        <v>749</v>
      </c>
      <c r="J568" s="620"/>
    </row>
    <row r="569" spans="1:10" s="377" customFormat="1" ht="28.5" customHeight="1">
      <c r="A569" s="616" t="s">
        <v>506</v>
      </c>
      <c r="B569" s="617" t="s">
        <v>1753</v>
      </c>
      <c r="C569" s="617" t="s">
        <v>1754</v>
      </c>
      <c r="D569" s="616" t="s">
        <v>3279</v>
      </c>
      <c r="E569" s="618" t="s">
        <v>2837</v>
      </c>
      <c r="F569" s="616" t="s">
        <v>4196</v>
      </c>
      <c r="G569" s="619" t="s">
        <v>3767</v>
      </c>
      <c r="H569" s="638">
        <v>327</v>
      </c>
      <c r="I569" s="620">
        <v>327</v>
      </c>
      <c r="J569" s="620"/>
    </row>
    <row r="570" spans="1:10" s="377" customFormat="1" ht="28.5" customHeight="1">
      <c r="A570" s="616" t="s">
        <v>506</v>
      </c>
      <c r="B570" s="617" t="s">
        <v>1755</v>
      </c>
      <c r="C570" s="617" t="s">
        <v>1920</v>
      </c>
      <c r="D570" s="616" t="s">
        <v>3279</v>
      </c>
      <c r="E570" s="618" t="s">
        <v>2837</v>
      </c>
      <c r="F570" s="616" t="s">
        <v>4196</v>
      </c>
      <c r="G570" s="619" t="s">
        <v>3767</v>
      </c>
      <c r="H570" s="638">
        <v>744</v>
      </c>
      <c r="I570" s="620">
        <v>744</v>
      </c>
      <c r="J570" s="620"/>
    </row>
    <row r="571" spans="1:10" s="377" customFormat="1" ht="28.5" customHeight="1">
      <c r="A571" s="616" t="s">
        <v>506</v>
      </c>
      <c r="B571" s="617" t="s">
        <v>1757</v>
      </c>
      <c r="C571" s="617" t="s">
        <v>1758</v>
      </c>
      <c r="D571" s="616" t="s">
        <v>3279</v>
      </c>
      <c r="E571" s="618" t="s">
        <v>2837</v>
      </c>
      <c r="F571" s="616" t="s">
        <v>4196</v>
      </c>
      <c r="G571" s="619" t="s">
        <v>3767</v>
      </c>
      <c r="H571" s="638">
        <v>340</v>
      </c>
      <c r="I571" s="620">
        <v>340</v>
      </c>
      <c r="J571" s="620"/>
    </row>
    <row r="572" spans="1:10" s="377" customFormat="1" ht="28.5" customHeight="1">
      <c r="A572" s="616" t="s">
        <v>506</v>
      </c>
      <c r="B572" s="617" t="s">
        <v>1759</v>
      </c>
      <c r="C572" s="617" t="s">
        <v>3225</v>
      </c>
      <c r="D572" s="616" t="s">
        <v>3279</v>
      </c>
      <c r="E572" s="618" t="s">
        <v>2837</v>
      </c>
      <c r="F572" s="616" t="s">
        <v>4196</v>
      </c>
      <c r="G572" s="619" t="s">
        <v>3767</v>
      </c>
      <c r="H572" s="638">
        <v>316</v>
      </c>
      <c r="I572" s="620">
        <v>316</v>
      </c>
      <c r="J572" s="620"/>
    </row>
    <row r="573" spans="1:10" s="377" customFormat="1" ht="28.5" customHeight="1">
      <c r="A573" s="616" t="s">
        <v>506</v>
      </c>
      <c r="B573" s="617" t="s">
        <v>1760</v>
      </c>
      <c r="C573" s="617" t="s">
        <v>1761</v>
      </c>
      <c r="D573" s="616" t="s">
        <v>3279</v>
      </c>
      <c r="E573" s="618" t="s">
        <v>2837</v>
      </c>
      <c r="F573" s="616" t="s">
        <v>4196</v>
      </c>
      <c r="G573" s="619" t="s">
        <v>3767</v>
      </c>
      <c r="H573" s="638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1762</v>
      </c>
      <c r="C574" s="617" t="s">
        <v>3226</v>
      </c>
      <c r="D574" s="616" t="s">
        <v>3279</v>
      </c>
      <c r="E574" s="618" t="s">
        <v>2837</v>
      </c>
      <c r="F574" s="616" t="s">
        <v>4196</v>
      </c>
      <c r="G574" s="619" t="s">
        <v>3767</v>
      </c>
      <c r="H574" s="638">
        <v>286</v>
      </c>
      <c r="I574" s="620">
        <v>286</v>
      </c>
      <c r="J574" s="620"/>
    </row>
    <row r="575" spans="1:10" s="377" customFormat="1" ht="28.5" customHeight="1">
      <c r="A575" s="616" t="s">
        <v>506</v>
      </c>
      <c r="B575" s="617" t="s">
        <v>1763</v>
      </c>
      <c r="C575" s="617" t="s">
        <v>1764</v>
      </c>
      <c r="D575" s="616" t="s">
        <v>3279</v>
      </c>
      <c r="E575" s="618" t="s">
        <v>2837</v>
      </c>
      <c r="F575" s="616" t="s">
        <v>4196</v>
      </c>
      <c r="G575" s="619" t="s">
        <v>3767</v>
      </c>
      <c r="H575" s="638">
        <v>327</v>
      </c>
      <c r="I575" s="620">
        <v>327</v>
      </c>
      <c r="J575" s="620"/>
    </row>
    <row r="576" spans="1:10" s="377" customFormat="1" ht="28.5" customHeight="1">
      <c r="A576" s="616" t="s">
        <v>506</v>
      </c>
      <c r="B576" s="617" t="s">
        <v>1765</v>
      </c>
      <c r="C576" s="617" t="s">
        <v>1766</v>
      </c>
      <c r="D576" s="616" t="s">
        <v>3279</v>
      </c>
      <c r="E576" s="618" t="s">
        <v>2837</v>
      </c>
      <c r="F576" s="616" t="s">
        <v>4196</v>
      </c>
      <c r="G576" s="619" t="s">
        <v>3767</v>
      </c>
      <c r="H576" s="638">
        <v>1088</v>
      </c>
      <c r="I576" s="620">
        <v>1088</v>
      </c>
      <c r="J576" s="620"/>
    </row>
    <row r="577" spans="1:10" s="377" customFormat="1" ht="28.5" customHeight="1">
      <c r="A577" s="616" t="s">
        <v>506</v>
      </c>
      <c r="B577" s="617" t="s">
        <v>1773</v>
      </c>
      <c r="C577" s="617" t="s">
        <v>1774</v>
      </c>
      <c r="D577" s="616" t="s">
        <v>3279</v>
      </c>
      <c r="E577" s="618" t="s">
        <v>2837</v>
      </c>
      <c r="F577" s="616" t="s">
        <v>4196</v>
      </c>
      <c r="G577" s="619" t="s">
        <v>3767</v>
      </c>
      <c r="H577" s="638">
        <v>467</v>
      </c>
      <c r="I577" s="620">
        <v>467</v>
      </c>
      <c r="J577" s="620"/>
    </row>
    <row r="578" spans="1:10" s="377" customFormat="1" ht="28.5" customHeight="1">
      <c r="A578" s="616" t="s">
        <v>506</v>
      </c>
      <c r="B578" s="617" t="s">
        <v>1777</v>
      </c>
      <c r="C578" s="617" t="s">
        <v>1778</v>
      </c>
      <c r="D578" s="616" t="s">
        <v>3279</v>
      </c>
      <c r="E578" s="618" t="s">
        <v>2837</v>
      </c>
      <c r="F578" s="616" t="s">
        <v>4196</v>
      </c>
      <c r="G578" s="619" t="s">
        <v>3767</v>
      </c>
      <c r="H578" s="638">
        <v>373</v>
      </c>
      <c r="I578" s="620">
        <v>373</v>
      </c>
      <c r="J578" s="620"/>
    </row>
    <row r="579" spans="1:10" s="377" customFormat="1" ht="28.5" customHeight="1">
      <c r="A579" s="616" t="s">
        <v>506</v>
      </c>
      <c r="B579" s="617" t="s">
        <v>5477</v>
      </c>
      <c r="C579" s="617" t="s">
        <v>1921</v>
      </c>
      <c r="D579" s="616" t="s">
        <v>3279</v>
      </c>
      <c r="E579" s="618" t="s">
        <v>2837</v>
      </c>
      <c r="F579" s="616" t="s">
        <v>4196</v>
      </c>
      <c r="G579" s="619" t="s">
        <v>3767</v>
      </c>
      <c r="H579" s="638">
        <v>327</v>
      </c>
      <c r="I579" s="620">
        <v>327</v>
      </c>
      <c r="J579" s="620"/>
    </row>
    <row r="580" spans="1:10" s="377" customFormat="1" ht="28.5" customHeight="1">
      <c r="A580" s="616" t="s">
        <v>506</v>
      </c>
      <c r="B580" s="617" t="s">
        <v>1922</v>
      </c>
      <c r="C580" s="617" t="s">
        <v>1923</v>
      </c>
      <c r="D580" s="616" t="s">
        <v>3279</v>
      </c>
      <c r="E580" s="618" t="s">
        <v>2837</v>
      </c>
      <c r="F580" s="616" t="s">
        <v>4196</v>
      </c>
      <c r="G580" s="619" t="s">
        <v>3767</v>
      </c>
      <c r="H580" s="638">
        <v>327</v>
      </c>
      <c r="I580" s="620">
        <v>327</v>
      </c>
      <c r="J580" s="620"/>
    </row>
    <row r="581" spans="1:10" s="377" customFormat="1" ht="28.5" customHeight="1">
      <c r="A581" s="616" t="s">
        <v>506</v>
      </c>
      <c r="B581" s="617" t="s">
        <v>1784</v>
      </c>
      <c r="C581" s="617" t="s">
        <v>1785</v>
      </c>
      <c r="D581" s="616" t="s">
        <v>3279</v>
      </c>
      <c r="E581" s="618" t="s">
        <v>2837</v>
      </c>
      <c r="F581" s="616" t="s">
        <v>4196</v>
      </c>
      <c r="G581" s="619" t="s">
        <v>3767</v>
      </c>
      <c r="H581" s="638">
        <v>280</v>
      </c>
      <c r="I581" s="620">
        <v>280</v>
      </c>
      <c r="J581" s="620"/>
    </row>
    <row r="582" spans="1:10" s="377" customFormat="1" ht="28.5" customHeight="1">
      <c r="A582" s="616" t="s">
        <v>506</v>
      </c>
      <c r="B582" s="617" t="s">
        <v>994</v>
      </c>
      <c r="C582" s="617" t="s">
        <v>5673</v>
      </c>
      <c r="D582" s="616" t="s">
        <v>3279</v>
      </c>
      <c r="E582" s="618" t="s">
        <v>2837</v>
      </c>
      <c r="F582" s="616" t="s">
        <v>4196</v>
      </c>
      <c r="G582" s="619" t="s">
        <v>3767</v>
      </c>
      <c r="H582" s="638">
        <v>1001</v>
      </c>
      <c r="I582" s="620">
        <v>1001</v>
      </c>
      <c r="J582" s="620"/>
    </row>
    <row r="583" spans="1:10" s="377" customFormat="1" ht="28.5" customHeight="1">
      <c r="A583" s="616" t="s">
        <v>506</v>
      </c>
      <c r="B583" s="617" t="s">
        <v>1926</v>
      </c>
      <c r="C583" s="617" t="s">
        <v>3259</v>
      </c>
      <c r="D583" s="616" t="s">
        <v>3279</v>
      </c>
      <c r="E583" s="618" t="s">
        <v>2837</v>
      </c>
      <c r="F583" s="616" t="s">
        <v>4196</v>
      </c>
      <c r="G583" s="619" t="s">
        <v>3767</v>
      </c>
      <c r="H583" s="638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3246</v>
      </c>
      <c r="C584" s="617" t="s">
        <v>3247</v>
      </c>
      <c r="D584" s="616" t="s">
        <v>3279</v>
      </c>
      <c r="E584" s="618" t="s">
        <v>2837</v>
      </c>
      <c r="F584" s="616" t="s">
        <v>4196</v>
      </c>
      <c r="G584" s="619" t="s">
        <v>3767</v>
      </c>
      <c r="H584" s="638">
        <v>327</v>
      </c>
      <c r="I584" s="620">
        <v>327</v>
      </c>
      <c r="J584" s="620"/>
    </row>
    <row r="585" spans="1:10" s="377" customFormat="1" ht="28.5" customHeight="1">
      <c r="A585" s="616" t="s">
        <v>506</v>
      </c>
      <c r="B585" s="617" t="s">
        <v>1792</v>
      </c>
      <c r="C585" s="617" t="s">
        <v>1793</v>
      </c>
      <c r="D585" s="616" t="s">
        <v>3279</v>
      </c>
      <c r="E585" s="618" t="s">
        <v>2837</v>
      </c>
      <c r="F585" s="616" t="s">
        <v>4196</v>
      </c>
      <c r="G585" s="619" t="s">
        <v>3767</v>
      </c>
      <c r="H585" s="638">
        <v>675</v>
      </c>
      <c r="I585" s="620">
        <v>675</v>
      </c>
      <c r="J585" s="620"/>
    </row>
    <row r="586" spans="1:10" s="377" customFormat="1" ht="28.5" customHeight="1">
      <c r="A586" s="616" t="s">
        <v>506</v>
      </c>
      <c r="B586" s="617" t="s">
        <v>1794</v>
      </c>
      <c r="C586" s="617" t="s">
        <v>1795</v>
      </c>
      <c r="D586" s="616" t="s">
        <v>3279</v>
      </c>
      <c r="E586" s="618" t="s">
        <v>2837</v>
      </c>
      <c r="F586" s="616" t="s">
        <v>4196</v>
      </c>
      <c r="G586" s="619" t="s">
        <v>3767</v>
      </c>
      <c r="H586" s="638">
        <v>327</v>
      </c>
      <c r="I586" s="620">
        <v>327</v>
      </c>
      <c r="J586" s="620"/>
    </row>
    <row r="587" spans="1:10" s="377" customFormat="1" ht="28.5" customHeight="1">
      <c r="A587" s="616" t="s">
        <v>506</v>
      </c>
      <c r="B587" s="617" t="s">
        <v>3261</v>
      </c>
      <c r="C587" s="617" t="s">
        <v>3262</v>
      </c>
      <c r="D587" s="616" t="s">
        <v>3279</v>
      </c>
      <c r="E587" s="618" t="s">
        <v>2837</v>
      </c>
      <c r="F587" s="616" t="s">
        <v>4196</v>
      </c>
      <c r="G587" s="619" t="s">
        <v>3767</v>
      </c>
      <c r="H587" s="638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1796</v>
      </c>
      <c r="C588" s="617" t="s">
        <v>1797</v>
      </c>
      <c r="D588" s="616" t="s">
        <v>3279</v>
      </c>
      <c r="E588" s="618" t="s">
        <v>2837</v>
      </c>
      <c r="F588" s="616" t="s">
        <v>4196</v>
      </c>
      <c r="G588" s="619" t="s">
        <v>3767</v>
      </c>
      <c r="H588" s="638">
        <v>388</v>
      </c>
      <c r="I588" s="620">
        <v>388</v>
      </c>
      <c r="J588" s="620"/>
    </row>
    <row r="589" spans="1:10" s="377" customFormat="1" ht="28.5" customHeight="1">
      <c r="A589" s="616" t="s">
        <v>506</v>
      </c>
      <c r="B589" s="617" t="s">
        <v>1798</v>
      </c>
      <c r="C589" s="617" t="s">
        <v>1927</v>
      </c>
      <c r="D589" s="616" t="s">
        <v>3279</v>
      </c>
      <c r="E589" s="618" t="s">
        <v>2837</v>
      </c>
      <c r="F589" s="616" t="s">
        <v>4196</v>
      </c>
      <c r="G589" s="619" t="s">
        <v>3767</v>
      </c>
      <c r="H589" s="638">
        <v>278</v>
      </c>
      <c r="I589" s="620">
        <v>278</v>
      </c>
      <c r="J589" s="620"/>
    </row>
    <row r="590" spans="1:10" s="377" customFormat="1" ht="28.5" customHeight="1">
      <c r="A590" s="616" t="s">
        <v>506</v>
      </c>
      <c r="B590" s="617" t="s">
        <v>3244</v>
      </c>
      <c r="C590" s="617" t="s">
        <v>3245</v>
      </c>
      <c r="D590" s="616">
        <v>504</v>
      </c>
      <c r="E590" s="618" t="s">
        <v>2837</v>
      </c>
      <c r="F590" s="616" t="s">
        <v>4196</v>
      </c>
      <c r="G590" s="619" t="s">
        <v>3767</v>
      </c>
      <c r="H590" s="638">
        <v>594</v>
      </c>
      <c r="I590" s="620">
        <v>594</v>
      </c>
      <c r="J590" s="620"/>
    </row>
    <row r="591" spans="1:10" s="377" customFormat="1" ht="28.5" customHeight="1">
      <c r="A591" s="616" t="s">
        <v>506</v>
      </c>
      <c r="B591" s="617" t="s">
        <v>1802</v>
      </c>
      <c r="C591" s="617" t="s">
        <v>1803</v>
      </c>
      <c r="D591" s="616" t="s">
        <v>3279</v>
      </c>
      <c r="E591" s="618" t="s">
        <v>2837</v>
      </c>
      <c r="F591" s="616" t="s">
        <v>4196</v>
      </c>
      <c r="G591" s="619" t="s">
        <v>3767</v>
      </c>
      <c r="H591" s="638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1804</v>
      </c>
      <c r="C592" s="617" t="s">
        <v>1805</v>
      </c>
      <c r="D592" s="616" t="s">
        <v>3279</v>
      </c>
      <c r="E592" s="618" t="s">
        <v>2837</v>
      </c>
      <c r="F592" s="616" t="s">
        <v>4196</v>
      </c>
      <c r="G592" s="619" t="s">
        <v>3767</v>
      </c>
      <c r="H592" s="638">
        <v>480</v>
      </c>
      <c r="I592" s="620">
        <v>480</v>
      </c>
      <c r="J592" s="620"/>
    </row>
    <row r="593" spans="1:10" s="377" customFormat="1" ht="28.5" customHeight="1">
      <c r="A593" s="616" t="s">
        <v>506</v>
      </c>
      <c r="B593" s="617" t="s">
        <v>1806</v>
      </c>
      <c r="C593" s="617" t="s">
        <v>1807</v>
      </c>
      <c r="D593" s="616" t="s">
        <v>3279</v>
      </c>
      <c r="E593" s="618" t="s">
        <v>2837</v>
      </c>
      <c r="F593" s="616" t="s">
        <v>4196</v>
      </c>
      <c r="G593" s="619" t="s">
        <v>3767</v>
      </c>
      <c r="H593" s="638">
        <v>389</v>
      </c>
      <c r="I593" s="620">
        <v>389</v>
      </c>
      <c r="J593" s="620"/>
    </row>
    <row r="594" spans="1:10" s="377" customFormat="1" ht="28.5" customHeight="1">
      <c r="A594" s="616" t="s">
        <v>506</v>
      </c>
      <c r="B594" s="617" t="s">
        <v>1808</v>
      </c>
      <c r="C594" s="617" t="s">
        <v>1809</v>
      </c>
      <c r="D594" s="616" t="s">
        <v>3279</v>
      </c>
      <c r="E594" s="618" t="s">
        <v>2837</v>
      </c>
      <c r="F594" s="616" t="s">
        <v>4196</v>
      </c>
      <c r="G594" s="619" t="s">
        <v>3767</v>
      </c>
      <c r="H594" s="638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995</v>
      </c>
      <c r="C595" s="617" t="s">
        <v>5674</v>
      </c>
      <c r="D595" s="616">
        <v>504</v>
      </c>
      <c r="E595" s="618" t="s">
        <v>2837</v>
      </c>
      <c r="F595" s="616" t="s">
        <v>4196</v>
      </c>
      <c r="G595" s="619" t="s">
        <v>3767</v>
      </c>
      <c r="H595" s="638">
        <v>832</v>
      </c>
      <c r="I595" s="620">
        <v>832</v>
      </c>
      <c r="J595" s="620"/>
    </row>
    <row r="596" spans="1:10" s="377" customFormat="1" ht="28.5" customHeight="1">
      <c r="A596" s="616" t="s">
        <v>506</v>
      </c>
      <c r="B596" s="617" t="s">
        <v>1928</v>
      </c>
      <c r="C596" s="617" t="s">
        <v>5689</v>
      </c>
      <c r="D596" s="616" t="s">
        <v>3279</v>
      </c>
      <c r="E596" s="618" t="s">
        <v>2837</v>
      </c>
      <c r="F596" s="616" t="s">
        <v>4196</v>
      </c>
      <c r="G596" s="619" t="s">
        <v>3767</v>
      </c>
      <c r="H596" s="638">
        <v>749</v>
      </c>
      <c r="I596" s="620">
        <v>749</v>
      </c>
      <c r="J596" s="620"/>
    </row>
    <row r="597" spans="1:10" s="377" customFormat="1" ht="28.5" customHeight="1">
      <c r="A597" s="616" t="s">
        <v>506</v>
      </c>
      <c r="B597" s="617" t="s">
        <v>1933</v>
      </c>
      <c r="C597" s="617" t="s">
        <v>1934</v>
      </c>
      <c r="D597" s="616" t="s">
        <v>3279</v>
      </c>
      <c r="E597" s="618" t="s">
        <v>2837</v>
      </c>
      <c r="F597" s="616" t="s">
        <v>4196</v>
      </c>
      <c r="G597" s="619" t="s">
        <v>3767</v>
      </c>
      <c r="H597" s="638">
        <v>327</v>
      </c>
      <c r="I597" s="620">
        <v>327</v>
      </c>
      <c r="J597" s="620"/>
    </row>
    <row r="598" spans="1:10" s="377" customFormat="1" ht="28.5" customHeight="1">
      <c r="A598" s="616" t="s">
        <v>506</v>
      </c>
      <c r="B598" s="617" t="s">
        <v>1816</v>
      </c>
      <c r="C598" s="617" t="s">
        <v>1817</v>
      </c>
      <c r="D598" s="616" t="s">
        <v>3279</v>
      </c>
      <c r="E598" s="618" t="s">
        <v>2837</v>
      </c>
      <c r="F598" s="616" t="s">
        <v>4196</v>
      </c>
      <c r="G598" s="619" t="s">
        <v>3767</v>
      </c>
      <c r="H598" s="638">
        <v>763</v>
      </c>
      <c r="I598" s="620">
        <v>763</v>
      </c>
      <c r="J598" s="620"/>
    </row>
    <row r="599" spans="1:10" s="377" customFormat="1" ht="28.5" customHeight="1">
      <c r="A599" s="616" t="s">
        <v>506</v>
      </c>
      <c r="B599" s="617" t="s">
        <v>1918</v>
      </c>
      <c r="C599" s="617" t="s">
        <v>1919</v>
      </c>
      <c r="D599" s="616" t="s">
        <v>3279</v>
      </c>
      <c r="E599" s="618" t="s">
        <v>2837</v>
      </c>
      <c r="F599" s="616" t="s">
        <v>4196</v>
      </c>
      <c r="G599" s="619" t="s">
        <v>3767</v>
      </c>
      <c r="H599" s="638">
        <v>1678</v>
      </c>
      <c r="I599" s="620">
        <v>1678</v>
      </c>
      <c r="J599" s="620"/>
    </row>
    <row r="600" spans="1:10" s="377" customFormat="1" ht="28.5" customHeight="1">
      <c r="A600" s="616" t="s">
        <v>506</v>
      </c>
      <c r="B600" s="617" t="s">
        <v>1818</v>
      </c>
      <c r="C600" s="617" t="s">
        <v>1819</v>
      </c>
      <c r="D600" s="616" t="s">
        <v>3279</v>
      </c>
      <c r="E600" s="618" t="s">
        <v>2837</v>
      </c>
      <c r="F600" s="616" t="s">
        <v>4196</v>
      </c>
      <c r="G600" s="619" t="s">
        <v>3767</v>
      </c>
      <c r="H600" s="638">
        <v>850</v>
      </c>
      <c r="I600" s="620">
        <v>850</v>
      </c>
      <c r="J600" s="620"/>
    </row>
    <row r="601" spans="1:10" s="377" customFormat="1" ht="28.5" customHeight="1">
      <c r="A601" s="616" t="s">
        <v>506</v>
      </c>
      <c r="B601" s="617" t="s">
        <v>1937</v>
      </c>
      <c r="C601" s="617" t="s">
        <v>1938</v>
      </c>
      <c r="D601" s="616" t="s">
        <v>3279</v>
      </c>
      <c r="E601" s="618" t="s">
        <v>2837</v>
      </c>
      <c r="F601" s="616" t="s">
        <v>4196</v>
      </c>
      <c r="G601" s="619" t="s">
        <v>3767</v>
      </c>
      <c r="H601" s="638">
        <v>327</v>
      </c>
      <c r="I601" s="620">
        <v>327</v>
      </c>
      <c r="J601" s="620"/>
    </row>
    <row r="602" spans="1:10" s="377" customFormat="1" ht="28.5" customHeight="1">
      <c r="A602" s="616" t="s">
        <v>506</v>
      </c>
      <c r="B602" s="617" t="s">
        <v>1820</v>
      </c>
      <c r="C602" s="617" t="s">
        <v>1821</v>
      </c>
      <c r="D602" s="616">
        <v>504</v>
      </c>
      <c r="E602" s="618" t="s">
        <v>2837</v>
      </c>
      <c r="F602" s="616" t="s">
        <v>4196</v>
      </c>
      <c r="G602" s="619" t="s">
        <v>3767</v>
      </c>
      <c r="H602" s="638">
        <v>1869</v>
      </c>
      <c r="I602" s="620">
        <v>1869</v>
      </c>
      <c r="J602" s="620"/>
    </row>
    <row r="603" spans="1:10" s="377" customFormat="1" ht="28.5" customHeight="1">
      <c r="A603" s="616" t="s">
        <v>506</v>
      </c>
      <c r="B603" s="617" t="s">
        <v>5478</v>
      </c>
      <c r="C603" s="617" t="s">
        <v>5482</v>
      </c>
      <c r="D603" s="616" t="s">
        <v>3279</v>
      </c>
      <c r="E603" s="618" t="s">
        <v>2837</v>
      </c>
      <c r="F603" s="616" t="s">
        <v>4196</v>
      </c>
      <c r="G603" s="619" t="s">
        <v>3767</v>
      </c>
      <c r="H603" s="638">
        <v>1699</v>
      </c>
      <c r="I603" s="620">
        <v>1699</v>
      </c>
      <c r="J603" s="620"/>
    </row>
    <row r="604" spans="1:10" s="377" customFormat="1" ht="28.5" customHeight="1">
      <c r="A604" s="616" t="s">
        <v>506</v>
      </c>
      <c r="B604" s="617" t="s">
        <v>1941</v>
      </c>
      <c r="C604" s="617" t="s">
        <v>1942</v>
      </c>
      <c r="D604" s="616" t="s">
        <v>3279</v>
      </c>
      <c r="E604" s="618" t="s">
        <v>2837</v>
      </c>
      <c r="F604" s="616" t="s">
        <v>4196</v>
      </c>
      <c r="G604" s="619" t="s">
        <v>3767</v>
      </c>
      <c r="H604" s="638">
        <v>327</v>
      </c>
      <c r="I604" s="620">
        <v>327</v>
      </c>
      <c r="J604" s="620"/>
    </row>
    <row r="605" spans="1:10" s="377" customFormat="1" ht="28.5" customHeight="1">
      <c r="A605" s="616" t="s">
        <v>506</v>
      </c>
      <c r="B605" s="617" t="s">
        <v>3265</v>
      </c>
      <c r="C605" s="617" t="s">
        <v>3266</v>
      </c>
      <c r="D605" s="616" t="s">
        <v>3279</v>
      </c>
      <c r="E605" s="618" t="s">
        <v>2837</v>
      </c>
      <c r="F605" s="616" t="s">
        <v>4196</v>
      </c>
      <c r="G605" s="619" t="s">
        <v>3767</v>
      </c>
      <c r="H605" s="638">
        <v>1097</v>
      </c>
      <c r="I605" s="620">
        <v>1097</v>
      </c>
      <c r="J605" s="620"/>
    </row>
    <row r="606" spans="1:10" s="377" customFormat="1" ht="28.5" customHeight="1">
      <c r="A606" s="616" t="s">
        <v>506</v>
      </c>
      <c r="B606" s="617" t="s">
        <v>5479</v>
      </c>
      <c r="C606" s="617" t="s">
        <v>1940</v>
      </c>
      <c r="D606" s="616" t="s">
        <v>3279</v>
      </c>
      <c r="E606" s="618" t="s">
        <v>2837</v>
      </c>
      <c r="F606" s="616" t="s">
        <v>4196</v>
      </c>
      <c r="G606" s="619" t="s">
        <v>3767</v>
      </c>
      <c r="H606" s="638">
        <v>1481</v>
      </c>
      <c r="I606" s="620">
        <v>1481</v>
      </c>
      <c r="J606" s="620"/>
    </row>
    <row r="607" spans="1:10" s="377" customFormat="1" ht="28.5" customHeight="1">
      <c r="A607" s="616" t="s">
        <v>506</v>
      </c>
      <c r="B607" s="617" t="s">
        <v>3263</v>
      </c>
      <c r="C607" s="617" t="s">
        <v>3264</v>
      </c>
      <c r="D607" s="616" t="s">
        <v>3279</v>
      </c>
      <c r="E607" s="618" t="s">
        <v>2837</v>
      </c>
      <c r="F607" s="616" t="s">
        <v>4196</v>
      </c>
      <c r="G607" s="619" t="s">
        <v>3767</v>
      </c>
      <c r="H607" s="638">
        <v>1267</v>
      </c>
      <c r="I607" s="620">
        <v>1267</v>
      </c>
      <c r="J607" s="620"/>
    </row>
    <row r="608" spans="1:10" s="377" customFormat="1" ht="28.5" customHeight="1">
      <c r="A608" s="616" t="s">
        <v>506</v>
      </c>
      <c r="B608" s="617" t="s">
        <v>5480</v>
      </c>
      <c r="C608" s="617" t="s">
        <v>1939</v>
      </c>
      <c r="D608" s="616" t="s">
        <v>3279</v>
      </c>
      <c r="E608" s="618" t="s">
        <v>2837</v>
      </c>
      <c r="F608" s="616" t="s">
        <v>4196</v>
      </c>
      <c r="G608" s="619" t="s">
        <v>3767</v>
      </c>
      <c r="H608" s="638">
        <v>327</v>
      </c>
      <c r="I608" s="620">
        <v>327</v>
      </c>
      <c r="J608" s="620"/>
    </row>
    <row r="609" spans="1:10" s="377" customFormat="1" ht="28.5" customHeight="1">
      <c r="A609" s="1036" t="s">
        <v>506</v>
      </c>
      <c r="B609" s="1067" t="s">
        <v>1730</v>
      </c>
      <c r="C609" s="1067" t="s">
        <v>1731</v>
      </c>
      <c r="D609" s="1036" t="s">
        <v>3279</v>
      </c>
      <c r="E609" s="1068" t="s">
        <v>2837</v>
      </c>
      <c r="F609" s="1036" t="s">
        <v>4196</v>
      </c>
      <c r="G609" s="1069" t="s">
        <v>3767</v>
      </c>
      <c r="H609" s="1070">
        <v>766</v>
      </c>
      <c r="I609" s="1056">
        <v>766</v>
      </c>
      <c r="J609" s="620"/>
    </row>
    <row r="610" spans="1:10" s="377" customFormat="1" ht="28.5" customHeight="1">
      <c r="A610" s="616" t="s">
        <v>506</v>
      </c>
      <c r="B610" s="617" t="s">
        <v>1841</v>
      </c>
      <c r="C610" s="617" t="s">
        <v>5675</v>
      </c>
      <c r="D610" s="616">
        <v>504</v>
      </c>
      <c r="E610" s="618" t="s">
        <v>2837</v>
      </c>
      <c r="F610" s="616" t="s">
        <v>4196</v>
      </c>
      <c r="G610" s="619" t="s">
        <v>3767</v>
      </c>
      <c r="H610" s="638">
        <v>730</v>
      </c>
      <c r="I610" s="620">
        <v>730</v>
      </c>
      <c r="J610" s="620"/>
    </row>
    <row r="611" spans="1:10" s="377" customFormat="1" ht="28.5" customHeight="1">
      <c r="A611" s="616" t="s">
        <v>506</v>
      </c>
      <c r="B611" s="617" t="s">
        <v>1856</v>
      </c>
      <c r="C611" s="617" t="s">
        <v>3239</v>
      </c>
      <c r="D611" s="616" t="s">
        <v>3279</v>
      </c>
      <c r="E611" s="618" t="s">
        <v>2837</v>
      </c>
      <c r="F611" s="616" t="s">
        <v>4196</v>
      </c>
      <c r="G611" s="619" t="s">
        <v>3767</v>
      </c>
      <c r="H611" s="638">
        <v>527</v>
      </c>
      <c r="I611" s="620">
        <v>527</v>
      </c>
      <c r="J611" s="620"/>
    </row>
    <row r="612" spans="1:10" s="377" customFormat="1" ht="28.5" customHeight="1">
      <c r="A612" s="616" t="s">
        <v>506</v>
      </c>
      <c r="B612" s="617" t="s">
        <v>1857</v>
      </c>
      <c r="C612" s="617" t="s">
        <v>3240</v>
      </c>
      <c r="D612" s="616" t="s">
        <v>3279</v>
      </c>
      <c r="E612" s="618" t="s">
        <v>2837</v>
      </c>
      <c r="F612" s="616" t="s">
        <v>4196</v>
      </c>
      <c r="G612" s="619" t="s">
        <v>3767</v>
      </c>
      <c r="H612" s="638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5481</v>
      </c>
      <c r="C613" s="617" t="s">
        <v>5483</v>
      </c>
      <c r="D613" s="616">
        <v>504</v>
      </c>
      <c r="E613" s="618" t="s">
        <v>2837</v>
      </c>
      <c r="F613" s="616" t="s">
        <v>4196</v>
      </c>
      <c r="G613" s="619" t="s">
        <v>3767</v>
      </c>
      <c r="H613" s="638">
        <v>1117</v>
      </c>
      <c r="I613" s="620">
        <v>1117</v>
      </c>
      <c r="J613" s="620"/>
    </row>
    <row r="614" spans="1:10" s="377" customFormat="1" ht="28.5" customHeight="1">
      <c r="A614" s="616" t="s">
        <v>506</v>
      </c>
      <c r="B614" s="953" t="s">
        <v>1943</v>
      </c>
      <c r="C614" s="617" t="s">
        <v>1944</v>
      </c>
      <c r="D614" s="616" t="s">
        <v>3279</v>
      </c>
      <c r="E614" s="618" t="s">
        <v>2837</v>
      </c>
      <c r="F614" s="616" t="s">
        <v>4196</v>
      </c>
      <c r="G614" s="619" t="s">
        <v>3767</v>
      </c>
      <c r="H614" s="620">
        <v>327</v>
      </c>
      <c r="I614" s="620">
        <v>327</v>
      </c>
      <c r="J614" s="638"/>
    </row>
    <row r="615" spans="1:10" s="377" customFormat="1" ht="28.5" customHeight="1">
      <c r="A615" s="616" t="s">
        <v>506</v>
      </c>
      <c r="B615" s="953" t="s">
        <v>1868</v>
      </c>
      <c r="C615" s="617" t="s">
        <v>1869</v>
      </c>
      <c r="D615" s="616" t="s">
        <v>3279</v>
      </c>
      <c r="E615" s="618" t="s">
        <v>2837</v>
      </c>
      <c r="F615" s="616" t="s">
        <v>4196</v>
      </c>
      <c r="G615" s="619" t="s">
        <v>3767</v>
      </c>
      <c r="H615" s="620">
        <v>327</v>
      </c>
      <c r="I615" s="620">
        <v>327</v>
      </c>
      <c r="J615" s="638"/>
    </row>
    <row r="616" spans="1:10" s="377" customFormat="1" ht="28.5" customHeight="1">
      <c r="A616" s="616" t="s">
        <v>506</v>
      </c>
      <c r="B616" s="953" t="s">
        <v>1876</v>
      </c>
      <c r="C616" s="617" t="s">
        <v>1877</v>
      </c>
      <c r="D616" s="616" t="s">
        <v>3279</v>
      </c>
      <c r="E616" s="618" t="s">
        <v>2837</v>
      </c>
      <c r="F616" s="616" t="s">
        <v>4196</v>
      </c>
      <c r="G616" s="619" t="s">
        <v>3767</v>
      </c>
      <c r="H616" s="620">
        <v>327</v>
      </c>
      <c r="I616" s="620">
        <v>327</v>
      </c>
      <c r="J616" s="638"/>
    </row>
    <row r="617" spans="1:10" s="377" customFormat="1" ht="28.5" customHeight="1">
      <c r="A617" s="616" t="s">
        <v>506</v>
      </c>
      <c r="B617" s="953" t="s">
        <v>1886</v>
      </c>
      <c r="C617" s="617" t="s">
        <v>5684</v>
      </c>
      <c r="D617" s="616" t="s">
        <v>3279</v>
      </c>
      <c r="E617" s="618" t="s">
        <v>2837</v>
      </c>
      <c r="F617" s="616" t="s">
        <v>4196</v>
      </c>
      <c r="G617" s="619" t="s">
        <v>3767</v>
      </c>
      <c r="H617" s="620">
        <v>327</v>
      </c>
      <c r="I617" s="620">
        <v>327</v>
      </c>
      <c r="J617" s="638"/>
    </row>
    <row r="618" spans="1:10" s="377" customFormat="1" ht="28.5" customHeight="1">
      <c r="A618" s="616" t="s">
        <v>506</v>
      </c>
      <c r="B618" s="953" t="s">
        <v>1893</v>
      </c>
      <c r="C618" s="617" t="s">
        <v>5686</v>
      </c>
      <c r="D618" s="616" t="s">
        <v>3279</v>
      </c>
      <c r="E618" s="618" t="s">
        <v>2837</v>
      </c>
      <c r="F618" s="616" t="s">
        <v>4196</v>
      </c>
      <c r="G618" s="619" t="s">
        <v>3767</v>
      </c>
      <c r="H618" s="620">
        <v>327</v>
      </c>
      <c r="I618" s="620">
        <v>327</v>
      </c>
      <c r="J618" s="638"/>
    </row>
    <row r="619" spans="1:10" s="377" customFormat="1" ht="28.5" customHeight="1">
      <c r="A619" s="616" t="s">
        <v>506</v>
      </c>
      <c r="B619" s="953" t="s">
        <v>1900</v>
      </c>
      <c r="C619" s="617" t="s">
        <v>1901</v>
      </c>
      <c r="D619" s="616" t="s">
        <v>3279</v>
      </c>
      <c r="E619" s="618" t="s">
        <v>2837</v>
      </c>
      <c r="F619" s="616" t="s">
        <v>4196</v>
      </c>
      <c r="G619" s="619" t="s">
        <v>3767</v>
      </c>
      <c r="H619" s="620">
        <v>327</v>
      </c>
      <c r="I619" s="620">
        <v>327</v>
      </c>
      <c r="J619" s="638"/>
    </row>
    <row r="620" spans="1:10" ht="28.5" customHeight="1">
      <c r="A620" s="653" t="s">
        <v>733</v>
      </c>
      <c r="B620" s="654"/>
      <c r="C620" s="647" t="s">
        <v>4225</v>
      </c>
      <c r="D620" s="648"/>
      <c r="E620" s="648"/>
      <c r="F620" s="648"/>
      <c r="G620" s="648"/>
      <c r="H620" s="648"/>
      <c r="I620" s="655"/>
      <c r="J620" s="656"/>
    </row>
    <row r="621" spans="1:10" s="377" customFormat="1" ht="28.5" customHeight="1">
      <c r="A621" s="616" t="s">
        <v>733</v>
      </c>
      <c r="B621" s="617" t="s">
        <v>1924</v>
      </c>
      <c r="C621" s="617" t="s">
        <v>1925</v>
      </c>
      <c r="D621" s="616" t="s">
        <v>3280</v>
      </c>
      <c r="E621" s="618" t="s">
        <v>3713</v>
      </c>
      <c r="F621" s="616" t="s">
        <v>4196</v>
      </c>
      <c r="G621" s="619" t="s">
        <v>3767</v>
      </c>
      <c r="H621" s="638">
        <v>209</v>
      </c>
      <c r="I621" s="620">
        <v>209</v>
      </c>
      <c r="J621" s="620"/>
    </row>
    <row r="622" spans="1:10" s="377" customFormat="1" ht="28.5" customHeight="1">
      <c r="A622" s="616" t="s">
        <v>733</v>
      </c>
      <c r="B622" s="617" t="s">
        <v>1924</v>
      </c>
      <c r="C622" s="617" t="s">
        <v>1925</v>
      </c>
      <c r="D622" s="616">
        <v>504</v>
      </c>
      <c r="E622" s="618" t="s">
        <v>2837</v>
      </c>
      <c r="F622" s="616" t="s">
        <v>4196</v>
      </c>
      <c r="G622" s="619" t="s">
        <v>3767</v>
      </c>
      <c r="H622" s="638">
        <v>453</v>
      </c>
      <c r="I622" s="620">
        <v>453</v>
      </c>
      <c r="J622" s="620"/>
    </row>
    <row r="623" spans="1:10" s="377" customFormat="1" ht="28.5" customHeight="1">
      <c r="A623" s="616" t="s">
        <v>733</v>
      </c>
      <c r="B623" s="617" t="s">
        <v>892</v>
      </c>
      <c r="C623" s="617" t="s">
        <v>3260</v>
      </c>
      <c r="D623" s="616" t="s">
        <v>3280</v>
      </c>
      <c r="E623" s="618" t="s">
        <v>3713</v>
      </c>
      <c r="F623" s="616" t="s">
        <v>4196</v>
      </c>
      <c r="G623" s="619" t="s">
        <v>3767</v>
      </c>
      <c r="H623" s="638">
        <v>209</v>
      </c>
      <c r="I623" s="620">
        <v>209</v>
      </c>
      <c r="J623" s="620"/>
    </row>
    <row r="624" spans="1:10" s="377" customFormat="1" ht="28.5" customHeight="1">
      <c r="A624" s="616" t="s">
        <v>733</v>
      </c>
      <c r="B624" s="617" t="s">
        <v>892</v>
      </c>
      <c r="C624" s="617" t="s">
        <v>3260</v>
      </c>
      <c r="D624" s="616">
        <v>504</v>
      </c>
      <c r="E624" s="618" t="s">
        <v>2837</v>
      </c>
      <c r="F624" s="616" t="s">
        <v>4196</v>
      </c>
      <c r="G624" s="619" t="s">
        <v>3767</v>
      </c>
      <c r="H624" s="638">
        <v>392</v>
      </c>
      <c r="I624" s="620">
        <v>392</v>
      </c>
      <c r="J624" s="620"/>
    </row>
    <row r="625" spans="1:10" s="377" customFormat="1" ht="28.5" customHeight="1">
      <c r="A625" s="616" t="s">
        <v>733</v>
      </c>
      <c r="B625" s="617" t="s">
        <v>1945</v>
      </c>
      <c r="C625" s="617" t="s">
        <v>1946</v>
      </c>
      <c r="D625" s="616" t="s">
        <v>3280</v>
      </c>
      <c r="E625" s="618" t="s">
        <v>3713</v>
      </c>
      <c r="F625" s="616" t="s">
        <v>4196</v>
      </c>
      <c r="G625" s="619" t="s">
        <v>3767</v>
      </c>
      <c r="H625" s="638">
        <v>209</v>
      </c>
      <c r="I625" s="620">
        <v>209</v>
      </c>
      <c r="J625" s="620"/>
    </row>
    <row r="626" spans="1:10" s="377" customFormat="1" ht="28.5" customHeight="1">
      <c r="A626" s="616" t="s">
        <v>733</v>
      </c>
      <c r="B626" s="617" t="s">
        <v>1945</v>
      </c>
      <c r="C626" s="617" t="s">
        <v>1946</v>
      </c>
      <c r="D626" s="616">
        <v>504</v>
      </c>
      <c r="E626" s="618" t="s">
        <v>2837</v>
      </c>
      <c r="F626" s="616" t="s">
        <v>4196</v>
      </c>
      <c r="G626" s="619" t="s">
        <v>3767</v>
      </c>
      <c r="H626" s="638">
        <v>403</v>
      </c>
      <c r="I626" s="620">
        <v>403</v>
      </c>
      <c r="J626" s="620"/>
    </row>
    <row r="627" spans="1:10" s="377" customFormat="1" ht="28.5" customHeight="1">
      <c r="A627" s="616" t="s">
        <v>733</v>
      </c>
      <c r="B627" s="617" t="s">
        <v>1935</v>
      </c>
      <c r="C627" s="617" t="s">
        <v>1936</v>
      </c>
      <c r="D627" s="616" t="s">
        <v>3280</v>
      </c>
      <c r="E627" s="618" t="s">
        <v>3713</v>
      </c>
      <c r="F627" s="616" t="s">
        <v>4196</v>
      </c>
      <c r="G627" s="619" t="s">
        <v>3767</v>
      </c>
      <c r="H627" s="638">
        <v>209</v>
      </c>
      <c r="I627" s="620">
        <v>209</v>
      </c>
      <c r="J627" s="620"/>
    </row>
    <row r="628" spans="1:10" s="377" customFormat="1" ht="28.5" customHeight="1">
      <c r="A628" s="616" t="s">
        <v>733</v>
      </c>
      <c r="B628" s="617" t="s">
        <v>1935</v>
      </c>
      <c r="C628" s="617" t="s">
        <v>1936</v>
      </c>
      <c r="D628" s="616">
        <v>504</v>
      </c>
      <c r="E628" s="618" t="s">
        <v>2837</v>
      </c>
      <c r="F628" s="616" t="s">
        <v>4196</v>
      </c>
      <c r="G628" s="619" t="s">
        <v>3767</v>
      </c>
      <c r="H628" s="638">
        <v>849</v>
      </c>
      <c r="I628" s="620">
        <v>849</v>
      </c>
      <c r="J628" s="620"/>
    </row>
    <row r="629" spans="1:10" s="377" customFormat="1" ht="28.5" customHeight="1">
      <c r="A629" s="616" t="s">
        <v>733</v>
      </c>
      <c r="B629" s="617" t="s">
        <v>1929</v>
      </c>
      <c r="C629" s="617" t="s">
        <v>1930</v>
      </c>
      <c r="D629" s="616" t="s">
        <v>3280</v>
      </c>
      <c r="E629" s="618" t="s">
        <v>3713</v>
      </c>
      <c r="F629" s="616" t="s">
        <v>4196</v>
      </c>
      <c r="G629" s="619" t="s">
        <v>3767</v>
      </c>
      <c r="H629" s="638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1929</v>
      </c>
      <c r="C630" s="617" t="s">
        <v>1930</v>
      </c>
      <c r="D630" s="616">
        <v>504</v>
      </c>
      <c r="E630" s="618" t="s">
        <v>2837</v>
      </c>
      <c r="F630" s="616" t="s">
        <v>4196</v>
      </c>
      <c r="G630" s="619" t="s">
        <v>3767</v>
      </c>
      <c r="H630" s="638">
        <v>650</v>
      </c>
      <c r="I630" s="620">
        <v>650</v>
      </c>
      <c r="J630" s="620"/>
    </row>
    <row r="631" spans="1:10" s="377" customFormat="1" ht="28.5" customHeight="1">
      <c r="A631" s="616" t="s">
        <v>733</v>
      </c>
      <c r="B631" s="617" t="s">
        <v>1931</v>
      </c>
      <c r="C631" s="617" t="s">
        <v>1947</v>
      </c>
      <c r="D631" s="616" t="s">
        <v>3280</v>
      </c>
      <c r="E631" s="618" t="s">
        <v>3713</v>
      </c>
      <c r="F631" s="616" t="s">
        <v>4196</v>
      </c>
      <c r="G631" s="619" t="s">
        <v>3767</v>
      </c>
      <c r="H631" s="638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953" t="s">
        <v>1931</v>
      </c>
      <c r="C632" s="617" t="s">
        <v>1932</v>
      </c>
      <c r="D632" s="616">
        <v>504</v>
      </c>
      <c r="E632" s="618" t="s">
        <v>2837</v>
      </c>
      <c r="F632" s="616" t="s">
        <v>4196</v>
      </c>
      <c r="G632" s="619" t="s">
        <v>3767</v>
      </c>
      <c r="H632" s="620">
        <v>474</v>
      </c>
      <c r="I632" s="620">
        <v>474</v>
      </c>
      <c r="J632" s="638"/>
    </row>
    <row r="633" spans="1:10" s="377" customFormat="1" ht="28.5" customHeight="1">
      <c r="A633" s="616" t="s">
        <v>733</v>
      </c>
      <c r="B633" s="953" t="s">
        <v>1948</v>
      </c>
      <c r="C633" s="617" t="s">
        <v>1949</v>
      </c>
      <c r="D633" s="616" t="s">
        <v>3280</v>
      </c>
      <c r="E633" s="618" t="s">
        <v>3713</v>
      </c>
      <c r="F633" s="616" t="s">
        <v>4196</v>
      </c>
      <c r="G633" s="619" t="s">
        <v>3767</v>
      </c>
      <c r="H633" s="620">
        <v>209</v>
      </c>
      <c r="I633" s="620">
        <v>209</v>
      </c>
      <c r="J633" s="638"/>
    </row>
    <row r="634" spans="1:10" s="377" customFormat="1" ht="28.5" customHeight="1">
      <c r="A634" s="616" t="s">
        <v>733</v>
      </c>
      <c r="B634" s="953" t="s">
        <v>1948</v>
      </c>
      <c r="C634" s="617" t="s">
        <v>1949</v>
      </c>
      <c r="D634" s="616">
        <v>504</v>
      </c>
      <c r="E634" s="618" t="s">
        <v>2837</v>
      </c>
      <c r="F634" s="616" t="s">
        <v>4196</v>
      </c>
      <c r="G634" s="619" t="s">
        <v>3767</v>
      </c>
      <c r="H634" s="620">
        <v>648</v>
      </c>
      <c r="I634" s="620">
        <v>648</v>
      </c>
      <c r="J634" s="638"/>
    </row>
    <row r="635" spans="1:10" s="377" customFormat="1" ht="28.5" customHeight="1">
      <c r="A635" s="616" t="s">
        <v>733</v>
      </c>
      <c r="B635" s="953" t="s">
        <v>1950</v>
      </c>
      <c r="C635" s="617" t="s">
        <v>1951</v>
      </c>
      <c r="D635" s="616" t="s">
        <v>3280</v>
      </c>
      <c r="E635" s="618" t="s">
        <v>3713</v>
      </c>
      <c r="F635" s="616" t="s">
        <v>4196</v>
      </c>
      <c r="G635" s="619" t="s">
        <v>3767</v>
      </c>
      <c r="H635" s="620">
        <v>209</v>
      </c>
      <c r="I635" s="620">
        <v>209</v>
      </c>
      <c r="J635" s="638"/>
    </row>
    <row r="636" spans="1:10" s="377" customFormat="1" ht="28.5" customHeight="1">
      <c r="A636" s="616" t="s">
        <v>733</v>
      </c>
      <c r="B636" s="953" t="s">
        <v>3265</v>
      </c>
      <c r="C636" s="617" t="s">
        <v>3266</v>
      </c>
      <c r="D636" s="616" t="s">
        <v>3280</v>
      </c>
      <c r="E636" s="618" t="s">
        <v>3713</v>
      </c>
      <c r="F636" s="616" t="s">
        <v>4196</v>
      </c>
      <c r="G636" s="619" t="s">
        <v>3767</v>
      </c>
      <c r="H636" s="620">
        <v>209</v>
      </c>
      <c r="I636" s="620">
        <v>209</v>
      </c>
      <c r="J636" s="638"/>
    </row>
    <row r="637" spans="1:10" s="377" customFormat="1" ht="28.5" customHeight="1">
      <c r="A637" s="616" t="s">
        <v>733</v>
      </c>
      <c r="B637" s="953" t="s">
        <v>1952</v>
      </c>
      <c r="C637" s="617" t="s">
        <v>1953</v>
      </c>
      <c r="D637" s="616" t="s">
        <v>3280</v>
      </c>
      <c r="E637" s="618" t="s">
        <v>3713</v>
      </c>
      <c r="F637" s="616" t="s">
        <v>4196</v>
      </c>
      <c r="G637" s="619" t="s">
        <v>3767</v>
      </c>
      <c r="H637" s="620">
        <v>209</v>
      </c>
      <c r="I637" s="620">
        <v>209</v>
      </c>
      <c r="J637" s="638"/>
    </row>
    <row r="638" spans="1:10" s="377" customFormat="1" ht="28.5" customHeight="1">
      <c r="A638" s="616" t="s">
        <v>733</v>
      </c>
      <c r="B638" s="953" t="s">
        <v>1954</v>
      </c>
      <c r="C638" s="617" t="s">
        <v>1955</v>
      </c>
      <c r="D638" s="616" t="s">
        <v>3279</v>
      </c>
      <c r="E638" s="618" t="s">
        <v>2837</v>
      </c>
      <c r="F638" s="616" t="s">
        <v>4196</v>
      </c>
      <c r="G638" s="619" t="s">
        <v>3767</v>
      </c>
      <c r="H638" s="620">
        <v>183</v>
      </c>
      <c r="I638" s="620">
        <v>183</v>
      </c>
      <c r="J638" s="638"/>
    </row>
    <row r="639" spans="1:10" ht="28.5" customHeight="1">
      <c r="A639" s="653" t="s">
        <v>177</v>
      </c>
      <c r="B639" s="654"/>
      <c r="C639" s="647" t="s">
        <v>4224</v>
      </c>
      <c r="D639" s="648"/>
      <c r="E639" s="648"/>
      <c r="F639" s="648"/>
      <c r="G639" s="648"/>
      <c r="H639" s="648"/>
      <c r="I639" s="655"/>
      <c r="J639" s="656"/>
    </row>
    <row r="640" spans="1:10" s="377" customFormat="1" ht="28.5" customHeight="1">
      <c r="A640" s="616" t="s">
        <v>177</v>
      </c>
      <c r="B640" s="617" t="s">
        <v>1956</v>
      </c>
      <c r="C640" s="617" t="s">
        <v>1957</v>
      </c>
      <c r="D640" s="616" t="s">
        <v>3280</v>
      </c>
      <c r="E640" s="618" t="s">
        <v>3713</v>
      </c>
      <c r="F640" s="616" t="s">
        <v>4196</v>
      </c>
      <c r="G640" s="619" t="s">
        <v>3767</v>
      </c>
      <c r="H640" s="620">
        <v>207</v>
      </c>
      <c r="I640" s="620">
        <v>207</v>
      </c>
      <c r="J640" s="620"/>
    </row>
    <row r="641" spans="1:10" s="377" customFormat="1" ht="28.5" customHeight="1">
      <c r="A641" s="616" t="s">
        <v>177</v>
      </c>
      <c r="B641" s="617" t="s">
        <v>5690</v>
      </c>
      <c r="C641" s="617" t="s">
        <v>1958</v>
      </c>
      <c r="D641" s="616" t="s">
        <v>3280</v>
      </c>
      <c r="E641" s="618" t="s">
        <v>3713</v>
      </c>
      <c r="F641" s="616" t="s">
        <v>4196</v>
      </c>
      <c r="G641" s="619" t="s">
        <v>3767</v>
      </c>
      <c r="H641" s="620">
        <v>176</v>
      </c>
      <c r="I641" s="620">
        <v>176</v>
      </c>
      <c r="J641" s="620"/>
    </row>
    <row r="642" spans="1:10" ht="28.5" customHeight="1">
      <c r="A642" s="653" t="s">
        <v>178</v>
      </c>
      <c r="B642" s="654"/>
      <c r="C642" s="647" t="s">
        <v>4226</v>
      </c>
      <c r="D642" s="648"/>
      <c r="E642" s="648"/>
      <c r="F642" s="648"/>
      <c r="G642" s="648"/>
      <c r="H642" s="648"/>
      <c r="I642" s="655"/>
      <c r="J642" s="656"/>
    </row>
    <row r="643" spans="1:10" s="377" customFormat="1" ht="28.5" customHeight="1">
      <c r="A643" s="616" t="s">
        <v>178</v>
      </c>
      <c r="B643" s="617" t="s">
        <v>1959</v>
      </c>
      <c r="C643" s="617" t="s">
        <v>1960</v>
      </c>
      <c r="D643" s="616" t="s">
        <v>3140</v>
      </c>
      <c r="E643" s="618" t="s">
        <v>3278</v>
      </c>
      <c r="F643" s="616" t="s">
        <v>4196</v>
      </c>
      <c r="G643" s="619" t="s">
        <v>3767</v>
      </c>
      <c r="H643" s="620">
        <v>80</v>
      </c>
      <c r="I643" s="620">
        <v>80</v>
      </c>
      <c r="J643" s="620"/>
    </row>
    <row r="644" spans="1:10" s="377" customFormat="1" ht="28.5" customHeight="1">
      <c r="A644" s="616" t="s">
        <v>178</v>
      </c>
      <c r="B644" s="617" t="s">
        <v>5386</v>
      </c>
      <c r="C644" s="617" t="s">
        <v>3866</v>
      </c>
      <c r="D644" s="616" t="s">
        <v>3140</v>
      </c>
      <c r="E644" s="618" t="s">
        <v>3278</v>
      </c>
      <c r="F644" s="616" t="s">
        <v>4196</v>
      </c>
      <c r="G644" s="619" t="s">
        <v>3767</v>
      </c>
      <c r="H644" s="620">
        <v>151</v>
      </c>
      <c r="I644" s="620">
        <v>151</v>
      </c>
      <c r="J644" s="620"/>
    </row>
    <row r="645" spans="1:10" s="377" customFormat="1" ht="28.5" customHeight="1">
      <c r="A645" s="616" t="s">
        <v>178</v>
      </c>
      <c r="B645" s="617" t="s">
        <v>1961</v>
      </c>
      <c r="C645" s="617" t="s">
        <v>5691</v>
      </c>
      <c r="D645" s="616" t="s">
        <v>3140</v>
      </c>
      <c r="E645" s="618" t="s">
        <v>3278</v>
      </c>
      <c r="F645" s="616" t="s">
        <v>4196</v>
      </c>
      <c r="G645" s="619" t="s">
        <v>3767</v>
      </c>
      <c r="H645" s="620">
        <v>185</v>
      </c>
      <c r="I645" s="620">
        <v>185</v>
      </c>
      <c r="J645" s="620"/>
    </row>
    <row r="646" spans="1:10" s="377" customFormat="1" ht="28.5" customHeight="1">
      <c r="A646" s="616" t="s">
        <v>178</v>
      </c>
      <c r="B646" s="617" t="s">
        <v>1961</v>
      </c>
      <c r="C646" s="617" t="s">
        <v>5691</v>
      </c>
      <c r="D646" s="616" t="s">
        <v>3461</v>
      </c>
      <c r="E646" s="618" t="s">
        <v>2836</v>
      </c>
      <c r="F646" s="616" t="s">
        <v>4196</v>
      </c>
      <c r="G646" s="619" t="s">
        <v>3767</v>
      </c>
      <c r="H646" s="620">
        <v>245</v>
      </c>
      <c r="I646" s="620">
        <v>245</v>
      </c>
      <c r="J646" s="620"/>
    </row>
    <row r="647" spans="1:10" s="377" customFormat="1" ht="28.5" customHeight="1">
      <c r="A647" s="616" t="s">
        <v>178</v>
      </c>
      <c r="B647" s="617" t="s">
        <v>1961</v>
      </c>
      <c r="C647" s="617" t="s">
        <v>5691</v>
      </c>
      <c r="D647" s="616" t="s">
        <v>3274</v>
      </c>
      <c r="E647" s="618" t="s">
        <v>3284</v>
      </c>
      <c r="F647" s="616" t="s">
        <v>4196</v>
      </c>
      <c r="G647" s="619" t="s">
        <v>3767</v>
      </c>
      <c r="H647" s="620">
        <v>430</v>
      </c>
      <c r="I647" s="620">
        <v>430</v>
      </c>
      <c r="J647" s="620"/>
    </row>
    <row r="648" spans="1:10" s="377" customFormat="1" ht="28.5" customHeight="1">
      <c r="A648" s="616" t="s">
        <v>178</v>
      </c>
      <c r="B648" s="617" t="s">
        <v>1962</v>
      </c>
      <c r="C648" s="617" t="s">
        <v>5692</v>
      </c>
      <c r="D648" s="616" t="s">
        <v>3140</v>
      </c>
      <c r="E648" s="618" t="s">
        <v>3278</v>
      </c>
      <c r="F648" s="616" t="s">
        <v>4196</v>
      </c>
      <c r="G648" s="619" t="s">
        <v>3767</v>
      </c>
      <c r="H648" s="620">
        <v>270</v>
      </c>
      <c r="I648" s="620">
        <v>270</v>
      </c>
      <c r="J648" s="620"/>
    </row>
    <row r="649" spans="1:10" s="377" customFormat="1" ht="28.5" customHeight="1">
      <c r="A649" s="616" t="s">
        <v>178</v>
      </c>
      <c r="B649" s="617" t="s">
        <v>1963</v>
      </c>
      <c r="C649" s="617" t="s">
        <v>1964</v>
      </c>
      <c r="D649" s="616" t="s">
        <v>3140</v>
      </c>
      <c r="E649" s="618" t="s">
        <v>3278</v>
      </c>
      <c r="F649" s="616" t="s">
        <v>4196</v>
      </c>
      <c r="G649" s="619" t="s">
        <v>3767</v>
      </c>
      <c r="H649" s="620">
        <v>1390</v>
      </c>
      <c r="I649" s="620">
        <v>1390</v>
      </c>
      <c r="J649" s="620"/>
    </row>
    <row r="650" spans="1:10" s="377" customFormat="1" ht="28.5" customHeight="1">
      <c r="A650" s="616" t="s">
        <v>178</v>
      </c>
      <c r="B650" s="617" t="s">
        <v>5693</v>
      </c>
      <c r="C650" s="617" t="s">
        <v>1965</v>
      </c>
      <c r="D650" s="616" t="s">
        <v>3461</v>
      </c>
      <c r="E650" s="618" t="s">
        <v>2836</v>
      </c>
      <c r="F650" s="616" t="s">
        <v>4196</v>
      </c>
      <c r="G650" s="619" t="s">
        <v>3767</v>
      </c>
      <c r="H650" s="620">
        <v>280</v>
      </c>
      <c r="I650" s="620">
        <v>280</v>
      </c>
      <c r="J650" s="620"/>
    </row>
    <row r="651" spans="1:10" s="377" customFormat="1" ht="28.5" customHeight="1">
      <c r="A651" s="616" t="s">
        <v>178</v>
      </c>
      <c r="B651" s="617" t="s">
        <v>1966</v>
      </c>
      <c r="C651" s="617" t="s">
        <v>1967</v>
      </c>
      <c r="D651" s="616" t="s">
        <v>3140</v>
      </c>
      <c r="E651" s="618" t="s">
        <v>3278</v>
      </c>
      <c r="F651" s="616" t="s">
        <v>4196</v>
      </c>
      <c r="G651" s="619" t="s">
        <v>3767</v>
      </c>
      <c r="H651" s="620">
        <v>245</v>
      </c>
      <c r="I651" s="620">
        <v>245</v>
      </c>
      <c r="J651" s="620"/>
    </row>
    <row r="652" spans="1:10" s="377" customFormat="1" ht="28.5" customHeight="1">
      <c r="A652" s="616" t="s">
        <v>178</v>
      </c>
      <c r="B652" s="617" t="s">
        <v>1968</v>
      </c>
      <c r="C652" s="617" t="s">
        <v>1969</v>
      </c>
      <c r="D652" s="616" t="s">
        <v>3140</v>
      </c>
      <c r="E652" s="618" t="s">
        <v>3278</v>
      </c>
      <c r="F652" s="616" t="s">
        <v>4196</v>
      </c>
      <c r="G652" s="619" t="s">
        <v>3767</v>
      </c>
      <c r="H652" s="620">
        <v>121</v>
      </c>
      <c r="I652" s="620">
        <v>121</v>
      </c>
      <c r="J652" s="620"/>
    </row>
    <row r="653" spans="1:10" s="377" customFormat="1" ht="28.5" customHeight="1">
      <c r="A653" s="616" t="s">
        <v>178</v>
      </c>
      <c r="B653" s="617" t="s">
        <v>1972</v>
      </c>
      <c r="C653" s="617" t="s">
        <v>5694</v>
      </c>
      <c r="D653" s="616" t="s">
        <v>3461</v>
      </c>
      <c r="E653" s="618" t="s">
        <v>2836</v>
      </c>
      <c r="F653" s="616" t="s">
        <v>4196</v>
      </c>
      <c r="G653" s="619" t="s">
        <v>3767</v>
      </c>
      <c r="H653" s="620">
        <v>205</v>
      </c>
      <c r="I653" s="620">
        <v>205</v>
      </c>
      <c r="J653" s="620"/>
    </row>
    <row r="654" spans="1:10" s="377" customFormat="1" ht="28.5" customHeight="1">
      <c r="A654" s="616" t="s">
        <v>178</v>
      </c>
      <c r="B654" s="617" t="s">
        <v>1972</v>
      </c>
      <c r="C654" s="617" t="s">
        <v>5694</v>
      </c>
      <c r="D654" s="616" t="s">
        <v>3274</v>
      </c>
      <c r="E654" s="618" t="s">
        <v>3284</v>
      </c>
      <c r="F654" s="616" t="s">
        <v>4196</v>
      </c>
      <c r="G654" s="619" t="s">
        <v>3767</v>
      </c>
      <c r="H654" s="620">
        <v>480</v>
      </c>
      <c r="I654" s="620">
        <v>480</v>
      </c>
      <c r="J654" s="620"/>
    </row>
    <row r="655" spans="1:10" s="377" customFormat="1" ht="28.5" customHeight="1">
      <c r="A655" s="616" t="s">
        <v>178</v>
      </c>
      <c r="B655" s="617" t="s">
        <v>1973</v>
      </c>
      <c r="C655" s="617" t="s">
        <v>5695</v>
      </c>
      <c r="D655" s="616" t="s">
        <v>3461</v>
      </c>
      <c r="E655" s="618" t="s">
        <v>2836</v>
      </c>
      <c r="F655" s="616" t="s">
        <v>4196</v>
      </c>
      <c r="G655" s="619" t="s">
        <v>3767</v>
      </c>
      <c r="H655" s="620">
        <v>205</v>
      </c>
      <c r="I655" s="620">
        <v>205</v>
      </c>
      <c r="J655" s="620"/>
    </row>
    <row r="656" spans="1:10" s="377" customFormat="1" ht="28.5" customHeight="1">
      <c r="A656" s="616" t="s">
        <v>178</v>
      </c>
      <c r="B656" s="617" t="s">
        <v>1973</v>
      </c>
      <c r="C656" s="617" t="s">
        <v>5695</v>
      </c>
      <c r="D656" s="616" t="s">
        <v>3274</v>
      </c>
      <c r="E656" s="618" t="s">
        <v>3284</v>
      </c>
      <c r="F656" s="616" t="s">
        <v>4196</v>
      </c>
      <c r="G656" s="619" t="s">
        <v>3767</v>
      </c>
      <c r="H656" s="620">
        <v>605</v>
      </c>
      <c r="I656" s="620">
        <v>605</v>
      </c>
      <c r="J656" s="620"/>
    </row>
    <row r="657" spans="1:10" s="377" customFormat="1" ht="28.5" customHeight="1">
      <c r="A657" s="616" t="s">
        <v>178</v>
      </c>
      <c r="B657" s="617" t="s">
        <v>1974</v>
      </c>
      <c r="C657" s="617" t="s">
        <v>5696</v>
      </c>
      <c r="D657" s="616" t="s">
        <v>3140</v>
      </c>
      <c r="E657" s="618" t="s">
        <v>3278</v>
      </c>
      <c r="F657" s="616" t="s">
        <v>4196</v>
      </c>
      <c r="G657" s="619" t="s">
        <v>3767</v>
      </c>
      <c r="H657" s="620">
        <v>480</v>
      </c>
      <c r="I657" s="620">
        <v>480</v>
      </c>
      <c r="J657" s="620"/>
    </row>
    <row r="658" spans="1:10" s="377" customFormat="1" ht="28.5" customHeight="1">
      <c r="A658" s="616" t="s">
        <v>178</v>
      </c>
      <c r="B658" s="617" t="s">
        <v>1974</v>
      </c>
      <c r="C658" s="617" t="s">
        <v>5696</v>
      </c>
      <c r="D658" s="616" t="s">
        <v>3461</v>
      </c>
      <c r="E658" s="618" t="s">
        <v>2836</v>
      </c>
      <c r="F658" s="616" t="s">
        <v>4196</v>
      </c>
      <c r="G658" s="619" t="s">
        <v>3767</v>
      </c>
      <c r="H658" s="620">
        <v>540</v>
      </c>
      <c r="I658" s="620">
        <v>540</v>
      </c>
      <c r="J658" s="620"/>
    </row>
    <row r="659" spans="1:10" s="377" customFormat="1" ht="28.5" customHeight="1">
      <c r="A659" s="616" t="s">
        <v>178</v>
      </c>
      <c r="B659" s="617" t="s">
        <v>1974</v>
      </c>
      <c r="C659" s="617" t="s">
        <v>5696</v>
      </c>
      <c r="D659" s="616" t="s">
        <v>3274</v>
      </c>
      <c r="E659" s="618" t="s">
        <v>3284</v>
      </c>
      <c r="F659" s="616" t="s">
        <v>4196</v>
      </c>
      <c r="G659" s="619" t="s">
        <v>3767</v>
      </c>
      <c r="H659" s="620">
        <v>746</v>
      </c>
      <c r="I659" s="620">
        <v>746</v>
      </c>
      <c r="J659" s="620"/>
    </row>
    <row r="660" spans="1:10" s="377" customFormat="1" ht="28.5" customHeight="1">
      <c r="A660" s="616" t="s">
        <v>178</v>
      </c>
      <c r="B660" s="617" t="s">
        <v>1975</v>
      </c>
      <c r="C660" s="617" t="s">
        <v>5697</v>
      </c>
      <c r="D660" s="616" t="s">
        <v>3461</v>
      </c>
      <c r="E660" s="618" t="s">
        <v>2836</v>
      </c>
      <c r="F660" s="616" t="s">
        <v>4196</v>
      </c>
      <c r="G660" s="619" t="s">
        <v>3767</v>
      </c>
      <c r="H660" s="620">
        <v>220</v>
      </c>
      <c r="I660" s="620">
        <v>220</v>
      </c>
      <c r="J660" s="620"/>
    </row>
    <row r="661" spans="1:10" s="377" customFormat="1" ht="28.5" customHeight="1">
      <c r="A661" s="616" t="s">
        <v>178</v>
      </c>
      <c r="B661" s="617" t="s">
        <v>1975</v>
      </c>
      <c r="C661" s="617" t="s">
        <v>5697</v>
      </c>
      <c r="D661" s="616" t="s">
        <v>3274</v>
      </c>
      <c r="E661" s="618" t="s">
        <v>3284</v>
      </c>
      <c r="F661" s="616" t="s">
        <v>4196</v>
      </c>
      <c r="G661" s="619" t="s">
        <v>3767</v>
      </c>
      <c r="H661" s="620">
        <v>460</v>
      </c>
      <c r="I661" s="620">
        <v>460</v>
      </c>
      <c r="J661" s="620"/>
    </row>
    <row r="662" spans="1:10" s="377" customFormat="1" ht="28.5" customHeight="1">
      <c r="A662" s="616" t="s">
        <v>178</v>
      </c>
      <c r="B662" s="617" t="s">
        <v>1976</v>
      </c>
      <c r="C662" s="617" t="s">
        <v>1977</v>
      </c>
      <c r="D662" s="616" t="s">
        <v>3140</v>
      </c>
      <c r="E662" s="618" t="s">
        <v>3278</v>
      </c>
      <c r="F662" s="616" t="s">
        <v>4196</v>
      </c>
      <c r="G662" s="619" t="s">
        <v>3767</v>
      </c>
      <c r="H662" s="620">
        <v>350</v>
      </c>
      <c r="I662" s="620">
        <v>350</v>
      </c>
      <c r="J662" s="620"/>
    </row>
    <row r="663" spans="1:10" s="377" customFormat="1" ht="28.5" customHeight="1">
      <c r="A663" s="616" t="s">
        <v>178</v>
      </c>
      <c r="B663" s="617" t="s">
        <v>1978</v>
      </c>
      <c r="C663" s="617" t="s">
        <v>1979</v>
      </c>
      <c r="D663" s="616" t="s">
        <v>3274</v>
      </c>
      <c r="E663" s="618" t="s">
        <v>3284</v>
      </c>
      <c r="F663" s="616" t="s">
        <v>4196</v>
      </c>
      <c r="G663" s="619" t="s">
        <v>3767</v>
      </c>
      <c r="H663" s="620">
        <v>375</v>
      </c>
      <c r="I663" s="620">
        <v>375</v>
      </c>
      <c r="J663" s="620"/>
    </row>
    <row r="664" spans="1:10" s="377" customFormat="1" ht="28.5" customHeight="1">
      <c r="A664" s="616" t="s">
        <v>178</v>
      </c>
      <c r="B664" s="617" t="s">
        <v>1980</v>
      </c>
      <c r="C664" s="617" t="s">
        <v>5698</v>
      </c>
      <c r="D664" s="616" t="s">
        <v>3140</v>
      </c>
      <c r="E664" s="618" t="s">
        <v>3278</v>
      </c>
      <c r="F664" s="616" t="s">
        <v>4196</v>
      </c>
      <c r="G664" s="619" t="s">
        <v>3767</v>
      </c>
      <c r="H664" s="620">
        <v>205</v>
      </c>
      <c r="I664" s="620">
        <v>205</v>
      </c>
      <c r="J664" s="620"/>
    </row>
    <row r="665" spans="1:10" s="377" customFormat="1" ht="28.5" customHeight="1">
      <c r="A665" s="616" t="s">
        <v>178</v>
      </c>
      <c r="B665" s="617" t="s">
        <v>1980</v>
      </c>
      <c r="C665" s="617" t="s">
        <v>5698</v>
      </c>
      <c r="D665" s="616" t="s">
        <v>3461</v>
      </c>
      <c r="E665" s="618" t="s">
        <v>2836</v>
      </c>
      <c r="F665" s="616" t="s">
        <v>4196</v>
      </c>
      <c r="G665" s="619" t="s">
        <v>3767</v>
      </c>
      <c r="H665" s="620">
        <v>266</v>
      </c>
      <c r="I665" s="620">
        <v>266</v>
      </c>
      <c r="J665" s="620"/>
    </row>
    <row r="666" spans="1:10" s="377" customFormat="1" ht="28.5" customHeight="1">
      <c r="A666" s="616" t="s">
        <v>178</v>
      </c>
      <c r="B666" s="617" t="s">
        <v>1980</v>
      </c>
      <c r="C666" s="617" t="s">
        <v>5698</v>
      </c>
      <c r="D666" s="616" t="s">
        <v>3274</v>
      </c>
      <c r="E666" s="618" t="s">
        <v>3284</v>
      </c>
      <c r="F666" s="616" t="s">
        <v>4196</v>
      </c>
      <c r="G666" s="619" t="s">
        <v>3767</v>
      </c>
      <c r="H666" s="620">
        <v>520</v>
      </c>
      <c r="I666" s="620">
        <v>520</v>
      </c>
      <c r="J666" s="620"/>
    </row>
    <row r="667" spans="1:10" s="377" customFormat="1" ht="28.5" customHeight="1">
      <c r="A667" s="616" t="s">
        <v>178</v>
      </c>
      <c r="B667" s="617" t="s">
        <v>1981</v>
      </c>
      <c r="C667" s="617" t="s">
        <v>5699</v>
      </c>
      <c r="D667" s="616" t="s">
        <v>3140</v>
      </c>
      <c r="E667" s="618" t="s">
        <v>3278</v>
      </c>
      <c r="F667" s="616" t="s">
        <v>4196</v>
      </c>
      <c r="G667" s="619" t="s">
        <v>3767</v>
      </c>
      <c r="H667" s="620">
        <v>121</v>
      </c>
      <c r="I667" s="620">
        <v>121</v>
      </c>
      <c r="J667" s="620"/>
    </row>
    <row r="668" spans="1:10" s="377" customFormat="1" ht="28.5" customHeight="1">
      <c r="A668" s="616" t="s">
        <v>178</v>
      </c>
      <c r="B668" s="617" t="s">
        <v>1981</v>
      </c>
      <c r="C668" s="617" t="s">
        <v>5699</v>
      </c>
      <c r="D668" s="616" t="s">
        <v>3461</v>
      </c>
      <c r="E668" s="618" t="s">
        <v>2836</v>
      </c>
      <c r="F668" s="616" t="s">
        <v>4196</v>
      </c>
      <c r="G668" s="619" t="s">
        <v>3767</v>
      </c>
      <c r="H668" s="620">
        <v>280</v>
      </c>
      <c r="I668" s="620">
        <v>280</v>
      </c>
      <c r="J668" s="620"/>
    </row>
    <row r="669" spans="1:10" s="377" customFormat="1" ht="28.5" customHeight="1">
      <c r="A669" s="616" t="s">
        <v>178</v>
      </c>
      <c r="B669" s="617" t="s">
        <v>1981</v>
      </c>
      <c r="C669" s="617" t="s">
        <v>5699</v>
      </c>
      <c r="D669" s="616" t="s">
        <v>3274</v>
      </c>
      <c r="E669" s="618" t="s">
        <v>3284</v>
      </c>
      <c r="F669" s="616" t="s">
        <v>4196</v>
      </c>
      <c r="G669" s="619" t="s">
        <v>3767</v>
      </c>
      <c r="H669" s="620">
        <v>620</v>
      </c>
      <c r="I669" s="620">
        <v>620</v>
      </c>
      <c r="J669" s="620"/>
    </row>
    <row r="670" spans="1:10" s="377" customFormat="1" ht="28.5" customHeight="1">
      <c r="A670" s="616" t="s">
        <v>178</v>
      </c>
      <c r="B670" s="617" t="s">
        <v>5700</v>
      </c>
      <c r="C670" s="617" t="s">
        <v>5701</v>
      </c>
      <c r="D670" s="616" t="s">
        <v>3140</v>
      </c>
      <c r="E670" s="618" t="s">
        <v>3278</v>
      </c>
      <c r="F670" s="616" t="s">
        <v>4196</v>
      </c>
      <c r="G670" s="619" t="s">
        <v>3767</v>
      </c>
      <c r="H670" s="620">
        <v>135</v>
      </c>
      <c r="I670" s="620">
        <v>135</v>
      </c>
      <c r="J670" s="620"/>
    </row>
    <row r="671" spans="1:10" s="377" customFormat="1" ht="28.5" customHeight="1">
      <c r="A671" s="616" t="s">
        <v>178</v>
      </c>
      <c r="B671" s="617" t="s">
        <v>5700</v>
      </c>
      <c r="C671" s="617" t="s">
        <v>5701</v>
      </c>
      <c r="D671" s="616" t="s">
        <v>3461</v>
      </c>
      <c r="E671" s="618" t="s">
        <v>2836</v>
      </c>
      <c r="F671" s="616" t="s">
        <v>4196</v>
      </c>
      <c r="G671" s="619" t="s">
        <v>3767</v>
      </c>
      <c r="H671" s="620">
        <v>290</v>
      </c>
      <c r="I671" s="620">
        <v>290</v>
      </c>
      <c r="J671" s="620"/>
    </row>
    <row r="672" spans="1:10" s="377" customFormat="1" ht="28.5" customHeight="1">
      <c r="A672" s="616" t="s">
        <v>178</v>
      </c>
      <c r="B672" s="617" t="s">
        <v>5700</v>
      </c>
      <c r="C672" s="617" t="s">
        <v>5701</v>
      </c>
      <c r="D672" s="616" t="s">
        <v>3274</v>
      </c>
      <c r="E672" s="618" t="s">
        <v>3284</v>
      </c>
      <c r="F672" s="616" t="s">
        <v>4196</v>
      </c>
      <c r="G672" s="619" t="s">
        <v>3767</v>
      </c>
      <c r="H672" s="620">
        <v>725</v>
      </c>
      <c r="I672" s="620">
        <v>725</v>
      </c>
      <c r="J672" s="620"/>
    </row>
    <row r="673" spans="1:10" s="377" customFormat="1" ht="28.5" customHeight="1">
      <c r="A673" s="616" t="s">
        <v>178</v>
      </c>
      <c r="B673" s="617" t="s">
        <v>1982</v>
      </c>
      <c r="C673" s="617" t="s">
        <v>5702</v>
      </c>
      <c r="D673" s="616" t="s">
        <v>3140</v>
      </c>
      <c r="E673" s="618" t="s">
        <v>3278</v>
      </c>
      <c r="F673" s="616" t="s">
        <v>4196</v>
      </c>
      <c r="G673" s="619" t="s">
        <v>3767</v>
      </c>
      <c r="H673" s="620">
        <v>290</v>
      </c>
      <c r="I673" s="620">
        <v>290</v>
      </c>
      <c r="J673" s="620"/>
    </row>
    <row r="674" spans="1:10" s="377" customFormat="1" ht="28.5" customHeight="1">
      <c r="A674" s="616" t="s">
        <v>178</v>
      </c>
      <c r="B674" s="617" t="s">
        <v>1982</v>
      </c>
      <c r="C674" s="617" t="s">
        <v>5702</v>
      </c>
      <c r="D674" s="616" t="s">
        <v>3461</v>
      </c>
      <c r="E674" s="618" t="s">
        <v>2836</v>
      </c>
      <c r="F674" s="616" t="s">
        <v>4196</v>
      </c>
      <c r="G674" s="619" t="s">
        <v>3767</v>
      </c>
      <c r="H674" s="620">
        <v>485</v>
      </c>
      <c r="I674" s="620">
        <v>485</v>
      </c>
      <c r="J674" s="620"/>
    </row>
    <row r="675" spans="1:10" s="377" customFormat="1" ht="28.5" customHeight="1">
      <c r="A675" s="616" t="s">
        <v>178</v>
      </c>
      <c r="B675" s="617" t="s">
        <v>1982</v>
      </c>
      <c r="C675" s="617" t="s">
        <v>5702</v>
      </c>
      <c r="D675" s="616" t="s">
        <v>3274</v>
      </c>
      <c r="E675" s="618" t="s">
        <v>3284</v>
      </c>
      <c r="F675" s="616" t="s">
        <v>4196</v>
      </c>
      <c r="G675" s="619" t="s">
        <v>3767</v>
      </c>
      <c r="H675" s="620">
        <v>710</v>
      </c>
      <c r="I675" s="620">
        <v>710</v>
      </c>
      <c r="J675" s="620"/>
    </row>
    <row r="676" spans="1:10" s="377" customFormat="1" ht="28.5" customHeight="1">
      <c r="A676" s="616" t="s">
        <v>178</v>
      </c>
      <c r="B676" s="617" t="s">
        <v>1983</v>
      </c>
      <c r="C676" s="617" t="s">
        <v>5703</v>
      </c>
      <c r="D676" s="616" t="s">
        <v>3140</v>
      </c>
      <c r="E676" s="618" t="s">
        <v>3278</v>
      </c>
      <c r="F676" s="616" t="s">
        <v>4196</v>
      </c>
      <c r="G676" s="619" t="s">
        <v>3767</v>
      </c>
      <c r="H676" s="620">
        <v>205</v>
      </c>
      <c r="I676" s="620">
        <v>205</v>
      </c>
      <c r="J676" s="620"/>
    </row>
    <row r="677" spans="1:10" s="377" customFormat="1" ht="28.5" customHeight="1">
      <c r="A677" s="616" t="s">
        <v>178</v>
      </c>
      <c r="B677" s="617" t="s">
        <v>1983</v>
      </c>
      <c r="C677" s="617" t="s">
        <v>5703</v>
      </c>
      <c r="D677" s="616" t="s">
        <v>3274</v>
      </c>
      <c r="E677" s="618" t="s">
        <v>3284</v>
      </c>
      <c r="F677" s="616" t="s">
        <v>4196</v>
      </c>
      <c r="G677" s="619" t="s">
        <v>3767</v>
      </c>
      <c r="H677" s="620">
        <v>375</v>
      </c>
      <c r="I677" s="620">
        <v>375</v>
      </c>
      <c r="J677" s="620"/>
    </row>
    <row r="678" spans="1:10" s="377" customFormat="1" ht="28.5" customHeight="1">
      <c r="A678" s="616" t="s">
        <v>178</v>
      </c>
      <c r="B678" s="617" t="s">
        <v>1984</v>
      </c>
      <c r="C678" s="617" t="s">
        <v>5704</v>
      </c>
      <c r="D678" s="616" t="s">
        <v>3140</v>
      </c>
      <c r="E678" s="618" t="s">
        <v>3278</v>
      </c>
      <c r="F678" s="616" t="s">
        <v>4196</v>
      </c>
      <c r="G678" s="619" t="s">
        <v>3767</v>
      </c>
      <c r="H678" s="620">
        <v>475</v>
      </c>
      <c r="I678" s="620">
        <v>475</v>
      </c>
      <c r="J678" s="620"/>
    </row>
    <row r="679" spans="1:10" s="377" customFormat="1" ht="28.5" customHeight="1">
      <c r="A679" s="616" t="s">
        <v>178</v>
      </c>
      <c r="B679" s="617" t="s">
        <v>1985</v>
      </c>
      <c r="C679" s="617" t="s">
        <v>5705</v>
      </c>
      <c r="D679" s="616" t="s">
        <v>3140</v>
      </c>
      <c r="E679" s="618" t="s">
        <v>3278</v>
      </c>
      <c r="F679" s="616" t="s">
        <v>4196</v>
      </c>
      <c r="G679" s="619" t="s">
        <v>3767</v>
      </c>
      <c r="H679" s="620">
        <v>545</v>
      </c>
      <c r="I679" s="620">
        <v>545</v>
      </c>
      <c r="J679" s="620"/>
    </row>
    <row r="680" spans="1:10" s="377" customFormat="1" ht="28.5" customHeight="1">
      <c r="A680" s="616" t="s">
        <v>178</v>
      </c>
      <c r="B680" s="617" t="s">
        <v>1985</v>
      </c>
      <c r="C680" s="617" t="s">
        <v>5705</v>
      </c>
      <c r="D680" s="616" t="s">
        <v>3274</v>
      </c>
      <c r="E680" s="618" t="s">
        <v>3284</v>
      </c>
      <c r="F680" s="616" t="s">
        <v>4196</v>
      </c>
      <c r="G680" s="619" t="s">
        <v>3767</v>
      </c>
      <c r="H680" s="620">
        <v>737</v>
      </c>
      <c r="I680" s="620">
        <v>737</v>
      </c>
      <c r="J680" s="620"/>
    </row>
    <row r="681" spans="1:10" s="377" customFormat="1" ht="28.5" customHeight="1">
      <c r="A681" s="616" t="s">
        <v>178</v>
      </c>
      <c r="B681" s="617" t="s">
        <v>1985</v>
      </c>
      <c r="C681" s="617" t="s">
        <v>5705</v>
      </c>
      <c r="D681" s="616" t="s">
        <v>3277</v>
      </c>
      <c r="E681" s="618" t="s">
        <v>3283</v>
      </c>
      <c r="F681" s="616" t="s">
        <v>4196</v>
      </c>
      <c r="G681" s="619" t="s">
        <v>3767</v>
      </c>
      <c r="H681" s="620">
        <v>1208</v>
      </c>
      <c r="I681" s="620">
        <v>1208</v>
      </c>
      <c r="J681" s="620"/>
    </row>
    <row r="682" spans="1:10" s="377" customFormat="1" ht="28.5" customHeight="1">
      <c r="A682" s="616" t="s">
        <v>178</v>
      </c>
      <c r="B682" s="617" t="s">
        <v>1986</v>
      </c>
      <c r="C682" s="617" t="s">
        <v>5706</v>
      </c>
      <c r="D682" s="616" t="s">
        <v>3140</v>
      </c>
      <c r="E682" s="618" t="s">
        <v>3278</v>
      </c>
      <c r="F682" s="616" t="s">
        <v>4196</v>
      </c>
      <c r="G682" s="619" t="s">
        <v>3767</v>
      </c>
      <c r="H682" s="620">
        <v>165</v>
      </c>
      <c r="I682" s="620">
        <v>165</v>
      </c>
      <c r="J682" s="620"/>
    </row>
    <row r="683" spans="1:10" s="377" customFormat="1" ht="28.5" customHeight="1">
      <c r="A683" s="616" t="s">
        <v>178</v>
      </c>
      <c r="B683" s="617" t="s">
        <v>1986</v>
      </c>
      <c r="C683" s="617" t="s">
        <v>5706</v>
      </c>
      <c r="D683" s="616" t="s">
        <v>3461</v>
      </c>
      <c r="E683" s="618" t="s">
        <v>2836</v>
      </c>
      <c r="F683" s="616" t="s">
        <v>4196</v>
      </c>
      <c r="G683" s="619" t="s">
        <v>3767</v>
      </c>
      <c r="H683" s="620">
        <v>225</v>
      </c>
      <c r="I683" s="620">
        <v>225</v>
      </c>
      <c r="J683" s="620"/>
    </row>
    <row r="684" spans="1:10" s="377" customFormat="1" ht="28.5" customHeight="1">
      <c r="A684" s="616" t="s">
        <v>178</v>
      </c>
      <c r="B684" s="617" t="s">
        <v>1987</v>
      </c>
      <c r="C684" s="617" t="s">
        <v>1988</v>
      </c>
      <c r="D684" s="616" t="s">
        <v>3140</v>
      </c>
      <c r="E684" s="618" t="s">
        <v>3278</v>
      </c>
      <c r="F684" s="616" t="s">
        <v>4196</v>
      </c>
      <c r="G684" s="619" t="s">
        <v>3767</v>
      </c>
      <c r="H684" s="620">
        <v>160</v>
      </c>
      <c r="I684" s="620">
        <v>160</v>
      </c>
      <c r="J684" s="620"/>
    </row>
    <row r="685" spans="1:10" s="377" customFormat="1" ht="28.5" customHeight="1">
      <c r="A685" s="616" t="s">
        <v>178</v>
      </c>
      <c r="B685" s="617" t="s">
        <v>1600</v>
      </c>
      <c r="C685" s="617" t="s">
        <v>1601</v>
      </c>
      <c r="D685" s="616" t="s">
        <v>3140</v>
      </c>
      <c r="E685" s="618" t="s">
        <v>3278</v>
      </c>
      <c r="F685" s="616" t="s">
        <v>4196</v>
      </c>
      <c r="G685" s="619" t="s">
        <v>3767</v>
      </c>
      <c r="H685" s="620">
        <v>121</v>
      </c>
      <c r="I685" s="620">
        <v>121</v>
      </c>
      <c r="J685" s="620"/>
    </row>
    <row r="686" spans="1:10" s="377" customFormat="1" ht="28.5" customHeight="1">
      <c r="A686" s="616" t="s">
        <v>178</v>
      </c>
      <c r="B686" s="617" t="s">
        <v>1989</v>
      </c>
      <c r="C686" s="617" t="s">
        <v>1990</v>
      </c>
      <c r="D686" s="616" t="s">
        <v>3140</v>
      </c>
      <c r="E686" s="618" t="s">
        <v>3278</v>
      </c>
      <c r="F686" s="616" t="s">
        <v>4196</v>
      </c>
      <c r="G686" s="619" t="s">
        <v>3767</v>
      </c>
      <c r="H686" s="620">
        <v>195</v>
      </c>
      <c r="I686" s="620">
        <v>195</v>
      </c>
      <c r="J686" s="620"/>
    </row>
    <row r="687" spans="1:10" s="377" customFormat="1" ht="28.5" customHeight="1">
      <c r="A687" s="616" t="s">
        <v>178</v>
      </c>
      <c r="B687" s="617" t="s">
        <v>1989</v>
      </c>
      <c r="C687" s="617" t="s">
        <v>1990</v>
      </c>
      <c r="D687" s="616" t="s">
        <v>3461</v>
      </c>
      <c r="E687" s="618" t="s">
        <v>2836</v>
      </c>
      <c r="F687" s="616" t="s">
        <v>4196</v>
      </c>
      <c r="G687" s="619" t="s">
        <v>3767</v>
      </c>
      <c r="H687" s="620">
        <v>255</v>
      </c>
      <c r="I687" s="620">
        <v>255</v>
      </c>
      <c r="J687" s="620"/>
    </row>
    <row r="688" spans="1:10" s="377" customFormat="1" ht="28.5" customHeight="1">
      <c r="A688" s="616" t="s">
        <v>178</v>
      </c>
      <c r="B688" s="617" t="s">
        <v>1989</v>
      </c>
      <c r="C688" s="617" t="s">
        <v>1990</v>
      </c>
      <c r="D688" s="616" t="s">
        <v>3274</v>
      </c>
      <c r="E688" s="618" t="s">
        <v>3284</v>
      </c>
      <c r="F688" s="616" t="s">
        <v>4196</v>
      </c>
      <c r="G688" s="619" t="s">
        <v>3767</v>
      </c>
      <c r="H688" s="620">
        <v>445</v>
      </c>
      <c r="I688" s="620">
        <v>445</v>
      </c>
      <c r="J688" s="620"/>
    </row>
    <row r="689" spans="1:10" s="377" customFormat="1" ht="28.5" customHeight="1">
      <c r="A689" s="616" t="s">
        <v>178</v>
      </c>
      <c r="B689" s="617" t="s">
        <v>1991</v>
      </c>
      <c r="C689" s="617" t="s">
        <v>5707</v>
      </c>
      <c r="D689" s="616" t="s">
        <v>3140</v>
      </c>
      <c r="E689" s="618" t="s">
        <v>3278</v>
      </c>
      <c r="F689" s="616" t="s">
        <v>4196</v>
      </c>
      <c r="G689" s="619" t="s">
        <v>3767</v>
      </c>
      <c r="H689" s="620">
        <v>160</v>
      </c>
      <c r="I689" s="620">
        <v>160</v>
      </c>
      <c r="J689" s="620"/>
    </row>
    <row r="690" spans="1:10" s="377" customFormat="1" ht="28.5" customHeight="1">
      <c r="A690" s="616" t="s">
        <v>178</v>
      </c>
      <c r="B690" s="617" t="s">
        <v>1991</v>
      </c>
      <c r="C690" s="617" t="s">
        <v>5707</v>
      </c>
      <c r="D690" s="616" t="s">
        <v>3461</v>
      </c>
      <c r="E690" s="618" t="s">
        <v>2836</v>
      </c>
      <c r="F690" s="616" t="s">
        <v>4196</v>
      </c>
      <c r="G690" s="619" t="s">
        <v>3767</v>
      </c>
      <c r="H690" s="620">
        <v>160</v>
      </c>
      <c r="I690" s="620">
        <v>160</v>
      </c>
      <c r="J690" s="620"/>
    </row>
    <row r="691" spans="1:10" s="377" customFormat="1" ht="28.5" customHeight="1">
      <c r="A691" s="616" t="s">
        <v>178</v>
      </c>
      <c r="B691" s="617" t="s">
        <v>1992</v>
      </c>
      <c r="C691" s="617" t="s">
        <v>5708</v>
      </c>
      <c r="D691" s="616" t="s">
        <v>3140</v>
      </c>
      <c r="E691" s="618" t="s">
        <v>3278</v>
      </c>
      <c r="F691" s="616" t="s">
        <v>4196</v>
      </c>
      <c r="G691" s="619" t="s">
        <v>3767</v>
      </c>
      <c r="H691" s="620">
        <v>90</v>
      </c>
      <c r="I691" s="620">
        <v>90</v>
      </c>
      <c r="J691" s="620"/>
    </row>
    <row r="692" spans="1:10" s="377" customFormat="1" ht="28.5" customHeight="1">
      <c r="A692" s="616" t="s">
        <v>178</v>
      </c>
      <c r="B692" s="617" t="s">
        <v>1993</v>
      </c>
      <c r="C692" s="617" t="s">
        <v>1994</v>
      </c>
      <c r="D692" s="616" t="s">
        <v>3140</v>
      </c>
      <c r="E692" s="618" t="s">
        <v>3278</v>
      </c>
      <c r="F692" s="616" t="s">
        <v>4196</v>
      </c>
      <c r="G692" s="619" t="s">
        <v>3767</v>
      </c>
      <c r="H692" s="620">
        <v>140</v>
      </c>
      <c r="I692" s="620">
        <v>140</v>
      </c>
      <c r="J692" s="620"/>
    </row>
    <row r="693" spans="1:10" s="377" customFormat="1" ht="28.5" customHeight="1">
      <c r="A693" s="616" t="s">
        <v>178</v>
      </c>
      <c r="B693" s="617" t="s">
        <v>1995</v>
      </c>
      <c r="C693" s="617" t="s">
        <v>5709</v>
      </c>
      <c r="D693" s="616" t="s">
        <v>3140</v>
      </c>
      <c r="E693" s="618" t="s">
        <v>3278</v>
      </c>
      <c r="F693" s="616" t="s">
        <v>4196</v>
      </c>
      <c r="G693" s="619" t="s">
        <v>3767</v>
      </c>
      <c r="H693" s="620">
        <v>460</v>
      </c>
      <c r="I693" s="620">
        <v>460</v>
      </c>
      <c r="J693" s="620"/>
    </row>
    <row r="694" spans="1:10" s="377" customFormat="1" ht="28.5" customHeight="1">
      <c r="A694" s="616" t="s">
        <v>178</v>
      </c>
      <c r="B694" s="617" t="s">
        <v>1995</v>
      </c>
      <c r="C694" s="617" t="s">
        <v>5709</v>
      </c>
      <c r="D694" s="616" t="s">
        <v>3461</v>
      </c>
      <c r="E694" s="618" t="s">
        <v>2836</v>
      </c>
      <c r="F694" s="616" t="s">
        <v>4196</v>
      </c>
      <c r="G694" s="619" t="s">
        <v>3767</v>
      </c>
      <c r="H694" s="620">
        <v>520</v>
      </c>
      <c r="I694" s="620">
        <v>520</v>
      </c>
      <c r="J694" s="620"/>
    </row>
    <row r="695" spans="1:10" s="377" customFormat="1" ht="28.5" customHeight="1">
      <c r="A695" s="616" t="s">
        <v>178</v>
      </c>
      <c r="B695" s="617" t="s">
        <v>1995</v>
      </c>
      <c r="C695" s="617" t="s">
        <v>5709</v>
      </c>
      <c r="D695" s="616" t="s">
        <v>3277</v>
      </c>
      <c r="E695" s="618" t="s">
        <v>3283</v>
      </c>
      <c r="F695" s="616" t="s">
        <v>4196</v>
      </c>
      <c r="G695" s="619" t="s">
        <v>3767</v>
      </c>
      <c r="H695" s="620">
        <v>710</v>
      </c>
      <c r="I695" s="620">
        <v>710</v>
      </c>
      <c r="J695" s="620"/>
    </row>
    <row r="696" spans="1:10" s="377" customFormat="1" ht="28.5" customHeight="1">
      <c r="A696" s="616" t="s">
        <v>178</v>
      </c>
      <c r="B696" s="617" t="s">
        <v>1996</v>
      </c>
      <c r="C696" s="617" t="s">
        <v>1997</v>
      </c>
      <c r="D696" s="616" t="s">
        <v>3461</v>
      </c>
      <c r="E696" s="618" t="s">
        <v>2836</v>
      </c>
      <c r="F696" s="616" t="s">
        <v>4196</v>
      </c>
      <c r="G696" s="619" t="s">
        <v>3767</v>
      </c>
      <c r="H696" s="620">
        <v>31</v>
      </c>
      <c r="I696" s="620">
        <v>31</v>
      </c>
      <c r="J696" s="620"/>
    </row>
    <row r="697" spans="1:10" s="377" customFormat="1" ht="28.5" customHeight="1">
      <c r="A697" s="616" t="s">
        <v>178</v>
      </c>
      <c r="B697" s="617" t="s">
        <v>5710</v>
      </c>
      <c r="C697" s="617" t="s">
        <v>5711</v>
      </c>
      <c r="D697" s="616" t="s">
        <v>3140</v>
      </c>
      <c r="E697" s="618" t="s">
        <v>3278</v>
      </c>
      <c r="F697" s="616" t="s">
        <v>4196</v>
      </c>
      <c r="G697" s="619" t="s">
        <v>3767</v>
      </c>
      <c r="H697" s="620">
        <v>240</v>
      </c>
      <c r="I697" s="620">
        <v>240</v>
      </c>
      <c r="J697" s="620"/>
    </row>
    <row r="698" spans="1:10" s="377" customFormat="1" ht="28.5" customHeight="1">
      <c r="A698" s="616" t="s">
        <v>178</v>
      </c>
      <c r="B698" s="617" t="s">
        <v>1998</v>
      </c>
      <c r="C698" s="617" t="s">
        <v>5712</v>
      </c>
      <c r="D698" s="616" t="s">
        <v>3140</v>
      </c>
      <c r="E698" s="618" t="s">
        <v>3278</v>
      </c>
      <c r="F698" s="616" t="s">
        <v>4196</v>
      </c>
      <c r="G698" s="619" t="s">
        <v>3767</v>
      </c>
      <c r="H698" s="620">
        <v>145</v>
      </c>
      <c r="I698" s="620">
        <v>145</v>
      </c>
      <c r="J698" s="620"/>
    </row>
    <row r="699" spans="1:10" s="377" customFormat="1" ht="28.5" customHeight="1">
      <c r="A699" s="616" t="s">
        <v>178</v>
      </c>
      <c r="B699" s="617" t="s">
        <v>1998</v>
      </c>
      <c r="C699" s="617" t="s">
        <v>5712</v>
      </c>
      <c r="D699" s="616" t="s">
        <v>3461</v>
      </c>
      <c r="E699" s="618" t="s">
        <v>2836</v>
      </c>
      <c r="F699" s="616" t="s">
        <v>4196</v>
      </c>
      <c r="G699" s="619" t="s">
        <v>3767</v>
      </c>
      <c r="H699" s="620">
        <v>205</v>
      </c>
      <c r="I699" s="620">
        <v>205</v>
      </c>
      <c r="J699" s="620"/>
    </row>
    <row r="700" spans="1:10" s="377" customFormat="1" ht="28.5" customHeight="1">
      <c r="A700" s="616" t="s">
        <v>178</v>
      </c>
      <c r="B700" s="617" t="s">
        <v>1998</v>
      </c>
      <c r="C700" s="617" t="s">
        <v>5712</v>
      </c>
      <c r="D700" s="616" t="s">
        <v>3274</v>
      </c>
      <c r="E700" s="618" t="s">
        <v>3284</v>
      </c>
      <c r="F700" s="616" t="s">
        <v>4196</v>
      </c>
      <c r="G700" s="619" t="s">
        <v>3767</v>
      </c>
      <c r="H700" s="620">
        <v>410</v>
      </c>
      <c r="I700" s="620">
        <v>410</v>
      </c>
      <c r="J700" s="620"/>
    </row>
    <row r="701" spans="1:10" s="377" customFormat="1" ht="28.5" customHeight="1">
      <c r="A701" s="616" t="s">
        <v>178</v>
      </c>
      <c r="B701" s="617" t="s">
        <v>1999</v>
      </c>
      <c r="C701" s="617" t="s">
        <v>2000</v>
      </c>
      <c r="D701" s="616" t="s">
        <v>3140</v>
      </c>
      <c r="E701" s="618" t="s">
        <v>3278</v>
      </c>
      <c r="F701" s="616" t="s">
        <v>4196</v>
      </c>
      <c r="G701" s="619" t="s">
        <v>3767</v>
      </c>
      <c r="H701" s="620">
        <v>135</v>
      </c>
      <c r="I701" s="620">
        <v>135</v>
      </c>
      <c r="J701" s="620"/>
    </row>
    <row r="702" spans="1:10" s="377" customFormat="1" ht="28.5" customHeight="1">
      <c r="A702" s="616" t="s">
        <v>178</v>
      </c>
      <c r="B702" s="617" t="s">
        <v>1999</v>
      </c>
      <c r="C702" s="617" t="s">
        <v>2000</v>
      </c>
      <c r="D702" s="616" t="s">
        <v>3461</v>
      </c>
      <c r="E702" s="618" t="s">
        <v>2836</v>
      </c>
      <c r="F702" s="616" t="s">
        <v>4196</v>
      </c>
      <c r="G702" s="619" t="s">
        <v>3767</v>
      </c>
      <c r="H702" s="620">
        <v>200</v>
      </c>
      <c r="I702" s="620">
        <v>200</v>
      </c>
      <c r="J702" s="620"/>
    </row>
    <row r="703" spans="1:10" s="377" customFormat="1" ht="28.5" customHeight="1">
      <c r="A703" s="616" t="s">
        <v>178</v>
      </c>
      <c r="B703" s="617" t="s">
        <v>1999</v>
      </c>
      <c r="C703" s="617" t="s">
        <v>2000</v>
      </c>
      <c r="D703" s="616" t="s">
        <v>3274</v>
      </c>
      <c r="E703" s="618" t="s">
        <v>3284</v>
      </c>
      <c r="F703" s="616" t="s">
        <v>4196</v>
      </c>
      <c r="G703" s="619" t="s">
        <v>3767</v>
      </c>
      <c r="H703" s="620">
        <v>410</v>
      </c>
      <c r="I703" s="620">
        <v>410</v>
      </c>
      <c r="J703" s="620"/>
    </row>
    <row r="704" spans="1:10" s="377" customFormat="1" ht="28.5" customHeight="1">
      <c r="A704" s="616" t="s">
        <v>178</v>
      </c>
      <c r="B704" s="617" t="s">
        <v>2001</v>
      </c>
      <c r="C704" s="617" t="s">
        <v>5713</v>
      </c>
      <c r="D704" s="616" t="s">
        <v>3140</v>
      </c>
      <c r="E704" s="618" t="s">
        <v>3278</v>
      </c>
      <c r="F704" s="616" t="s">
        <v>4196</v>
      </c>
      <c r="G704" s="619" t="s">
        <v>3767</v>
      </c>
      <c r="H704" s="620">
        <v>260</v>
      </c>
      <c r="I704" s="620">
        <v>260</v>
      </c>
      <c r="J704" s="620"/>
    </row>
    <row r="705" spans="1:10" s="377" customFormat="1" ht="28.5" customHeight="1">
      <c r="A705" s="616" t="s">
        <v>178</v>
      </c>
      <c r="B705" s="617" t="s">
        <v>2002</v>
      </c>
      <c r="C705" s="617" t="s">
        <v>5714</v>
      </c>
      <c r="D705" s="616" t="s">
        <v>3277</v>
      </c>
      <c r="E705" s="618" t="s">
        <v>3283</v>
      </c>
      <c r="F705" s="616" t="s">
        <v>4196</v>
      </c>
      <c r="G705" s="619" t="s">
        <v>3767</v>
      </c>
      <c r="H705" s="620">
        <v>121</v>
      </c>
      <c r="I705" s="620">
        <v>121</v>
      </c>
      <c r="J705" s="620"/>
    </row>
    <row r="706" spans="1:10" s="377" customFormat="1" ht="28.5" customHeight="1">
      <c r="A706" s="616" t="s">
        <v>178</v>
      </c>
      <c r="B706" s="617" t="s">
        <v>2003</v>
      </c>
      <c r="C706" s="617" t="s">
        <v>2004</v>
      </c>
      <c r="D706" s="616" t="s">
        <v>3140</v>
      </c>
      <c r="E706" s="618" t="s">
        <v>3278</v>
      </c>
      <c r="F706" s="616" t="s">
        <v>4196</v>
      </c>
      <c r="G706" s="619" t="s">
        <v>3767</v>
      </c>
      <c r="H706" s="620">
        <v>97</v>
      </c>
      <c r="I706" s="620">
        <v>97</v>
      </c>
      <c r="J706" s="620"/>
    </row>
    <row r="707" spans="1:10" s="377" customFormat="1" ht="28.5" customHeight="1">
      <c r="A707" s="616" t="s">
        <v>178</v>
      </c>
      <c r="B707" s="617" t="s">
        <v>2005</v>
      </c>
      <c r="C707" s="617" t="s">
        <v>5715</v>
      </c>
      <c r="D707" s="616" t="s">
        <v>3140</v>
      </c>
      <c r="E707" s="618" t="s">
        <v>3278</v>
      </c>
      <c r="F707" s="616" t="s">
        <v>4196</v>
      </c>
      <c r="G707" s="619" t="s">
        <v>3767</v>
      </c>
      <c r="H707" s="620">
        <v>485</v>
      </c>
      <c r="I707" s="620">
        <v>485</v>
      </c>
      <c r="J707" s="620"/>
    </row>
    <row r="708" spans="1:10" s="377" customFormat="1" ht="28.5" customHeight="1">
      <c r="A708" s="616" t="s">
        <v>178</v>
      </c>
      <c r="B708" s="617" t="s">
        <v>2006</v>
      </c>
      <c r="C708" s="617" t="s">
        <v>2007</v>
      </c>
      <c r="D708" s="616" t="s">
        <v>3140</v>
      </c>
      <c r="E708" s="618" t="s">
        <v>3278</v>
      </c>
      <c r="F708" s="616" t="s">
        <v>4196</v>
      </c>
      <c r="G708" s="619" t="s">
        <v>3767</v>
      </c>
      <c r="H708" s="620">
        <v>280</v>
      </c>
      <c r="I708" s="620">
        <v>280</v>
      </c>
      <c r="J708" s="620"/>
    </row>
    <row r="709" spans="1:10" ht="28.5" customHeight="1">
      <c r="A709" s="653" t="s">
        <v>179</v>
      </c>
      <c r="B709" s="654"/>
      <c r="C709" s="647" t="s">
        <v>4227</v>
      </c>
      <c r="D709" s="648"/>
      <c r="E709" s="648"/>
      <c r="F709" s="648"/>
      <c r="G709" s="648"/>
      <c r="H709" s="648"/>
      <c r="I709" s="655"/>
      <c r="J709" s="656"/>
    </row>
    <row r="710" spans="1:10" s="377" customFormat="1" ht="28.5" customHeight="1">
      <c r="A710" s="616" t="s">
        <v>179</v>
      </c>
      <c r="B710" s="617" t="s">
        <v>1961</v>
      </c>
      <c r="C710" s="617" t="s">
        <v>5691</v>
      </c>
      <c r="D710" s="616" t="s">
        <v>3275</v>
      </c>
      <c r="E710" s="618" t="s">
        <v>3787</v>
      </c>
      <c r="F710" s="616" t="s">
        <v>4196</v>
      </c>
      <c r="G710" s="619" t="s">
        <v>3767</v>
      </c>
      <c r="H710" s="620">
        <v>1340</v>
      </c>
      <c r="I710" s="620">
        <v>1340</v>
      </c>
      <c r="J710" s="620"/>
    </row>
    <row r="711" spans="1:10" s="377" customFormat="1" ht="28.5" customHeight="1">
      <c r="A711" s="616" t="s">
        <v>179</v>
      </c>
      <c r="B711" s="617" t="s">
        <v>1970</v>
      </c>
      <c r="C711" s="617" t="s">
        <v>1971</v>
      </c>
      <c r="D711" s="616" t="s">
        <v>3275</v>
      </c>
      <c r="E711" s="618" t="s">
        <v>3787</v>
      </c>
      <c r="F711" s="616" t="s">
        <v>4196</v>
      </c>
      <c r="G711" s="619" t="s">
        <v>3767</v>
      </c>
      <c r="H711" s="620">
        <v>1185</v>
      </c>
      <c r="I711" s="620">
        <v>1185</v>
      </c>
      <c r="J711" s="620"/>
    </row>
    <row r="712" spans="1:10" s="377" customFormat="1" ht="28.5" customHeight="1">
      <c r="A712" s="616" t="s">
        <v>179</v>
      </c>
      <c r="B712" s="617" t="s">
        <v>1974</v>
      </c>
      <c r="C712" s="617" t="s">
        <v>5696</v>
      </c>
      <c r="D712" s="616" t="s">
        <v>3275</v>
      </c>
      <c r="E712" s="618" t="s">
        <v>3787</v>
      </c>
      <c r="F712" s="616" t="s">
        <v>4196</v>
      </c>
      <c r="G712" s="619" t="s">
        <v>3767</v>
      </c>
      <c r="H712" s="620">
        <v>2500</v>
      </c>
      <c r="I712" s="620">
        <v>2500</v>
      </c>
      <c r="J712" s="620"/>
    </row>
    <row r="713" spans="1:10" s="377" customFormat="1" ht="28.5" customHeight="1">
      <c r="A713" s="616" t="s">
        <v>179</v>
      </c>
      <c r="B713" s="617" t="s">
        <v>1980</v>
      </c>
      <c r="C713" s="617" t="s">
        <v>5698</v>
      </c>
      <c r="D713" s="616" t="s">
        <v>3275</v>
      </c>
      <c r="E713" s="618" t="s">
        <v>3787</v>
      </c>
      <c r="F713" s="616" t="s">
        <v>4196</v>
      </c>
      <c r="G713" s="619" t="s">
        <v>3767</v>
      </c>
      <c r="H713" s="620">
        <v>1412</v>
      </c>
      <c r="I713" s="620">
        <v>1412</v>
      </c>
      <c r="J713" s="620"/>
    </row>
    <row r="714" spans="1:10" s="377" customFormat="1" ht="28.5" customHeight="1">
      <c r="A714" s="616" t="s">
        <v>179</v>
      </c>
      <c r="B714" s="617" t="s">
        <v>1989</v>
      </c>
      <c r="C714" s="617" t="s">
        <v>1990</v>
      </c>
      <c r="D714" s="616" t="s">
        <v>3275</v>
      </c>
      <c r="E714" s="618" t="s">
        <v>3787</v>
      </c>
      <c r="F714" s="616" t="s">
        <v>4196</v>
      </c>
      <c r="G714" s="619" t="s">
        <v>3767</v>
      </c>
      <c r="H714" s="620">
        <v>1380</v>
      </c>
      <c r="I714" s="620">
        <v>1380</v>
      </c>
      <c r="J714" s="620"/>
    </row>
    <row r="715" spans="1:10" s="377" customFormat="1" ht="28.5" customHeight="1">
      <c r="A715" s="616" t="s">
        <v>179</v>
      </c>
      <c r="B715" s="617" t="s">
        <v>1995</v>
      </c>
      <c r="C715" s="617" t="s">
        <v>5709</v>
      </c>
      <c r="D715" s="616" t="s">
        <v>3275</v>
      </c>
      <c r="E715" s="618" t="s">
        <v>3787</v>
      </c>
      <c r="F715" s="616" t="s">
        <v>4196</v>
      </c>
      <c r="G715" s="619" t="s">
        <v>3767</v>
      </c>
      <c r="H715" s="620">
        <v>2420</v>
      </c>
      <c r="I715" s="620">
        <v>2420</v>
      </c>
      <c r="J715" s="620"/>
    </row>
    <row r="716" spans="1:10" s="377" customFormat="1" ht="28.5" customHeight="1">
      <c r="A716" s="616" t="s">
        <v>179</v>
      </c>
      <c r="B716" s="617" t="s">
        <v>1996</v>
      </c>
      <c r="C716" s="617" t="s">
        <v>1997</v>
      </c>
      <c r="D716" s="616" t="s">
        <v>3275</v>
      </c>
      <c r="E716" s="618" t="s">
        <v>3787</v>
      </c>
      <c r="F716" s="616" t="s">
        <v>4196</v>
      </c>
      <c r="G716" s="619" t="s">
        <v>3767</v>
      </c>
      <c r="H716" s="620">
        <v>1185</v>
      </c>
      <c r="I716" s="620">
        <v>1185</v>
      </c>
      <c r="J716" s="620"/>
    </row>
    <row r="717" spans="1:10" s="377" customFormat="1" ht="28.5" customHeight="1">
      <c r="A717" s="616" t="s">
        <v>179</v>
      </c>
      <c r="B717" s="617" t="s">
        <v>1998</v>
      </c>
      <c r="C717" s="617" t="s">
        <v>5712</v>
      </c>
      <c r="D717" s="616" t="s">
        <v>3275</v>
      </c>
      <c r="E717" s="618" t="s">
        <v>3787</v>
      </c>
      <c r="F717" s="616" t="s">
        <v>4196</v>
      </c>
      <c r="G717" s="619" t="s">
        <v>3767</v>
      </c>
      <c r="H717" s="620">
        <v>1173</v>
      </c>
      <c r="I717" s="620">
        <v>1173</v>
      </c>
      <c r="J717" s="620"/>
    </row>
    <row r="718" spans="1:10" s="377" customFormat="1" ht="28.5" customHeight="1">
      <c r="A718" s="616" t="s">
        <v>179</v>
      </c>
      <c r="B718" s="617" t="s">
        <v>1999</v>
      </c>
      <c r="C718" s="617" t="s">
        <v>2000</v>
      </c>
      <c r="D718" s="616" t="s">
        <v>3275</v>
      </c>
      <c r="E718" s="618" t="s">
        <v>3787</v>
      </c>
      <c r="F718" s="616" t="s">
        <v>4196</v>
      </c>
      <c r="G718" s="619" t="s">
        <v>3767</v>
      </c>
      <c r="H718" s="620">
        <v>1150</v>
      </c>
      <c r="I718" s="620">
        <v>1150</v>
      </c>
      <c r="J718" s="620"/>
    </row>
    <row r="719" spans="1:10" s="377" customFormat="1" ht="28.5" customHeight="1">
      <c r="A719" s="616" t="s">
        <v>179</v>
      </c>
      <c r="B719" s="617" t="s">
        <v>2002</v>
      </c>
      <c r="C719" s="617" t="s">
        <v>5714</v>
      </c>
      <c r="D719" s="616" t="s">
        <v>3461</v>
      </c>
      <c r="E719" s="618" t="s">
        <v>2836</v>
      </c>
      <c r="F719" s="616" t="s">
        <v>4196</v>
      </c>
      <c r="G719" s="619" t="s">
        <v>3767</v>
      </c>
      <c r="H719" s="620">
        <v>575</v>
      </c>
      <c r="I719" s="620">
        <v>575</v>
      </c>
      <c r="J719" s="620"/>
    </row>
    <row r="720" spans="1:10" s="377" customFormat="1" ht="28.5" customHeight="1">
      <c r="A720" s="616" t="s">
        <v>179</v>
      </c>
      <c r="B720" s="617" t="s">
        <v>2002</v>
      </c>
      <c r="C720" s="617" t="s">
        <v>5714</v>
      </c>
      <c r="D720" s="616" t="s">
        <v>3275</v>
      </c>
      <c r="E720" s="618" t="s">
        <v>3787</v>
      </c>
      <c r="F720" s="616" t="s">
        <v>4196</v>
      </c>
      <c r="G720" s="619" t="s">
        <v>3767</v>
      </c>
      <c r="H720" s="620">
        <v>375</v>
      </c>
      <c r="I720" s="620">
        <v>375</v>
      </c>
      <c r="J720" s="620"/>
    </row>
    <row r="721" spans="1:10" s="377" customFormat="1" ht="28.5" customHeight="1">
      <c r="A721" s="616" t="s">
        <v>179</v>
      </c>
      <c r="B721" s="617" t="s">
        <v>2006</v>
      </c>
      <c r="C721" s="617" t="s">
        <v>2007</v>
      </c>
      <c r="D721" s="616" t="s">
        <v>3275</v>
      </c>
      <c r="E721" s="618" t="s">
        <v>3787</v>
      </c>
      <c r="F721" s="616" t="s">
        <v>4196</v>
      </c>
      <c r="G721" s="619" t="s">
        <v>3767</v>
      </c>
      <c r="H721" s="620">
        <v>375</v>
      </c>
      <c r="I721" s="620">
        <v>375</v>
      </c>
      <c r="J721" s="620"/>
    </row>
    <row r="722" spans="1:10" ht="28.5" customHeight="1">
      <c r="A722" s="653" t="s">
        <v>745</v>
      </c>
      <c r="B722" s="654"/>
      <c r="C722" s="647" t="s">
        <v>4228</v>
      </c>
      <c r="D722" s="648"/>
      <c r="E722" s="648"/>
      <c r="F722" s="648"/>
      <c r="G722" s="648"/>
      <c r="H722" s="648"/>
      <c r="I722" s="655"/>
      <c r="J722" s="656"/>
    </row>
    <row r="723" spans="1:10" s="377" customFormat="1" ht="28.5" customHeight="1">
      <c r="A723" s="616" t="s">
        <v>745</v>
      </c>
      <c r="B723" s="617" t="s">
        <v>2008</v>
      </c>
      <c r="C723" s="617" t="s">
        <v>3267</v>
      </c>
      <c r="D723" s="616" t="s">
        <v>3788</v>
      </c>
      <c r="E723" s="618" t="s">
        <v>3789</v>
      </c>
      <c r="F723" s="616" t="s">
        <v>4196</v>
      </c>
      <c r="G723" s="619" t="s">
        <v>3767</v>
      </c>
      <c r="H723" s="620">
        <v>185</v>
      </c>
      <c r="I723" s="620">
        <v>185</v>
      </c>
      <c r="J723" s="620"/>
    </row>
    <row r="724" spans="1:10" s="377" customFormat="1" ht="28.5" customHeight="1">
      <c r="A724" s="616" t="s">
        <v>745</v>
      </c>
      <c r="B724" s="617" t="s">
        <v>2008</v>
      </c>
      <c r="C724" s="617" t="s">
        <v>3267</v>
      </c>
      <c r="D724" s="616" t="s">
        <v>3790</v>
      </c>
      <c r="E724" s="618" t="s">
        <v>3791</v>
      </c>
      <c r="F724" s="616" t="s">
        <v>4196</v>
      </c>
      <c r="G724" s="619" t="s">
        <v>3767</v>
      </c>
      <c r="H724" s="620">
        <v>37</v>
      </c>
      <c r="I724" s="620">
        <v>37</v>
      </c>
      <c r="J724" s="620"/>
    </row>
    <row r="725" spans="1:10" s="377" customFormat="1" ht="28.5" customHeight="1">
      <c r="A725" s="750" t="s">
        <v>745</v>
      </c>
      <c r="B725" s="751" t="s">
        <v>5261</v>
      </c>
      <c r="C725" s="751" t="s">
        <v>2015</v>
      </c>
      <c r="D725" s="750" t="s">
        <v>3788</v>
      </c>
      <c r="E725" s="752" t="s">
        <v>3789</v>
      </c>
      <c r="F725" s="616" t="s">
        <v>4196</v>
      </c>
      <c r="G725" s="753" t="s">
        <v>3767</v>
      </c>
      <c r="H725" s="754">
        <v>152</v>
      </c>
      <c r="I725" s="754">
        <v>152</v>
      </c>
      <c r="J725" s="754"/>
    </row>
    <row r="726" spans="1:10" s="377" customFormat="1" ht="28.5" customHeight="1">
      <c r="A726" s="750" t="s">
        <v>745</v>
      </c>
      <c r="B726" s="751" t="s">
        <v>5261</v>
      </c>
      <c r="C726" s="751" t="s">
        <v>2015</v>
      </c>
      <c r="D726" s="750" t="s">
        <v>3790</v>
      </c>
      <c r="E726" s="752" t="s">
        <v>3791</v>
      </c>
      <c r="F726" s="616" t="s">
        <v>4196</v>
      </c>
      <c r="G726" s="753" t="s">
        <v>3767</v>
      </c>
      <c r="H726" s="754">
        <v>25</v>
      </c>
      <c r="I726" s="754">
        <v>25</v>
      </c>
      <c r="J726" s="754"/>
    </row>
    <row r="727" spans="1:10" s="377" customFormat="1" ht="28.5" customHeight="1">
      <c r="A727" s="616" t="s">
        <v>745</v>
      </c>
      <c r="B727" s="617" t="s">
        <v>5716</v>
      </c>
      <c r="C727" s="617" t="s">
        <v>3963</v>
      </c>
      <c r="D727" s="616" t="s">
        <v>3788</v>
      </c>
      <c r="E727" s="618" t="s">
        <v>3789</v>
      </c>
      <c r="F727" s="616" t="s">
        <v>4196</v>
      </c>
      <c r="G727" s="619" t="s">
        <v>3767</v>
      </c>
      <c r="H727" s="620">
        <v>230</v>
      </c>
      <c r="I727" s="620">
        <v>230</v>
      </c>
      <c r="J727" s="620"/>
    </row>
    <row r="728" spans="1:10" s="377" customFormat="1" ht="28.5" customHeight="1">
      <c r="A728" s="616" t="s">
        <v>745</v>
      </c>
      <c r="B728" s="617" t="s">
        <v>5716</v>
      </c>
      <c r="C728" s="617" t="s">
        <v>3963</v>
      </c>
      <c r="D728" s="616" t="s">
        <v>3790</v>
      </c>
      <c r="E728" s="618" t="s">
        <v>3791</v>
      </c>
      <c r="F728" s="616" t="s">
        <v>4196</v>
      </c>
      <c r="G728" s="619" t="s">
        <v>3767</v>
      </c>
      <c r="H728" s="620">
        <v>37</v>
      </c>
      <c r="I728" s="620">
        <v>37</v>
      </c>
      <c r="J728" s="620"/>
    </row>
    <row r="729" spans="1:10" s="377" customFormat="1" ht="28.5" customHeight="1">
      <c r="A729" s="616" t="s">
        <v>745</v>
      </c>
      <c r="B729" s="617" t="s">
        <v>3793</v>
      </c>
      <c r="C729" s="617" t="s">
        <v>3794</v>
      </c>
      <c r="D729" s="616" t="s">
        <v>3788</v>
      </c>
      <c r="E729" s="618" t="s">
        <v>3789</v>
      </c>
      <c r="F729" s="616" t="s">
        <v>4196</v>
      </c>
      <c r="G729" s="619" t="s">
        <v>3767</v>
      </c>
      <c r="H729" s="620">
        <v>208</v>
      </c>
      <c r="I729" s="620">
        <v>208</v>
      </c>
      <c r="J729" s="620"/>
    </row>
    <row r="730" spans="1:10" s="377" customFormat="1" ht="28.5" customHeight="1">
      <c r="A730" s="616" t="s">
        <v>745</v>
      </c>
      <c r="B730" s="617" t="s">
        <v>3793</v>
      </c>
      <c r="C730" s="617" t="s">
        <v>3794</v>
      </c>
      <c r="D730" s="616" t="s">
        <v>3790</v>
      </c>
      <c r="E730" s="618" t="s">
        <v>3791</v>
      </c>
      <c r="F730" s="616" t="s">
        <v>4196</v>
      </c>
      <c r="G730" s="619" t="s">
        <v>3767</v>
      </c>
      <c r="H730" s="620">
        <v>37</v>
      </c>
      <c r="I730" s="620">
        <v>37</v>
      </c>
      <c r="J730" s="620"/>
    </row>
    <row r="731" spans="1:10" s="377" customFormat="1" ht="28.5" customHeight="1">
      <c r="A731" s="616" t="s">
        <v>745</v>
      </c>
      <c r="B731" s="617" t="s">
        <v>3888</v>
      </c>
      <c r="C731" s="617" t="s">
        <v>3792</v>
      </c>
      <c r="D731" s="616" t="s">
        <v>3788</v>
      </c>
      <c r="E731" s="618" t="s">
        <v>3789</v>
      </c>
      <c r="F731" s="616" t="s">
        <v>4196</v>
      </c>
      <c r="G731" s="619" t="s">
        <v>3767</v>
      </c>
      <c r="H731" s="620">
        <v>208</v>
      </c>
      <c r="I731" s="620">
        <v>208</v>
      </c>
      <c r="J731" s="620"/>
    </row>
    <row r="732" spans="1:10" s="377" customFormat="1" ht="28.5" customHeight="1">
      <c r="A732" s="616" t="s">
        <v>745</v>
      </c>
      <c r="B732" s="617" t="s">
        <v>3888</v>
      </c>
      <c r="C732" s="617" t="s">
        <v>3792</v>
      </c>
      <c r="D732" s="616" t="s">
        <v>3790</v>
      </c>
      <c r="E732" s="618" t="s">
        <v>3791</v>
      </c>
      <c r="F732" s="616" t="s">
        <v>4196</v>
      </c>
      <c r="G732" s="619" t="s">
        <v>3767</v>
      </c>
      <c r="H732" s="620">
        <v>37</v>
      </c>
      <c r="I732" s="620">
        <v>37</v>
      </c>
      <c r="J732" s="620"/>
    </row>
    <row r="733" spans="1:10" s="377" customFormat="1" ht="28.5" customHeight="1">
      <c r="A733" s="616" t="s">
        <v>745</v>
      </c>
      <c r="B733" s="617" t="s">
        <v>3964</v>
      </c>
      <c r="C733" s="617" t="s">
        <v>3965</v>
      </c>
      <c r="D733" s="616" t="s">
        <v>3788</v>
      </c>
      <c r="E733" s="618" t="s">
        <v>3789</v>
      </c>
      <c r="F733" s="616" t="s">
        <v>4196</v>
      </c>
      <c r="G733" s="619" t="s">
        <v>3767</v>
      </c>
      <c r="H733" s="620">
        <v>230</v>
      </c>
      <c r="I733" s="620">
        <v>230</v>
      </c>
      <c r="J733" s="620"/>
    </row>
    <row r="734" spans="1:10" s="377" customFormat="1" ht="28.5" customHeight="1">
      <c r="A734" s="616" t="s">
        <v>745</v>
      </c>
      <c r="B734" s="617" t="s">
        <v>3964</v>
      </c>
      <c r="C734" s="617" t="s">
        <v>3965</v>
      </c>
      <c r="D734" s="616" t="s">
        <v>3790</v>
      </c>
      <c r="E734" s="618" t="s">
        <v>3791</v>
      </c>
      <c r="F734" s="616" t="s">
        <v>4196</v>
      </c>
      <c r="G734" s="619" t="s">
        <v>3767</v>
      </c>
      <c r="H734" s="620">
        <v>37</v>
      </c>
      <c r="I734" s="620">
        <v>37</v>
      </c>
      <c r="J734" s="620"/>
    </row>
    <row r="735" spans="1:10" s="377" customFormat="1" ht="28.5" customHeight="1">
      <c r="A735" s="616" t="s">
        <v>745</v>
      </c>
      <c r="B735" s="617" t="s">
        <v>3795</v>
      </c>
      <c r="C735" s="617" t="s">
        <v>3796</v>
      </c>
      <c r="D735" s="616" t="s">
        <v>3788</v>
      </c>
      <c r="E735" s="618" t="s">
        <v>3789</v>
      </c>
      <c r="F735" s="616" t="s">
        <v>4196</v>
      </c>
      <c r="G735" s="619" t="s">
        <v>3767</v>
      </c>
      <c r="H735" s="620">
        <v>255</v>
      </c>
      <c r="I735" s="620">
        <v>255</v>
      </c>
      <c r="J735" s="620"/>
    </row>
    <row r="736" spans="1:10" s="377" customFormat="1" ht="28.5" customHeight="1">
      <c r="A736" s="616" t="s">
        <v>745</v>
      </c>
      <c r="B736" s="617" t="s">
        <v>3795</v>
      </c>
      <c r="C736" s="617" t="s">
        <v>3796</v>
      </c>
      <c r="D736" s="616" t="s">
        <v>3790</v>
      </c>
      <c r="E736" s="618" t="s">
        <v>3791</v>
      </c>
      <c r="F736" s="616" t="s">
        <v>4196</v>
      </c>
      <c r="G736" s="619" t="s">
        <v>3767</v>
      </c>
      <c r="H736" s="620">
        <v>47</v>
      </c>
      <c r="I736" s="620">
        <v>47</v>
      </c>
      <c r="J736" s="620"/>
    </row>
    <row r="737" spans="1:10" s="377" customFormat="1" ht="28.5" customHeight="1">
      <c r="A737" s="616" t="s">
        <v>745</v>
      </c>
      <c r="B737" s="617" t="s">
        <v>3797</v>
      </c>
      <c r="C737" s="617" t="s">
        <v>3798</v>
      </c>
      <c r="D737" s="616" t="s">
        <v>3788</v>
      </c>
      <c r="E737" s="618" t="s">
        <v>3789</v>
      </c>
      <c r="F737" s="616" t="s">
        <v>4196</v>
      </c>
      <c r="G737" s="619" t="s">
        <v>3767</v>
      </c>
      <c r="H737" s="620">
        <v>255</v>
      </c>
      <c r="I737" s="620">
        <v>255</v>
      </c>
      <c r="J737" s="620"/>
    </row>
    <row r="738" spans="1:10" s="377" customFormat="1" ht="28.5" customHeight="1">
      <c r="A738" s="616" t="s">
        <v>745</v>
      </c>
      <c r="B738" s="617" t="s">
        <v>3797</v>
      </c>
      <c r="C738" s="617" t="s">
        <v>3798</v>
      </c>
      <c r="D738" s="616" t="s">
        <v>3790</v>
      </c>
      <c r="E738" s="618" t="s">
        <v>3791</v>
      </c>
      <c r="F738" s="616" t="s">
        <v>4196</v>
      </c>
      <c r="G738" s="619" t="s">
        <v>3767</v>
      </c>
      <c r="H738" s="620">
        <v>47</v>
      </c>
      <c r="I738" s="620">
        <v>47</v>
      </c>
      <c r="J738" s="620"/>
    </row>
    <row r="739" spans="1:10" s="377" customFormat="1" ht="28.5" customHeight="1">
      <c r="A739" s="616" t="s">
        <v>745</v>
      </c>
      <c r="B739" s="617" t="s">
        <v>3799</v>
      </c>
      <c r="C739" s="617" t="s">
        <v>3800</v>
      </c>
      <c r="D739" s="616" t="s">
        <v>3788</v>
      </c>
      <c r="E739" s="618" t="s">
        <v>3789</v>
      </c>
      <c r="F739" s="616" t="s">
        <v>4196</v>
      </c>
      <c r="G739" s="619" t="s">
        <v>3767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3799</v>
      </c>
      <c r="C740" s="617" t="s">
        <v>3800</v>
      </c>
      <c r="D740" s="616" t="s">
        <v>3790</v>
      </c>
      <c r="E740" s="618" t="s">
        <v>3791</v>
      </c>
      <c r="F740" s="616" t="s">
        <v>4196</v>
      </c>
      <c r="G740" s="619" t="s">
        <v>3767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3801</v>
      </c>
      <c r="C741" s="617" t="s">
        <v>3802</v>
      </c>
      <c r="D741" s="616" t="s">
        <v>3788</v>
      </c>
      <c r="E741" s="618" t="s">
        <v>3789</v>
      </c>
      <c r="F741" s="616" t="s">
        <v>4196</v>
      </c>
      <c r="G741" s="619" t="s">
        <v>3767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3801</v>
      </c>
      <c r="C742" s="617" t="s">
        <v>3802</v>
      </c>
      <c r="D742" s="616" t="s">
        <v>3790</v>
      </c>
      <c r="E742" s="618" t="s">
        <v>3791</v>
      </c>
      <c r="F742" s="616" t="s">
        <v>4196</v>
      </c>
      <c r="G742" s="619" t="s">
        <v>3767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3803</v>
      </c>
      <c r="C743" s="617" t="s">
        <v>3804</v>
      </c>
      <c r="D743" s="616" t="s">
        <v>3788</v>
      </c>
      <c r="E743" s="618" t="s">
        <v>3789</v>
      </c>
      <c r="F743" s="616" t="s">
        <v>4196</v>
      </c>
      <c r="G743" s="619" t="s">
        <v>3767</v>
      </c>
      <c r="H743" s="620">
        <v>208</v>
      </c>
      <c r="I743" s="620">
        <v>208</v>
      </c>
      <c r="J743" s="620"/>
    </row>
    <row r="744" spans="1:10" s="377" customFormat="1" ht="28.5" customHeight="1">
      <c r="A744" s="616" t="s">
        <v>745</v>
      </c>
      <c r="B744" s="617" t="s">
        <v>3803</v>
      </c>
      <c r="C744" s="617" t="s">
        <v>3804</v>
      </c>
      <c r="D744" s="616" t="s">
        <v>3790</v>
      </c>
      <c r="E744" s="618" t="s">
        <v>3791</v>
      </c>
      <c r="F744" s="616" t="s">
        <v>4196</v>
      </c>
      <c r="G744" s="619" t="s">
        <v>3767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3805</v>
      </c>
      <c r="C745" s="617" t="s">
        <v>3806</v>
      </c>
      <c r="D745" s="616" t="s">
        <v>3788</v>
      </c>
      <c r="E745" s="618" t="s">
        <v>3789</v>
      </c>
      <c r="F745" s="616" t="s">
        <v>4196</v>
      </c>
      <c r="G745" s="619" t="s">
        <v>3767</v>
      </c>
      <c r="H745" s="620">
        <v>208</v>
      </c>
      <c r="I745" s="620">
        <v>208</v>
      </c>
      <c r="J745" s="620"/>
    </row>
    <row r="746" spans="1:10" s="377" customFormat="1" ht="28.5" customHeight="1">
      <c r="A746" s="616" t="s">
        <v>745</v>
      </c>
      <c r="B746" s="617" t="s">
        <v>3805</v>
      </c>
      <c r="C746" s="617" t="s">
        <v>3806</v>
      </c>
      <c r="D746" s="616" t="s">
        <v>3790</v>
      </c>
      <c r="E746" s="618" t="s">
        <v>3791</v>
      </c>
      <c r="F746" s="616" t="s">
        <v>4196</v>
      </c>
      <c r="G746" s="619" t="s">
        <v>3767</v>
      </c>
      <c r="H746" s="620">
        <v>37</v>
      </c>
      <c r="I746" s="620">
        <v>37</v>
      </c>
      <c r="J746" s="620"/>
    </row>
    <row r="747" spans="1:10" s="377" customFormat="1" ht="28.5" customHeight="1">
      <c r="A747" s="616" t="s">
        <v>745</v>
      </c>
      <c r="B747" s="617" t="s">
        <v>3807</v>
      </c>
      <c r="C747" s="617" t="s">
        <v>3808</v>
      </c>
      <c r="D747" s="616" t="s">
        <v>3788</v>
      </c>
      <c r="E747" s="618" t="s">
        <v>3789</v>
      </c>
      <c r="F747" s="616" t="s">
        <v>4196</v>
      </c>
      <c r="G747" s="619" t="s">
        <v>3767</v>
      </c>
      <c r="H747" s="620">
        <v>208</v>
      </c>
      <c r="I747" s="620">
        <v>208</v>
      </c>
      <c r="J747" s="620"/>
    </row>
    <row r="748" spans="1:10" s="377" customFormat="1" ht="28.5" customHeight="1">
      <c r="A748" s="616" t="s">
        <v>745</v>
      </c>
      <c r="B748" s="617" t="s">
        <v>3807</v>
      </c>
      <c r="C748" s="617" t="s">
        <v>3808</v>
      </c>
      <c r="D748" s="616" t="s">
        <v>3790</v>
      </c>
      <c r="E748" s="618" t="s">
        <v>3791</v>
      </c>
      <c r="F748" s="616" t="s">
        <v>4196</v>
      </c>
      <c r="G748" s="619" t="s">
        <v>3767</v>
      </c>
      <c r="H748" s="620">
        <v>37</v>
      </c>
      <c r="I748" s="620">
        <v>37</v>
      </c>
      <c r="J748" s="620"/>
    </row>
    <row r="749" spans="1:10" s="377" customFormat="1" ht="28.5" customHeight="1">
      <c r="A749" s="616" t="s">
        <v>745</v>
      </c>
      <c r="B749" s="617" t="s">
        <v>3809</v>
      </c>
      <c r="C749" s="617" t="s">
        <v>3810</v>
      </c>
      <c r="D749" s="616" t="s">
        <v>3788</v>
      </c>
      <c r="E749" s="618" t="s">
        <v>3789</v>
      </c>
      <c r="F749" s="616" t="s">
        <v>4196</v>
      </c>
      <c r="G749" s="619" t="s">
        <v>3767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3809</v>
      </c>
      <c r="C750" s="617" t="s">
        <v>3810</v>
      </c>
      <c r="D750" s="616" t="s">
        <v>3790</v>
      </c>
      <c r="E750" s="618" t="s">
        <v>3791</v>
      </c>
      <c r="F750" s="616" t="s">
        <v>4196</v>
      </c>
      <c r="G750" s="619" t="s">
        <v>3767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3811</v>
      </c>
      <c r="C751" s="617" t="s">
        <v>3812</v>
      </c>
      <c r="D751" s="616" t="s">
        <v>3788</v>
      </c>
      <c r="E751" s="618" t="s">
        <v>3789</v>
      </c>
      <c r="F751" s="616" t="s">
        <v>4196</v>
      </c>
      <c r="G751" s="619" t="s">
        <v>3767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3811</v>
      </c>
      <c r="C752" s="617" t="s">
        <v>3812</v>
      </c>
      <c r="D752" s="616" t="s">
        <v>3790</v>
      </c>
      <c r="E752" s="618" t="s">
        <v>3791</v>
      </c>
      <c r="F752" s="616" t="s">
        <v>4196</v>
      </c>
      <c r="G752" s="619" t="s">
        <v>3767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2010</v>
      </c>
      <c r="C753" s="617" t="s">
        <v>2011</v>
      </c>
      <c r="D753" s="616" t="s">
        <v>3788</v>
      </c>
      <c r="E753" s="618" t="s">
        <v>3789</v>
      </c>
      <c r="F753" s="616" t="s">
        <v>4196</v>
      </c>
      <c r="G753" s="619" t="s">
        <v>3767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2010</v>
      </c>
      <c r="C754" s="617" t="s">
        <v>2011</v>
      </c>
      <c r="D754" s="616" t="s">
        <v>3790</v>
      </c>
      <c r="E754" s="618" t="s">
        <v>3791</v>
      </c>
      <c r="F754" s="616" t="s">
        <v>4196</v>
      </c>
      <c r="G754" s="619" t="s">
        <v>3767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3966</v>
      </c>
      <c r="C755" s="617" t="s">
        <v>3967</v>
      </c>
      <c r="D755" s="616" t="s">
        <v>3788</v>
      </c>
      <c r="E755" s="618" t="s">
        <v>3789</v>
      </c>
      <c r="F755" s="616" t="s">
        <v>4196</v>
      </c>
      <c r="G755" s="619" t="s">
        <v>3767</v>
      </c>
      <c r="H755" s="620">
        <v>185</v>
      </c>
      <c r="I755" s="620">
        <v>185</v>
      </c>
      <c r="J755" s="620"/>
    </row>
    <row r="756" spans="1:10" s="377" customFormat="1" ht="28.5" customHeight="1">
      <c r="A756" s="616" t="s">
        <v>745</v>
      </c>
      <c r="B756" s="617" t="s">
        <v>3966</v>
      </c>
      <c r="C756" s="617" t="s">
        <v>3967</v>
      </c>
      <c r="D756" s="616" t="s">
        <v>3790</v>
      </c>
      <c r="E756" s="618" t="s">
        <v>3791</v>
      </c>
      <c r="F756" s="616" t="s">
        <v>4196</v>
      </c>
      <c r="G756" s="619" t="s">
        <v>3767</v>
      </c>
      <c r="H756" s="620">
        <v>28</v>
      </c>
      <c r="I756" s="620">
        <v>28</v>
      </c>
      <c r="J756" s="620"/>
    </row>
    <row r="757" spans="1:10" s="377" customFormat="1" ht="28.5" customHeight="1">
      <c r="A757" s="616" t="s">
        <v>745</v>
      </c>
      <c r="B757" s="617" t="s">
        <v>1034</v>
      </c>
      <c r="C757" s="617" t="s">
        <v>3268</v>
      </c>
      <c r="D757" s="616" t="s">
        <v>3788</v>
      </c>
      <c r="E757" s="618" t="s">
        <v>3789</v>
      </c>
      <c r="F757" s="616" t="s">
        <v>4196</v>
      </c>
      <c r="G757" s="619" t="s">
        <v>3767</v>
      </c>
      <c r="H757" s="620">
        <v>185</v>
      </c>
      <c r="I757" s="620">
        <v>185</v>
      </c>
      <c r="J757" s="620"/>
    </row>
    <row r="758" spans="1:10" s="377" customFormat="1" ht="28.5" customHeight="1">
      <c r="A758" s="616" t="s">
        <v>745</v>
      </c>
      <c r="B758" s="617" t="s">
        <v>1034</v>
      </c>
      <c r="C758" s="617" t="s">
        <v>3268</v>
      </c>
      <c r="D758" s="616" t="s">
        <v>3914</v>
      </c>
      <c r="E758" s="618" t="s">
        <v>3915</v>
      </c>
      <c r="F758" s="616" t="s">
        <v>4196</v>
      </c>
      <c r="G758" s="619" t="s">
        <v>3767</v>
      </c>
      <c r="H758" s="620">
        <v>342</v>
      </c>
      <c r="I758" s="620">
        <v>342</v>
      </c>
      <c r="J758" s="620"/>
    </row>
    <row r="759" spans="1:10" s="377" customFormat="1" ht="28.5" customHeight="1">
      <c r="A759" s="616" t="s">
        <v>745</v>
      </c>
      <c r="B759" s="617" t="s">
        <v>1034</v>
      </c>
      <c r="C759" s="617" t="s">
        <v>3268</v>
      </c>
      <c r="D759" s="616" t="s">
        <v>3790</v>
      </c>
      <c r="E759" s="618" t="s">
        <v>3791</v>
      </c>
      <c r="F759" s="616" t="s">
        <v>4196</v>
      </c>
      <c r="G759" s="619" t="s">
        <v>3767</v>
      </c>
      <c r="H759" s="620">
        <v>28</v>
      </c>
      <c r="I759" s="620">
        <v>28</v>
      </c>
      <c r="J759" s="620"/>
    </row>
    <row r="760" spans="1:10" s="377" customFormat="1" ht="28.5" customHeight="1">
      <c r="A760" s="616" t="s">
        <v>745</v>
      </c>
      <c r="B760" s="617" t="s">
        <v>2012</v>
      </c>
      <c r="C760" s="617" t="s">
        <v>3269</v>
      </c>
      <c r="D760" s="616" t="s">
        <v>3788</v>
      </c>
      <c r="E760" s="618" t="s">
        <v>3789</v>
      </c>
      <c r="F760" s="616" t="s">
        <v>4196</v>
      </c>
      <c r="G760" s="619" t="s">
        <v>3767</v>
      </c>
      <c r="H760" s="620">
        <v>185</v>
      </c>
      <c r="I760" s="620">
        <v>185</v>
      </c>
      <c r="J760" s="620"/>
    </row>
    <row r="761" spans="1:10" s="377" customFormat="1" ht="28.5" customHeight="1">
      <c r="A761" s="616" t="s">
        <v>745</v>
      </c>
      <c r="B761" s="617" t="s">
        <v>2012</v>
      </c>
      <c r="C761" s="617" t="s">
        <v>3269</v>
      </c>
      <c r="D761" s="616" t="s">
        <v>3790</v>
      </c>
      <c r="E761" s="618" t="s">
        <v>3791</v>
      </c>
      <c r="F761" s="616" t="s">
        <v>4196</v>
      </c>
      <c r="G761" s="619" t="s">
        <v>3767</v>
      </c>
      <c r="H761" s="620">
        <v>37</v>
      </c>
      <c r="I761" s="620">
        <v>37</v>
      </c>
      <c r="J761" s="620"/>
    </row>
    <row r="762" spans="1:10" s="377" customFormat="1" ht="28.5" customHeight="1">
      <c r="A762" s="616" t="s">
        <v>745</v>
      </c>
      <c r="B762" s="617" t="s">
        <v>3813</v>
      </c>
      <c r="C762" s="617" t="s">
        <v>3814</v>
      </c>
      <c r="D762" s="616" t="s">
        <v>3788</v>
      </c>
      <c r="E762" s="618" t="s">
        <v>3789</v>
      </c>
      <c r="F762" s="616" t="s">
        <v>4196</v>
      </c>
      <c r="G762" s="619" t="s">
        <v>3767</v>
      </c>
      <c r="H762" s="620">
        <v>230</v>
      </c>
      <c r="I762" s="620">
        <v>230</v>
      </c>
      <c r="J762" s="620"/>
    </row>
    <row r="763" spans="1:10" s="377" customFormat="1" ht="28.5" customHeight="1">
      <c r="A763" s="616" t="s">
        <v>745</v>
      </c>
      <c r="B763" s="617" t="s">
        <v>3813</v>
      </c>
      <c r="C763" s="617" t="s">
        <v>3814</v>
      </c>
      <c r="D763" s="616" t="s">
        <v>3790</v>
      </c>
      <c r="E763" s="618" t="s">
        <v>3791</v>
      </c>
      <c r="F763" s="616" t="s">
        <v>4196</v>
      </c>
      <c r="G763" s="619" t="s">
        <v>3767</v>
      </c>
      <c r="H763" s="620">
        <v>37</v>
      </c>
      <c r="I763" s="620">
        <v>37</v>
      </c>
      <c r="J763" s="620"/>
    </row>
    <row r="764" spans="1:10" s="377" customFormat="1" ht="28.5" customHeight="1">
      <c r="A764" s="616" t="s">
        <v>745</v>
      </c>
      <c r="B764" s="617" t="s">
        <v>3815</v>
      </c>
      <c r="C764" s="617" t="s">
        <v>3921</v>
      </c>
      <c r="D764" s="616" t="s">
        <v>3788</v>
      </c>
      <c r="E764" s="618" t="s">
        <v>3789</v>
      </c>
      <c r="F764" s="616" t="s">
        <v>4196</v>
      </c>
      <c r="G764" s="619" t="s">
        <v>3767</v>
      </c>
      <c r="H764" s="620">
        <v>230</v>
      </c>
      <c r="I764" s="620">
        <v>230</v>
      </c>
      <c r="J764" s="620"/>
    </row>
    <row r="765" spans="1:10" s="377" customFormat="1" ht="28.5" customHeight="1">
      <c r="A765" s="616" t="s">
        <v>745</v>
      </c>
      <c r="B765" s="617" t="s">
        <v>3815</v>
      </c>
      <c r="C765" s="617" t="s">
        <v>3921</v>
      </c>
      <c r="D765" s="616" t="s">
        <v>3790</v>
      </c>
      <c r="E765" s="618" t="s">
        <v>3791</v>
      </c>
      <c r="F765" s="616" t="s">
        <v>4196</v>
      </c>
      <c r="G765" s="619" t="s">
        <v>3767</v>
      </c>
      <c r="H765" s="620">
        <v>37</v>
      </c>
      <c r="I765" s="620">
        <v>37</v>
      </c>
      <c r="J765" s="620"/>
    </row>
    <row r="766" spans="1:10" s="377" customFormat="1" ht="28.5" customHeight="1">
      <c r="A766" s="616" t="s">
        <v>745</v>
      </c>
      <c r="B766" s="617" t="s">
        <v>3816</v>
      </c>
      <c r="C766" s="617" t="s">
        <v>3817</v>
      </c>
      <c r="D766" s="616" t="s">
        <v>3788</v>
      </c>
      <c r="E766" s="618" t="s">
        <v>3789</v>
      </c>
      <c r="F766" s="616" t="s">
        <v>4196</v>
      </c>
      <c r="G766" s="619" t="s">
        <v>3767</v>
      </c>
      <c r="H766" s="620">
        <v>230</v>
      </c>
      <c r="I766" s="620">
        <v>230</v>
      </c>
      <c r="J766" s="620"/>
    </row>
    <row r="767" spans="1:10" s="377" customFormat="1" ht="28.5" customHeight="1">
      <c r="A767" s="616" t="s">
        <v>745</v>
      </c>
      <c r="B767" s="617" t="s">
        <v>3816</v>
      </c>
      <c r="C767" s="617" t="s">
        <v>3817</v>
      </c>
      <c r="D767" s="616" t="s">
        <v>3790</v>
      </c>
      <c r="E767" s="618" t="s">
        <v>3791</v>
      </c>
      <c r="F767" s="616" t="s">
        <v>4196</v>
      </c>
      <c r="G767" s="619" t="s">
        <v>3767</v>
      </c>
      <c r="H767" s="620">
        <v>37</v>
      </c>
      <c r="I767" s="620">
        <v>37</v>
      </c>
      <c r="J767" s="620"/>
    </row>
    <row r="768" spans="1:10" s="377" customFormat="1" ht="28.5" customHeight="1">
      <c r="A768" s="616" t="s">
        <v>745</v>
      </c>
      <c r="B768" s="617" t="s">
        <v>3818</v>
      </c>
      <c r="C768" s="617" t="s">
        <v>3819</v>
      </c>
      <c r="D768" s="616" t="s">
        <v>3788</v>
      </c>
      <c r="E768" s="618" t="s">
        <v>3789</v>
      </c>
      <c r="F768" s="616" t="s">
        <v>4196</v>
      </c>
      <c r="G768" s="619" t="s">
        <v>3767</v>
      </c>
      <c r="H768" s="620">
        <v>255</v>
      </c>
      <c r="I768" s="620">
        <v>255</v>
      </c>
      <c r="J768" s="620"/>
    </row>
    <row r="769" spans="1:10" s="377" customFormat="1" ht="28.5" customHeight="1">
      <c r="A769" s="616" t="s">
        <v>745</v>
      </c>
      <c r="B769" s="617" t="s">
        <v>3818</v>
      </c>
      <c r="C769" s="617" t="s">
        <v>3819</v>
      </c>
      <c r="D769" s="616" t="s">
        <v>3790</v>
      </c>
      <c r="E769" s="618" t="s">
        <v>3791</v>
      </c>
      <c r="F769" s="616" t="s">
        <v>4196</v>
      </c>
      <c r="G769" s="619" t="s">
        <v>3767</v>
      </c>
      <c r="H769" s="620">
        <v>47</v>
      </c>
      <c r="I769" s="620">
        <v>47</v>
      </c>
      <c r="J769" s="620"/>
    </row>
    <row r="770" spans="1:10" s="377" customFormat="1" ht="28.5" customHeight="1">
      <c r="A770" s="616" t="s">
        <v>745</v>
      </c>
      <c r="B770" s="617" t="s">
        <v>3820</v>
      </c>
      <c r="C770" s="617" t="s">
        <v>3821</v>
      </c>
      <c r="D770" s="616" t="s">
        <v>3788</v>
      </c>
      <c r="E770" s="618" t="s">
        <v>3789</v>
      </c>
      <c r="F770" s="616" t="s">
        <v>4196</v>
      </c>
      <c r="G770" s="619" t="s">
        <v>3767</v>
      </c>
      <c r="H770" s="620">
        <v>230</v>
      </c>
      <c r="I770" s="620">
        <v>230</v>
      </c>
      <c r="J770" s="620"/>
    </row>
    <row r="771" spans="1:10" s="377" customFormat="1" ht="28.5" customHeight="1">
      <c r="A771" s="616" t="s">
        <v>745</v>
      </c>
      <c r="B771" s="617" t="s">
        <v>3820</v>
      </c>
      <c r="C771" s="617" t="s">
        <v>3821</v>
      </c>
      <c r="D771" s="616" t="s">
        <v>3790</v>
      </c>
      <c r="E771" s="618" t="s">
        <v>3791</v>
      </c>
      <c r="F771" s="616" t="s">
        <v>4196</v>
      </c>
      <c r="G771" s="619" t="s">
        <v>3767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3822</v>
      </c>
      <c r="C772" s="617" t="s">
        <v>3823</v>
      </c>
      <c r="D772" s="616" t="s">
        <v>3788</v>
      </c>
      <c r="E772" s="618" t="s">
        <v>3789</v>
      </c>
      <c r="F772" s="616" t="s">
        <v>4196</v>
      </c>
      <c r="G772" s="619" t="s">
        <v>3767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3822</v>
      </c>
      <c r="C773" s="617" t="s">
        <v>3823</v>
      </c>
      <c r="D773" s="616" t="s">
        <v>3790</v>
      </c>
      <c r="E773" s="618" t="s">
        <v>3791</v>
      </c>
      <c r="F773" s="616" t="s">
        <v>4196</v>
      </c>
      <c r="G773" s="619" t="s">
        <v>3767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3824</v>
      </c>
      <c r="C774" s="617" t="s">
        <v>3825</v>
      </c>
      <c r="D774" s="616" t="s">
        <v>3788</v>
      </c>
      <c r="E774" s="618" t="s">
        <v>3789</v>
      </c>
      <c r="F774" s="616" t="s">
        <v>4196</v>
      </c>
      <c r="G774" s="619" t="s">
        <v>3767</v>
      </c>
      <c r="H774" s="620">
        <v>185</v>
      </c>
      <c r="I774" s="620">
        <v>185</v>
      </c>
      <c r="J774" s="620"/>
    </row>
    <row r="775" spans="1:10" s="377" customFormat="1" ht="28.5" customHeight="1">
      <c r="A775" s="616" t="s">
        <v>745</v>
      </c>
      <c r="B775" s="617" t="s">
        <v>3824</v>
      </c>
      <c r="C775" s="617" t="s">
        <v>3825</v>
      </c>
      <c r="D775" s="616" t="s">
        <v>3790</v>
      </c>
      <c r="E775" s="618" t="s">
        <v>3791</v>
      </c>
      <c r="F775" s="616" t="s">
        <v>4196</v>
      </c>
      <c r="G775" s="619" t="s">
        <v>3767</v>
      </c>
      <c r="H775" s="620">
        <v>28</v>
      </c>
      <c r="I775" s="620">
        <v>28</v>
      </c>
      <c r="J775" s="620"/>
    </row>
    <row r="776" spans="1:10" s="377" customFormat="1" ht="28.5" customHeight="1">
      <c r="A776" s="616" t="s">
        <v>745</v>
      </c>
      <c r="B776" s="617" t="s">
        <v>3968</v>
      </c>
      <c r="C776" s="617" t="s">
        <v>3969</v>
      </c>
      <c r="D776" s="616" t="s">
        <v>3788</v>
      </c>
      <c r="E776" s="618" t="s">
        <v>3789</v>
      </c>
      <c r="F776" s="616" t="s">
        <v>4196</v>
      </c>
      <c r="G776" s="619" t="s">
        <v>3767</v>
      </c>
      <c r="H776" s="620">
        <v>230</v>
      </c>
      <c r="I776" s="620">
        <v>230</v>
      </c>
      <c r="J776" s="620"/>
    </row>
    <row r="777" spans="1:10" s="377" customFormat="1" ht="28.5" customHeight="1">
      <c r="A777" s="750" t="s">
        <v>745</v>
      </c>
      <c r="B777" s="751" t="s">
        <v>3968</v>
      </c>
      <c r="C777" s="751" t="s">
        <v>3969</v>
      </c>
      <c r="D777" s="750" t="s">
        <v>3790</v>
      </c>
      <c r="E777" s="752" t="s">
        <v>3791</v>
      </c>
      <c r="F777" s="616" t="s">
        <v>4196</v>
      </c>
      <c r="G777" s="753" t="s">
        <v>3767</v>
      </c>
      <c r="H777" s="754">
        <v>37</v>
      </c>
      <c r="I777" s="754">
        <v>37</v>
      </c>
      <c r="J777" s="754"/>
    </row>
    <row r="778" spans="1:10" ht="28.5" customHeight="1">
      <c r="A778" s="653" t="s">
        <v>3916</v>
      </c>
      <c r="B778" s="654"/>
      <c r="C778" s="647" t="s">
        <v>4229</v>
      </c>
      <c r="D778" s="648"/>
      <c r="E778" s="648"/>
      <c r="F778" s="648"/>
      <c r="G778" s="648"/>
      <c r="H778" s="648"/>
      <c r="I778" s="655"/>
      <c r="J778" s="656"/>
    </row>
    <row r="779" spans="1:10" s="377" customFormat="1" ht="28.5" customHeight="1">
      <c r="A779" s="616" t="s">
        <v>3916</v>
      </c>
      <c r="B779" s="617" t="s">
        <v>5717</v>
      </c>
      <c r="C779" s="617" t="s">
        <v>2013</v>
      </c>
      <c r="D779" s="616" t="s">
        <v>3889</v>
      </c>
      <c r="E779" s="618" t="s">
        <v>3917</v>
      </c>
      <c r="F779" s="616" t="s">
        <v>4196</v>
      </c>
      <c r="G779" s="619" t="s">
        <v>3767</v>
      </c>
      <c r="H779" s="620">
        <v>260</v>
      </c>
      <c r="I779" s="620">
        <v>260</v>
      </c>
      <c r="J779" s="620"/>
    </row>
    <row r="780" spans="1:10" s="377" customFormat="1" ht="28.5" customHeight="1">
      <c r="A780" s="616" t="s">
        <v>3916</v>
      </c>
      <c r="B780" s="617" t="s">
        <v>5717</v>
      </c>
      <c r="C780" s="617" t="s">
        <v>2013</v>
      </c>
      <c r="D780" s="616" t="s">
        <v>3918</v>
      </c>
      <c r="E780" s="618" t="s">
        <v>3919</v>
      </c>
      <c r="F780" s="616" t="s">
        <v>4196</v>
      </c>
      <c r="G780" s="619" t="s">
        <v>3767</v>
      </c>
      <c r="H780" s="620">
        <v>105</v>
      </c>
      <c r="I780" s="620">
        <v>105</v>
      </c>
      <c r="J780" s="620"/>
    </row>
    <row r="781" spans="1:10" s="377" customFormat="1" ht="28.5" customHeight="1">
      <c r="A781" s="616" t="s">
        <v>3916</v>
      </c>
      <c r="B781" s="617" t="s">
        <v>5718</v>
      </c>
      <c r="C781" s="617" t="s">
        <v>2014</v>
      </c>
      <c r="D781" s="616" t="s">
        <v>3889</v>
      </c>
      <c r="E781" s="618" t="s">
        <v>3917</v>
      </c>
      <c r="F781" s="616" t="s">
        <v>4196</v>
      </c>
      <c r="G781" s="619" t="s">
        <v>3767</v>
      </c>
      <c r="H781" s="620">
        <v>260</v>
      </c>
      <c r="I781" s="620">
        <v>260</v>
      </c>
      <c r="J781" s="620"/>
    </row>
    <row r="782" spans="1:10" s="377" customFormat="1" ht="28.5" customHeight="1">
      <c r="A782" s="616" t="s">
        <v>3916</v>
      </c>
      <c r="B782" s="617" t="s">
        <v>5718</v>
      </c>
      <c r="C782" s="617" t="s">
        <v>2014</v>
      </c>
      <c r="D782" s="616" t="s">
        <v>3918</v>
      </c>
      <c r="E782" s="618" t="s">
        <v>3919</v>
      </c>
      <c r="F782" s="616" t="s">
        <v>4196</v>
      </c>
      <c r="G782" s="619" t="s">
        <v>3767</v>
      </c>
      <c r="H782" s="620">
        <v>105</v>
      </c>
      <c r="I782" s="620">
        <v>105</v>
      </c>
      <c r="J782" s="620"/>
    </row>
    <row r="783" spans="1:10" ht="28.5" customHeight="1">
      <c r="A783" s="653" t="s">
        <v>180</v>
      </c>
      <c r="B783" s="654"/>
      <c r="C783" s="647" t="s">
        <v>4230</v>
      </c>
      <c r="D783" s="648"/>
      <c r="E783" s="648"/>
      <c r="F783" s="648"/>
      <c r="G783" s="648"/>
      <c r="H783" s="648"/>
      <c r="I783" s="655"/>
      <c r="J783" s="656"/>
    </row>
    <row r="784" spans="1:10" s="377" customFormat="1" ht="28.5" customHeight="1">
      <c r="A784" s="616" t="s">
        <v>180</v>
      </c>
      <c r="B784" s="617" t="s">
        <v>2016</v>
      </c>
      <c r="C784" s="617" t="s">
        <v>5719</v>
      </c>
      <c r="D784" s="616" t="s">
        <v>3140</v>
      </c>
      <c r="E784" s="618" t="s">
        <v>3278</v>
      </c>
      <c r="F784" s="616" t="s">
        <v>4196</v>
      </c>
      <c r="G784" s="619" t="s">
        <v>3767</v>
      </c>
      <c r="H784" s="620">
        <v>450</v>
      </c>
      <c r="I784" s="620">
        <v>450</v>
      </c>
      <c r="J784" s="620"/>
    </row>
    <row r="785" spans="1:10" s="377" customFormat="1" ht="28.5" customHeight="1">
      <c r="A785" s="616" t="s">
        <v>180</v>
      </c>
      <c r="B785" s="617" t="s">
        <v>2017</v>
      </c>
      <c r="C785" s="617" t="s">
        <v>2009</v>
      </c>
      <c r="D785" s="616" t="s">
        <v>3275</v>
      </c>
      <c r="E785" s="618" t="s">
        <v>3787</v>
      </c>
      <c r="F785" s="616" t="s">
        <v>4196</v>
      </c>
      <c r="G785" s="619" t="s">
        <v>3767</v>
      </c>
      <c r="H785" s="620">
        <v>245</v>
      </c>
      <c r="I785" s="620">
        <v>245</v>
      </c>
      <c r="J785" s="620"/>
    </row>
    <row r="786" spans="1:10" s="377" customFormat="1" ht="28.5" customHeight="1">
      <c r="A786" s="616" t="s">
        <v>180</v>
      </c>
      <c r="B786" s="617" t="s">
        <v>2017</v>
      </c>
      <c r="C786" s="617" t="s">
        <v>2009</v>
      </c>
      <c r="D786" s="616" t="s">
        <v>3274</v>
      </c>
      <c r="E786" s="618" t="s">
        <v>3284</v>
      </c>
      <c r="F786" s="616" t="s">
        <v>4196</v>
      </c>
      <c r="G786" s="619" t="s">
        <v>3767</v>
      </c>
      <c r="H786" s="620">
        <v>245</v>
      </c>
      <c r="I786" s="620">
        <v>245</v>
      </c>
      <c r="J786" s="620"/>
    </row>
    <row r="787" spans="1:10" s="377" customFormat="1" ht="28.5" customHeight="1">
      <c r="A787" s="616" t="s">
        <v>180</v>
      </c>
      <c r="B787" s="617" t="s">
        <v>2018</v>
      </c>
      <c r="C787" s="617" t="s">
        <v>3270</v>
      </c>
      <c r="D787" s="616" t="s">
        <v>3140</v>
      </c>
      <c r="E787" s="618" t="s">
        <v>3278</v>
      </c>
      <c r="F787" s="616" t="s">
        <v>4196</v>
      </c>
      <c r="G787" s="619" t="s">
        <v>3767</v>
      </c>
      <c r="H787" s="620">
        <v>1430</v>
      </c>
      <c r="I787" s="620">
        <v>1430</v>
      </c>
      <c r="J787" s="620"/>
    </row>
    <row r="788" spans="1:10" ht="28.5" customHeight="1">
      <c r="A788" s="653" t="s">
        <v>181</v>
      </c>
      <c r="B788" s="654"/>
      <c r="C788" s="647" t="s">
        <v>4231</v>
      </c>
      <c r="D788" s="648"/>
      <c r="E788" s="648"/>
      <c r="F788" s="648"/>
      <c r="G788" s="648"/>
      <c r="H788" s="648"/>
      <c r="I788" s="655"/>
      <c r="J788" s="656"/>
    </row>
    <row r="789" spans="1:10" s="377" customFormat="1" ht="28.5" customHeight="1">
      <c r="A789" s="616" t="s">
        <v>181</v>
      </c>
      <c r="B789" s="617" t="s">
        <v>2019</v>
      </c>
      <c r="C789" s="617" t="s">
        <v>2020</v>
      </c>
      <c r="D789" s="616" t="s">
        <v>3710</v>
      </c>
      <c r="E789" s="618" t="s">
        <v>3721</v>
      </c>
      <c r="F789" s="616" t="s">
        <v>4196</v>
      </c>
      <c r="G789" s="619" t="s">
        <v>3767</v>
      </c>
      <c r="H789" s="620">
        <v>545</v>
      </c>
      <c r="I789" s="620">
        <v>545</v>
      </c>
      <c r="J789" s="620"/>
    </row>
    <row r="790" spans="1:10" s="377" customFormat="1" ht="28.5" customHeight="1">
      <c r="A790" s="616" t="s">
        <v>181</v>
      </c>
      <c r="B790" s="617" t="s">
        <v>2021</v>
      </c>
      <c r="C790" s="617" t="s">
        <v>2022</v>
      </c>
      <c r="D790" s="616" t="s">
        <v>3710</v>
      </c>
      <c r="E790" s="618" t="s">
        <v>3721</v>
      </c>
      <c r="F790" s="616" t="s">
        <v>4196</v>
      </c>
      <c r="G790" s="619" t="s">
        <v>3767</v>
      </c>
      <c r="H790" s="620">
        <v>545</v>
      </c>
      <c r="I790" s="620">
        <v>545</v>
      </c>
      <c r="J790" s="620"/>
    </row>
    <row r="791" spans="1:10" s="377" customFormat="1" ht="28.5" customHeight="1">
      <c r="A791" s="616" t="s">
        <v>181</v>
      </c>
      <c r="B791" s="617" t="s">
        <v>1968</v>
      </c>
      <c r="C791" s="617" t="s">
        <v>2023</v>
      </c>
      <c r="D791" s="616" t="s">
        <v>3710</v>
      </c>
      <c r="E791" s="618" t="s">
        <v>3721</v>
      </c>
      <c r="F791" s="616" t="s">
        <v>4196</v>
      </c>
      <c r="G791" s="619" t="s">
        <v>3767</v>
      </c>
      <c r="H791" s="620">
        <v>545</v>
      </c>
      <c r="I791" s="620">
        <v>545</v>
      </c>
      <c r="J791" s="620"/>
    </row>
    <row r="792" spans="1:10" s="377" customFormat="1" ht="28.5" customHeight="1">
      <c r="A792" s="616" t="s">
        <v>181</v>
      </c>
      <c r="B792" s="617" t="s">
        <v>1970</v>
      </c>
      <c r="C792" s="617" t="s">
        <v>2024</v>
      </c>
      <c r="D792" s="616" t="s">
        <v>3710</v>
      </c>
      <c r="E792" s="618" t="s">
        <v>3721</v>
      </c>
      <c r="F792" s="616" t="s">
        <v>4196</v>
      </c>
      <c r="G792" s="619" t="s">
        <v>3767</v>
      </c>
      <c r="H792" s="620">
        <v>545</v>
      </c>
      <c r="I792" s="620">
        <v>545</v>
      </c>
      <c r="J792" s="620"/>
    </row>
    <row r="793" spans="1:10" s="377" customFormat="1" ht="28.5" customHeight="1">
      <c r="A793" s="616" t="s">
        <v>181</v>
      </c>
      <c r="B793" s="617" t="s">
        <v>5775</v>
      </c>
      <c r="C793" s="617" t="s">
        <v>5776</v>
      </c>
      <c r="D793" s="616" t="s">
        <v>3189</v>
      </c>
      <c r="E793" s="618" t="s">
        <v>3190</v>
      </c>
      <c r="F793" s="616" t="s">
        <v>4196</v>
      </c>
      <c r="G793" s="619" t="s">
        <v>3767</v>
      </c>
      <c r="H793" s="620">
        <v>692</v>
      </c>
      <c r="I793" s="620">
        <v>692</v>
      </c>
      <c r="J793" s="620"/>
    </row>
    <row r="794" spans="1:10" s="377" customFormat="1" ht="28.5" customHeight="1">
      <c r="A794" s="616" t="s">
        <v>181</v>
      </c>
      <c r="B794" s="617" t="s">
        <v>2025</v>
      </c>
      <c r="C794" s="617" t="s">
        <v>5720</v>
      </c>
      <c r="D794" s="616" t="s">
        <v>3710</v>
      </c>
      <c r="E794" s="618" t="s">
        <v>3721</v>
      </c>
      <c r="F794" s="616" t="s">
        <v>4196</v>
      </c>
      <c r="G794" s="619" t="s">
        <v>3767</v>
      </c>
      <c r="H794" s="620">
        <v>545</v>
      </c>
      <c r="I794" s="620">
        <v>545</v>
      </c>
      <c r="J794" s="620"/>
    </row>
    <row r="795" spans="1:10" s="377" customFormat="1" ht="28.5" customHeight="1">
      <c r="A795" s="616" t="s">
        <v>181</v>
      </c>
      <c r="B795" s="617" t="s">
        <v>2026</v>
      </c>
      <c r="C795" s="617" t="s">
        <v>2027</v>
      </c>
      <c r="D795" s="616" t="s">
        <v>3710</v>
      </c>
      <c r="E795" s="618" t="s">
        <v>3721</v>
      </c>
      <c r="F795" s="616" t="s">
        <v>4196</v>
      </c>
      <c r="G795" s="619" t="s">
        <v>3767</v>
      </c>
      <c r="H795" s="620">
        <v>545</v>
      </c>
      <c r="I795" s="620">
        <v>545</v>
      </c>
      <c r="J795" s="620"/>
    </row>
    <row r="796" spans="1:10" s="377" customFormat="1" ht="28.5" customHeight="1">
      <c r="A796" s="616" t="s">
        <v>181</v>
      </c>
      <c r="B796" s="617" t="s">
        <v>2028</v>
      </c>
      <c r="C796" s="617" t="s">
        <v>2029</v>
      </c>
      <c r="D796" s="616" t="s">
        <v>3710</v>
      </c>
      <c r="E796" s="618" t="s">
        <v>3721</v>
      </c>
      <c r="F796" s="616" t="s">
        <v>4196</v>
      </c>
      <c r="G796" s="619" t="s">
        <v>3767</v>
      </c>
      <c r="H796" s="620">
        <v>545</v>
      </c>
      <c r="I796" s="620">
        <v>545</v>
      </c>
      <c r="J796" s="620"/>
    </row>
    <row r="797" spans="1:10" s="377" customFormat="1" ht="28.5" customHeight="1">
      <c r="A797" s="616" t="s">
        <v>181</v>
      </c>
      <c r="B797" s="617" t="s">
        <v>2030</v>
      </c>
      <c r="C797" s="617" t="s">
        <v>5721</v>
      </c>
      <c r="D797" s="616" t="s">
        <v>3710</v>
      </c>
      <c r="E797" s="618" t="s">
        <v>3721</v>
      </c>
      <c r="F797" s="616" t="s">
        <v>4196</v>
      </c>
      <c r="G797" s="619" t="s">
        <v>3767</v>
      </c>
      <c r="H797" s="620">
        <v>545</v>
      </c>
      <c r="I797" s="620">
        <v>545</v>
      </c>
      <c r="J797" s="620"/>
    </row>
    <row r="798" spans="1:10" s="377" customFormat="1" ht="28.5" customHeight="1">
      <c r="A798" s="616" t="s">
        <v>181</v>
      </c>
      <c r="B798" s="617" t="s">
        <v>2031</v>
      </c>
      <c r="C798" s="617" t="s">
        <v>5722</v>
      </c>
      <c r="D798" s="616" t="s">
        <v>3189</v>
      </c>
      <c r="E798" s="618" t="s">
        <v>3190</v>
      </c>
      <c r="F798" s="616" t="s">
        <v>4196</v>
      </c>
      <c r="G798" s="619" t="s">
        <v>3767</v>
      </c>
      <c r="H798" s="620">
        <v>545</v>
      </c>
      <c r="I798" s="620">
        <v>545</v>
      </c>
      <c r="J798" s="620"/>
    </row>
    <row r="799" spans="1:10" s="377" customFormat="1" ht="28.5" customHeight="1">
      <c r="A799" s="616" t="s">
        <v>181</v>
      </c>
      <c r="B799" s="617" t="s">
        <v>2031</v>
      </c>
      <c r="C799" s="617" t="s">
        <v>5722</v>
      </c>
      <c r="D799" s="616" t="s">
        <v>3710</v>
      </c>
      <c r="E799" s="618" t="s">
        <v>3721</v>
      </c>
      <c r="F799" s="616" t="s">
        <v>4196</v>
      </c>
      <c r="G799" s="619" t="s">
        <v>3767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2032</v>
      </c>
      <c r="C800" s="617" t="s">
        <v>2033</v>
      </c>
      <c r="D800" s="616" t="s">
        <v>3710</v>
      </c>
      <c r="E800" s="618" t="s">
        <v>3721</v>
      </c>
      <c r="F800" s="616" t="s">
        <v>4196</v>
      </c>
      <c r="G800" s="619" t="s">
        <v>3767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2052</v>
      </c>
      <c r="C801" s="617" t="s">
        <v>2053</v>
      </c>
      <c r="D801" s="616" t="s">
        <v>3189</v>
      </c>
      <c r="E801" s="618" t="s">
        <v>3190</v>
      </c>
      <c r="F801" s="616" t="s">
        <v>4196</v>
      </c>
      <c r="G801" s="619" t="s">
        <v>3767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2034</v>
      </c>
      <c r="C802" s="617" t="s">
        <v>2035</v>
      </c>
      <c r="D802" s="616" t="s">
        <v>3710</v>
      </c>
      <c r="E802" s="618" t="s">
        <v>3721</v>
      </c>
      <c r="F802" s="616" t="s">
        <v>4196</v>
      </c>
      <c r="G802" s="619" t="s">
        <v>3767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2034</v>
      </c>
      <c r="C803" s="617" t="s">
        <v>2035</v>
      </c>
      <c r="D803" s="616" t="s">
        <v>3285</v>
      </c>
      <c r="E803" s="618" t="s">
        <v>3286</v>
      </c>
      <c r="F803" s="616" t="s">
        <v>4196</v>
      </c>
      <c r="G803" s="619" t="s">
        <v>3767</v>
      </c>
      <c r="H803" s="620">
        <v>180</v>
      </c>
      <c r="I803" s="620">
        <v>180</v>
      </c>
      <c r="J803" s="620"/>
    </row>
    <row r="804" spans="1:10" s="377" customFormat="1" ht="28.5" customHeight="1">
      <c r="A804" s="616" t="s">
        <v>181</v>
      </c>
      <c r="B804" s="617" t="s">
        <v>2036</v>
      </c>
      <c r="C804" s="617" t="s">
        <v>2037</v>
      </c>
      <c r="D804" s="616" t="s">
        <v>3189</v>
      </c>
      <c r="E804" s="618" t="s">
        <v>3190</v>
      </c>
      <c r="F804" s="616" t="s">
        <v>4196</v>
      </c>
      <c r="G804" s="619" t="s">
        <v>3767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2036</v>
      </c>
      <c r="C805" s="617" t="s">
        <v>2037</v>
      </c>
      <c r="D805" s="616" t="s">
        <v>3710</v>
      </c>
      <c r="E805" s="618" t="s">
        <v>3721</v>
      </c>
      <c r="F805" s="616" t="s">
        <v>4196</v>
      </c>
      <c r="G805" s="619" t="s">
        <v>3767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2038</v>
      </c>
      <c r="C806" s="617" t="s">
        <v>2039</v>
      </c>
      <c r="D806" s="616" t="s">
        <v>3189</v>
      </c>
      <c r="E806" s="618" t="s">
        <v>3190</v>
      </c>
      <c r="F806" s="616" t="s">
        <v>4196</v>
      </c>
      <c r="G806" s="619" t="s">
        <v>3767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2040</v>
      </c>
      <c r="C807" s="617" t="s">
        <v>5723</v>
      </c>
      <c r="D807" s="616" t="s">
        <v>3710</v>
      </c>
      <c r="E807" s="618" t="s">
        <v>3721</v>
      </c>
      <c r="F807" s="616" t="s">
        <v>4196</v>
      </c>
      <c r="G807" s="619" t="s">
        <v>3767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1991</v>
      </c>
      <c r="C808" s="617" t="s">
        <v>5707</v>
      </c>
      <c r="D808" s="616" t="s">
        <v>3710</v>
      </c>
      <c r="E808" s="618" t="s">
        <v>3721</v>
      </c>
      <c r="F808" s="616" t="s">
        <v>4196</v>
      </c>
      <c r="G808" s="619" t="s">
        <v>3767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2041</v>
      </c>
      <c r="C809" s="617" t="s">
        <v>2042</v>
      </c>
      <c r="D809" s="616" t="s">
        <v>3189</v>
      </c>
      <c r="E809" s="618" t="s">
        <v>3190</v>
      </c>
      <c r="F809" s="616" t="s">
        <v>4196</v>
      </c>
      <c r="G809" s="619" t="s">
        <v>3767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2043</v>
      </c>
      <c r="C810" s="617" t="s">
        <v>2044</v>
      </c>
      <c r="D810" s="616" t="s">
        <v>3189</v>
      </c>
      <c r="E810" s="618" t="s">
        <v>3190</v>
      </c>
      <c r="F810" s="616" t="s">
        <v>4196</v>
      </c>
      <c r="G810" s="619" t="s">
        <v>3767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2045</v>
      </c>
      <c r="C811" s="617" t="s">
        <v>2046</v>
      </c>
      <c r="D811" s="616" t="s">
        <v>3710</v>
      </c>
      <c r="E811" s="618" t="s">
        <v>3721</v>
      </c>
      <c r="F811" s="616" t="s">
        <v>4196</v>
      </c>
      <c r="G811" s="619" t="s">
        <v>3767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2047</v>
      </c>
      <c r="C812" s="617" t="s">
        <v>2048</v>
      </c>
      <c r="D812" s="616" t="s">
        <v>3710</v>
      </c>
      <c r="E812" s="618" t="s">
        <v>3721</v>
      </c>
      <c r="F812" s="616" t="s">
        <v>4196</v>
      </c>
      <c r="G812" s="619" t="s">
        <v>3767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2049</v>
      </c>
      <c r="C813" s="617" t="s">
        <v>2050</v>
      </c>
      <c r="D813" s="616" t="s">
        <v>3710</v>
      </c>
      <c r="E813" s="618" t="s">
        <v>3721</v>
      </c>
      <c r="F813" s="616" t="s">
        <v>4196</v>
      </c>
      <c r="G813" s="619" t="s">
        <v>3767</v>
      </c>
      <c r="H813" s="620">
        <v>545</v>
      </c>
      <c r="I813" s="620">
        <v>545</v>
      </c>
      <c r="J813" s="620"/>
    </row>
    <row r="814" spans="1:10" s="377" customFormat="1" ht="28.5" customHeight="1">
      <c r="A814" s="616" t="s">
        <v>181</v>
      </c>
      <c r="B814" s="617" t="s">
        <v>2051</v>
      </c>
      <c r="C814" s="617" t="s">
        <v>5724</v>
      </c>
      <c r="D814" s="616" t="s">
        <v>3710</v>
      </c>
      <c r="E814" s="618" t="s">
        <v>3721</v>
      </c>
      <c r="F814" s="616" t="s">
        <v>4196</v>
      </c>
      <c r="G814" s="619" t="s">
        <v>3767</v>
      </c>
      <c r="H814" s="620">
        <v>545</v>
      </c>
      <c r="I814" s="620">
        <v>545</v>
      </c>
      <c r="J814" s="620"/>
    </row>
    <row r="815" spans="1:10" ht="28.5" customHeight="1">
      <c r="A815" s="653" t="s">
        <v>526</v>
      </c>
      <c r="B815" s="654"/>
      <c r="C815" s="647" t="s">
        <v>4232</v>
      </c>
      <c r="D815" s="648"/>
      <c r="E815" s="648"/>
      <c r="F815" s="648"/>
      <c r="G815" s="648"/>
      <c r="H815" s="648"/>
      <c r="I815" s="655"/>
      <c r="J815" s="656"/>
    </row>
    <row r="816" spans="1:10" s="377" customFormat="1" ht="28.5" customHeight="1">
      <c r="A816" s="616" t="s">
        <v>526</v>
      </c>
      <c r="B816" s="617" t="s">
        <v>2019</v>
      </c>
      <c r="C816" s="617" t="s">
        <v>2020</v>
      </c>
      <c r="D816" s="616" t="s">
        <v>3189</v>
      </c>
      <c r="E816" s="618" t="s">
        <v>3190</v>
      </c>
      <c r="F816" s="616" t="s">
        <v>4196</v>
      </c>
      <c r="G816" s="619" t="s">
        <v>3767</v>
      </c>
      <c r="H816" s="620">
        <v>1280</v>
      </c>
      <c r="I816" s="620">
        <v>1280</v>
      </c>
      <c r="J816" s="620"/>
    </row>
    <row r="817" spans="1:10" s="377" customFormat="1" ht="28.5" customHeight="1">
      <c r="A817" s="616" t="s">
        <v>526</v>
      </c>
      <c r="B817" s="617" t="s">
        <v>2019</v>
      </c>
      <c r="C817" s="617" t="s">
        <v>2020</v>
      </c>
      <c r="D817" s="616" t="s">
        <v>3285</v>
      </c>
      <c r="E817" s="618" t="s">
        <v>3286</v>
      </c>
      <c r="F817" s="616" t="s">
        <v>4196</v>
      </c>
      <c r="G817" s="619" t="s">
        <v>3767</v>
      </c>
      <c r="H817" s="620">
        <v>425</v>
      </c>
      <c r="I817" s="620">
        <v>425</v>
      </c>
      <c r="J817" s="620"/>
    </row>
    <row r="818" spans="1:10" s="377" customFormat="1" ht="28.5" customHeight="1">
      <c r="A818" s="616" t="s">
        <v>526</v>
      </c>
      <c r="B818" s="617" t="s">
        <v>2021</v>
      </c>
      <c r="C818" s="617" t="s">
        <v>2022</v>
      </c>
      <c r="D818" s="616" t="s">
        <v>3189</v>
      </c>
      <c r="E818" s="618" t="s">
        <v>3190</v>
      </c>
      <c r="F818" s="616" t="s">
        <v>4196</v>
      </c>
      <c r="G818" s="619" t="s">
        <v>3767</v>
      </c>
      <c r="H818" s="620">
        <v>1280</v>
      </c>
      <c r="I818" s="620">
        <v>1280</v>
      </c>
      <c r="J818" s="620"/>
    </row>
    <row r="819" spans="1:10" s="377" customFormat="1" ht="28.5" customHeight="1">
      <c r="A819" s="616" t="s">
        <v>526</v>
      </c>
      <c r="B819" s="617" t="s">
        <v>2021</v>
      </c>
      <c r="C819" s="617" t="s">
        <v>2022</v>
      </c>
      <c r="D819" s="616" t="s">
        <v>3285</v>
      </c>
      <c r="E819" s="618" t="s">
        <v>3286</v>
      </c>
      <c r="F819" s="616" t="s">
        <v>4196</v>
      </c>
      <c r="G819" s="619" t="s">
        <v>3767</v>
      </c>
      <c r="H819" s="620">
        <v>425</v>
      </c>
      <c r="I819" s="620">
        <v>425</v>
      </c>
      <c r="J819" s="620"/>
    </row>
    <row r="820" spans="1:10" ht="28.5" customHeight="1">
      <c r="A820" s="653" t="s">
        <v>527</v>
      </c>
      <c r="B820" s="654"/>
      <c r="C820" s="647" t="s">
        <v>3287</v>
      </c>
      <c r="D820" s="648"/>
      <c r="E820" s="648"/>
      <c r="F820" s="648"/>
      <c r="G820" s="648"/>
      <c r="H820" s="648"/>
      <c r="I820" s="655"/>
      <c r="J820" s="656"/>
    </row>
    <row r="821" spans="1:10" s="377" customFormat="1" ht="28.5" customHeight="1">
      <c r="A821" s="616" t="s">
        <v>527</v>
      </c>
      <c r="B821" s="617" t="s">
        <v>996</v>
      </c>
      <c r="C821" s="617" t="s">
        <v>997</v>
      </c>
      <c r="D821" s="616" t="s">
        <v>3189</v>
      </c>
      <c r="E821" s="618" t="s">
        <v>3190</v>
      </c>
      <c r="F821" s="616" t="s">
        <v>4196</v>
      </c>
      <c r="G821" s="619" t="s">
        <v>3767</v>
      </c>
      <c r="H821" s="620">
        <v>1280</v>
      </c>
      <c r="I821" s="620">
        <v>1280</v>
      </c>
      <c r="J821" s="620"/>
    </row>
    <row r="822" spans="1:10" s="377" customFormat="1" ht="28.5" customHeight="1">
      <c r="A822" s="616" t="s">
        <v>527</v>
      </c>
      <c r="B822" s="617" t="s">
        <v>2054</v>
      </c>
      <c r="C822" s="617" t="s">
        <v>2055</v>
      </c>
      <c r="D822" s="616" t="s">
        <v>3710</v>
      </c>
      <c r="E822" s="618" t="s">
        <v>3721</v>
      </c>
      <c r="F822" s="616" t="s">
        <v>4196</v>
      </c>
      <c r="G822" s="619" t="s">
        <v>3767</v>
      </c>
      <c r="H822" s="620">
        <v>1280</v>
      </c>
      <c r="I822" s="620">
        <v>1280</v>
      </c>
      <c r="J822" s="620"/>
    </row>
    <row r="823" spans="1:10" s="377" customFormat="1" ht="28.5" customHeight="1">
      <c r="A823" s="616" t="s">
        <v>527</v>
      </c>
      <c r="B823" s="617" t="s">
        <v>2054</v>
      </c>
      <c r="C823" s="617" t="s">
        <v>2055</v>
      </c>
      <c r="D823" s="616" t="s">
        <v>3285</v>
      </c>
      <c r="E823" s="618" t="s">
        <v>3286</v>
      </c>
      <c r="F823" s="616" t="s">
        <v>4196</v>
      </c>
      <c r="G823" s="619" t="s">
        <v>3767</v>
      </c>
      <c r="H823" s="620">
        <v>425</v>
      </c>
      <c r="I823" s="620">
        <v>425</v>
      </c>
      <c r="J823" s="620"/>
    </row>
    <row r="824" spans="1:10" s="377" customFormat="1" ht="28.5" customHeight="1">
      <c r="A824" s="616" t="s">
        <v>527</v>
      </c>
      <c r="B824" s="617" t="s">
        <v>2056</v>
      </c>
      <c r="C824" s="617" t="s">
        <v>2057</v>
      </c>
      <c r="D824" s="616" t="s">
        <v>3710</v>
      </c>
      <c r="E824" s="618" t="s">
        <v>3721</v>
      </c>
      <c r="F824" s="616" t="s">
        <v>4196</v>
      </c>
      <c r="G824" s="619" t="s">
        <v>3767</v>
      </c>
      <c r="H824" s="620">
        <v>1280</v>
      </c>
      <c r="I824" s="620">
        <v>1280</v>
      </c>
      <c r="J824" s="620"/>
    </row>
    <row r="825" spans="1:10" s="377" customFormat="1" ht="28.5" customHeight="1">
      <c r="A825" s="616" t="s">
        <v>527</v>
      </c>
      <c r="B825" s="617" t="s">
        <v>2056</v>
      </c>
      <c r="C825" s="617" t="s">
        <v>2057</v>
      </c>
      <c r="D825" s="616" t="s">
        <v>3285</v>
      </c>
      <c r="E825" s="618" t="s">
        <v>3286</v>
      </c>
      <c r="F825" s="616" t="s">
        <v>4196</v>
      </c>
      <c r="G825" s="619" t="s">
        <v>3767</v>
      </c>
      <c r="H825" s="620">
        <v>425</v>
      </c>
      <c r="I825" s="620">
        <v>425</v>
      </c>
      <c r="J825" s="620"/>
    </row>
    <row r="826" spans="1:10" s="377" customFormat="1" ht="28.5" customHeight="1">
      <c r="A826" s="616" t="s">
        <v>527</v>
      </c>
      <c r="B826" s="617" t="s">
        <v>2058</v>
      </c>
      <c r="C826" s="617" t="s">
        <v>2059</v>
      </c>
      <c r="D826" s="616" t="s">
        <v>3189</v>
      </c>
      <c r="E826" s="618" t="s">
        <v>3190</v>
      </c>
      <c r="F826" s="616" t="s">
        <v>4196</v>
      </c>
      <c r="G826" s="619" t="s">
        <v>3767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527</v>
      </c>
      <c r="B827" s="617" t="s">
        <v>2058</v>
      </c>
      <c r="C827" s="617" t="s">
        <v>2059</v>
      </c>
      <c r="D827" s="616" t="s">
        <v>3710</v>
      </c>
      <c r="E827" s="618" t="s">
        <v>3721</v>
      </c>
      <c r="F827" s="616" t="s">
        <v>4196</v>
      </c>
      <c r="G827" s="619" t="s">
        <v>3767</v>
      </c>
      <c r="H827" s="620">
        <v>1280</v>
      </c>
      <c r="I827" s="620">
        <v>1280</v>
      </c>
      <c r="J827" s="620"/>
    </row>
    <row r="828" spans="1:10" s="377" customFormat="1" ht="28.5" customHeight="1">
      <c r="A828" s="616" t="s">
        <v>527</v>
      </c>
      <c r="B828" s="617" t="s">
        <v>2058</v>
      </c>
      <c r="C828" s="617" t="s">
        <v>2059</v>
      </c>
      <c r="D828" s="616" t="s">
        <v>3285</v>
      </c>
      <c r="E828" s="618" t="s">
        <v>3286</v>
      </c>
      <c r="F828" s="616" t="s">
        <v>4196</v>
      </c>
      <c r="G828" s="619" t="s">
        <v>3767</v>
      </c>
      <c r="H828" s="620">
        <v>425</v>
      </c>
      <c r="I828" s="620">
        <v>425</v>
      </c>
      <c r="J828" s="620"/>
    </row>
    <row r="829" spans="1:10" s="377" customFormat="1" ht="28.5" customHeight="1">
      <c r="A829" s="616" t="s">
        <v>527</v>
      </c>
      <c r="B829" s="617" t="s">
        <v>1893</v>
      </c>
      <c r="C829" s="617" t="s">
        <v>5686</v>
      </c>
      <c r="D829" s="616" t="s">
        <v>3710</v>
      </c>
      <c r="E829" s="618" t="s">
        <v>3721</v>
      </c>
      <c r="F829" s="616" t="s">
        <v>4196</v>
      </c>
      <c r="G829" s="619" t="s">
        <v>3767</v>
      </c>
      <c r="H829" s="620">
        <v>1280</v>
      </c>
      <c r="I829" s="620">
        <v>1280</v>
      </c>
      <c r="J829" s="620"/>
    </row>
    <row r="830" spans="1:10" s="377" customFormat="1" ht="28.5" customHeight="1">
      <c r="A830" s="616" t="s">
        <v>527</v>
      </c>
      <c r="B830" s="617" t="s">
        <v>1893</v>
      </c>
      <c r="C830" s="617" t="s">
        <v>5686</v>
      </c>
      <c r="D830" s="616" t="s">
        <v>3285</v>
      </c>
      <c r="E830" s="618" t="s">
        <v>3286</v>
      </c>
      <c r="F830" s="616" t="s">
        <v>4196</v>
      </c>
      <c r="G830" s="619" t="s">
        <v>3767</v>
      </c>
      <c r="H830" s="620">
        <v>425</v>
      </c>
      <c r="I830" s="620">
        <v>425</v>
      </c>
      <c r="J830" s="620"/>
    </row>
    <row r="831" spans="1:10" s="377" customFormat="1" ht="28.5" customHeight="1">
      <c r="A831" s="616" t="s">
        <v>527</v>
      </c>
      <c r="B831" s="617" t="s">
        <v>3970</v>
      </c>
      <c r="C831" s="617" t="s">
        <v>3971</v>
      </c>
      <c r="D831" s="616" t="s">
        <v>3189</v>
      </c>
      <c r="E831" s="618" t="s">
        <v>3190</v>
      </c>
      <c r="F831" s="616" t="s">
        <v>4196</v>
      </c>
      <c r="G831" s="619" t="s">
        <v>3767</v>
      </c>
      <c r="H831" s="620">
        <v>1150</v>
      </c>
      <c r="I831" s="620">
        <v>1150</v>
      </c>
      <c r="J831" s="620"/>
    </row>
    <row r="832" spans="1:10" s="377" customFormat="1" ht="28.5" customHeight="1">
      <c r="A832" s="616" t="s">
        <v>527</v>
      </c>
      <c r="B832" s="617" t="s">
        <v>1975</v>
      </c>
      <c r="C832" s="617" t="s">
        <v>5697</v>
      </c>
      <c r="D832" s="616" t="s">
        <v>3189</v>
      </c>
      <c r="E832" s="618" t="s">
        <v>3190</v>
      </c>
      <c r="F832" s="616" t="s">
        <v>4196</v>
      </c>
      <c r="G832" s="619" t="s">
        <v>3767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2031</v>
      </c>
      <c r="C833" s="617" t="s">
        <v>5722</v>
      </c>
      <c r="D833" s="616" t="s">
        <v>3272</v>
      </c>
      <c r="E833" s="618" t="s">
        <v>3271</v>
      </c>
      <c r="F833" s="616" t="s">
        <v>4196</v>
      </c>
      <c r="G833" s="619" t="s">
        <v>3767</v>
      </c>
      <c r="H833" s="620">
        <v>1280</v>
      </c>
      <c r="I833" s="620">
        <v>1280</v>
      </c>
      <c r="J833" s="620"/>
    </row>
    <row r="834" spans="1:10" s="377" customFormat="1" ht="28.5" customHeight="1">
      <c r="A834" s="616" t="s">
        <v>527</v>
      </c>
      <c r="B834" s="617" t="s">
        <v>2060</v>
      </c>
      <c r="C834" s="617" t="s">
        <v>2061</v>
      </c>
      <c r="D834" s="616" t="s">
        <v>3189</v>
      </c>
      <c r="E834" s="618" t="s">
        <v>3190</v>
      </c>
      <c r="F834" s="616" t="s">
        <v>4196</v>
      </c>
      <c r="G834" s="619" t="s">
        <v>3767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2062</v>
      </c>
      <c r="C835" s="617" t="s">
        <v>2063</v>
      </c>
      <c r="D835" s="616" t="s">
        <v>3189</v>
      </c>
      <c r="E835" s="618" t="s">
        <v>3190</v>
      </c>
      <c r="F835" s="616" t="s">
        <v>4196</v>
      </c>
      <c r="G835" s="619" t="s">
        <v>3767</v>
      </c>
      <c r="H835" s="620">
        <v>1280</v>
      </c>
      <c r="I835" s="620">
        <v>1280</v>
      </c>
      <c r="J835" s="620"/>
    </row>
    <row r="836" spans="1:10" s="377" customFormat="1" ht="28.5" customHeight="1">
      <c r="A836" s="616" t="s">
        <v>527</v>
      </c>
      <c r="B836" s="617" t="s">
        <v>1985</v>
      </c>
      <c r="C836" s="617" t="s">
        <v>5705</v>
      </c>
      <c r="D836" s="616" t="s">
        <v>3189</v>
      </c>
      <c r="E836" s="618" t="s">
        <v>3190</v>
      </c>
      <c r="F836" s="616" t="s">
        <v>4196</v>
      </c>
      <c r="G836" s="619" t="s">
        <v>3767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2036</v>
      </c>
      <c r="C837" s="617" t="s">
        <v>2037</v>
      </c>
      <c r="D837" s="616" t="s">
        <v>3272</v>
      </c>
      <c r="E837" s="618" t="s">
        <v>3271</v>
      </c>
      <c r="F837" s="616" t="s">
        <v>4196</v>
      </c>
      <c r="G837" s="619" t="s">
        <v>3767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2064</v>
      </c>
      <c r="C838" s="617" t="s">
        <v>2065</v>
      </c>
      <c r="D838" s="616" t="s">
        <v>3189</v>
      </c>
      <c r="E838" s="618" t="s">
        <v>3190</v>
      </c>
      <c r="F838" s="616" t="s">
        <v>4196</v>
      </c>
      <c r="G838" s="619" t="s">
        <v>3767</v>
      </c>
      <c r="H838" s="620">
        <v>1280</v>
      </c>
      <c r="I838" s="620">
        <v>1280</v>
      </c>
      <c r="J838" s="620"/>
    </row>
    <row r="839" spans="1:10" s="377" customFormat="1" ht="28.5" customHeight="1">
      <c r="A839" s="616" t="s">
        <v>527</v>
      </c>
      <c r="B839" s="617" t="s">
        <v>2066</v>
      </c>
      <c r="C839" s="617" t="s">
        <v>2067</v>
      </c>
      <c r="D839" s="616" t="s">
        <v>3189</v>
      </c>
      <c r="E839" s="618" t="s">
        <v>3190</v>
      </c>
      <c r="F839" s="616" t="s">
        <v>4196</v>
      </c>
      <c r="G839" s="619" t="s">
        <v>3767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2068</v>
      </c>
      <c r="C840" s="617" t="s">
        <v>2069</v>
      </c>
      <c r="D840" s="616" t="s">
        <v>3189</v>
      </c>
      <c r="E840" s="618" t="s">
        <v>3190</v>
      </c>
      <c r="F840" s="616" t="s">
        <v>4196</v>
      </c>
      <c r="G840" s="619" t="s">
        <v>3767</v>
      </c>
      <c r="H840" s="620">
        <v>1280</v>
      </c>
      <c r="I840" s="620">
        <v>1280</v>
      </c>
      <c r="J840" s="620"/>
    </row>
    <row r="841" spans="1:10" s="377" customFormat="1" ht="28.5" customHeight="1">
      <c r="A841" s="616" t="s">
        <v>527</v>
      </c>
      <c r="B841" s="617" t="s">
        <v>1995</v>
      </c>
      <c r="C841" s="617" t="s">
        <v>5709</v>
      </c>
      <c r="D841" s="616" t="s">
        <v>3189</v>
      </c>
      <c r="E841" s="618" t="s">
        <v>3190</v>
      </c>
      <c r="F841" s="616" t="s">
        <v>4196</v>
      </c>
      <c r="G841" s="619" t="s">
        <v>3767</v>
      </c>
      <c r="H841" s="620">
        <v>1280</v>
      </c>
      <c r="I841" s="620">
        <v>1280</v>
      </c>
      <c r="J841" s="620"/>
    </row>
    <row r="842" spans="1:10" s="377" customFormat="1" ht="28.5" customHeight="1">
      <c r="A842" s="616" t="s">
        <v>527</v>
      </c>
      <c r="B842" s="617" t="s">
        <v>2070</v>
      </c>
      <c r="C842" s="617" t="s">
        <v>2071</v>
      </c>
      <c r="D842" s="616" t="s">
        <v>3189</v>
      </c>
      <c r="E842" s="618" t="s">
        <v>3190</v>
      </c>
      <c r="F842" s="616" t="s">
        <v>4196</v>
      </c>
      <c r="G842" s="619" t="s">
        <v>3767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1996</v>
      </c>
      <c r="C843" s="617" t="s">
        <v>1997</v>
      </c>
      <c r="D843" s="616" t="s">
        <v>3189</v>
      </c>
      <c r="E843" s="618" t="s">
        <v>3190</v>
      </c>
      <c r="F843" s="616" t="s">
        <v>4196</v>
      </c>
      <c r="G843" s="619" t="s">
        <v>3767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2072</v>
      </c>
      <c r="C844" s="617" t="s">
        <v>2073</v>
      </c>
      <c r="D844" s="616" t="s">
        <v>3189</v>
      </c>
      <c r="E844" s="618" t="s">
        <v>3190</v>
      </c>
      <c r="F844" s="616" t="s">
        <v>4196</v>
      </c>
      <c r="G844" s="619" t="s">
        <v>3767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2074</v>
      </c>
      <c r="C845" s="617" t="s">
        <v>5725</v>
      </c>
      <c r="D845" s="616" t="s">
        <v>3710</v>
      </c>
      <c r="E845" s="618" t="s">
        <v>3721</v>
      </c>
      <c r="F845" s="616" t="s">
        <v>4196</v>
      </c>
      <c r="G845" s="619" t="s">
        <v>3767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2051</v>
      </c>
      <c r="C846" s="617" t="s">
        <v>5724</v>
      </c>
      <c r="D846" s="616" t="s">
        <v>3189</v>
      </c>
      <c r="E846" s="618" t="s">
        <v>3190</v>
      </c>
      <c r="F846" s="616" t="s">
        <v>4196</v>
      </c>
      <c r="G846" s="619" t="s">
        <v>3767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2051</v>
      </c>
      <c r="C847" s="617" t="s">
        <v>5724</v>
      </c>
      <c r="D847" s="616" t="s">
        <v>3285</v>
      </c>
      <c r="E847" s="618" t="s">
        <v>3286</v>
      </c>
      <c r="F847" s="616" t="s">
        <v>4196</v>
      </c>
      <c r="G847" s="619" t="s">
        <v>3767</v>
      </c>
      <c r="H847" s="620">
        <v>425</v>
      </c>
      <c r="I847" s="620">
        <v>425</v>
      </c>
      <c r="J847" s="620"/>
    </row>
    <row r="848" spans="1:10" s="377" customFormat="1" ht="28.5" customHeight="1">
      <c r="A848" s="616" t="s">
        <v>527</v>
      </c>
      <c r="B848" s="617" t="s">
        <v>2075</v>
      </c>
      <c r="C848" s="617" t="s">
        <v>2076</v>
      </c>
      <c r="D848" s="616" t="s">
        <v>3710</v>
      </c>
      <c r="E848" s="618" t="s">
        <v>3721</v>
      </c>
      <c r="F848" s="616" t="s">
        <v>4196</v>
      </c>
      <c r="G848" s="619" t="s">
        <v>3767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2075</v>
      </c>
      <c r="C849" s="617" t="s">
        <v>2076</v>
      </c>
      <c r="D849" s="616" t="s">
        <v>3285</v>
      </c>
      <c r="E849" s="618" t="s">
        <v>3286</v>
      </c>
      <c r="F849" s="616" t="s">
        <v>4196</v>
      </c>
      <c r="G849" s="619" t="s">
        <v>3767</v>
      </c>
      <c r="H849" s="620">
        <v>425</v>
      </c>
      <c r="I849" s="620">
        <v>425</v>
      </c>
      <c r="J849" s="620"/>
    </row>
    <row r="850" spans="1:10" s="377" customFormat="1" ht="28.5" customHeight="1">
      <c r="A850" s="616" t="s">
        <v>527</v>
      </c>
      <c r="B850" s="617" t="s">
        <v>2002</v>
      </c>
      <c r="C850" s="617" t="s">
        <v>5714</v>
      </c>
      <c r="D850" s="616" t="s">
        <v>3189</v>
      </c>
      <c r="E850" s="618" t="s">
        <v>3190</v>
      </c>
      <c r="F850" s="616" t="s">
        <v>4196</v>
      </c>
      <c r="G850" s="619" t="s">
        <v>3767</v>
      </c>
      <c r="H850" s="620">
        <v>1280</v>
      </c>
      <c r="I850" s="620">
        <v>1280</v>
      </c>
      <c r="J850" s="620"/>
    </row>
    <row r="851" spans="1:10" ht="28.5" customHeight="1">
      <c r="A851" s="653" t="s">
        <v>2860</v>
      </c>
      <c r="B851" s="654"/>
      <c r="C851" s="647" t="s">
        <v>5264</v>
      </c>
      <c r="D851" s="648"/>
      <c r="E851" s="648"/>
      <c r="F851" s="648"/>
      <c r="G851" s="648"/>
      <c r="H851" s="648"/>
      <c r="I851" s="648"/>
      <c r="J851" s="656"/>
    </row>
    <row r="852" spans="1:10" ht="28.5" customHeight="1">
      <c r="A852" s="653" t="s">
        <v>5265</v>
      </c>
      <c r="B852" s="654"/>
      <c r="C852" s="647" t="s">
        <v>5266</v>
      </c>
      <c r="D852" s="648"/>
      <c r="E852" s="648"/>
      <c r="F852" s="648"/>
      <c r="G852" s="648"/>
      <c r="H852" s="648"/>
      <c r="I852" s="648"/>
      <c r="J852" s="656"/>
    </row>
    <row r="853" spans="1:10" s="377" customFormat="1" ht="28.5" customHeight="1">
      <c r="A853" s="616" t="s">
        <v>5265</v>
      </c>
      <c r="B853" s="617" t="s">
        <v>1037</v>
      </c>
      <c r="C853" s="617" t="s">
        <v>1038</v>
      </c>
      <c r="D853" s="616" t="s">
        <v>3140</v>
      </c>
      <c r="E853" s="618" t="s">
        <v>3278</v>
      </c>
      <c r="F853" s="616" t="s">
        <v>4237</v>
      </c>
      <c r="G853" s="619" t="s">
        <v>3767</v>
      </c>
      <c r="H853" s="620">
        <v>775</v>
      </c>
      <c r="I853" s="620">
        <v>775</v>
      </c>
      <c r="J853" s="620"/>
    </row>
    <row r="854" spans="1:10" ht="28.5" customHeight="1">
      <c r="A854" s="653" t="s">
        <v>5267</v>
      </c>
      <c r="B854" s="654"/>
      <c r="C854" s="647" t="s">
        <v>2629</v>
      </c>
      <c r="D854" s="648"/>
      <c r="E854" s="648"/>
      <c r="F854" s="648"/>
      <c r="G854" s="648"/>
      <c r="H854" s="648"/>
      <c r="I854" s="655"/>
      <c r="J854" s="656"/>
    </row>
    <row r="855" spans="1:10" s="377" customFormat="1" ht="28.5" customHeight="1">
      <c r="A855" s="616" t="s">
        <v>5267</v>
      </c>
      <c r="B855" s="617" t="s">
        <v>1200</v>
      </c>
      <c r="C855" s="617" t="s">
        <v>1201</v>
      </c>
      <c r="D855" s="616" t="s">
        <v>3140</v>
      </c>
      <c r="E855" s="618" t="s">
        <v>3278</v>
      </c>
      <c r="F855" s="616" t="s">
        <v>4237</v>
      </c>
      <c r="G855" s="619" t="s">
        <v>3767</v>
      </c>
      <c r="H855" s="620">
        <v>218</v>
      </c>
      <c r="I855" s="620">
        <v>218</v>
      </c>
      <c r="J855" s="620"/>
    </row>
    <row r="856" spans="1:10" s="377" customFormat="1" ht="28.5" customHeight="1">
      <c r="A856" s="616" t="s">
        <v>5267</v>
      </c>
      <c r="B856" s="617" t="s">
        <v>1039</v>
      </c>
      <c r="C856" s="617" t="s">
        <v>1040</v>
      </c>
      <c r="D856" s="616" t="s">
        <v>3140</v>
      </c>
      <c r="E856" s="618" t="s">
        <v>3278</v>
      </c>
      <c r="F856" s="616" t="s">
        <v>4237</v>
      </c>
      <c r="G856" s="619" t="s">
        <v>3767</v>
      </c>
      <c r="H856" s="620">
        <v>1230</v>
      </c>
      <c r="I856" s="620">
        <v>1230</v>
      </c>
      <c r="J856" s="620"/>
    </row>
    <row r="857" spans="1:10" s="377" customFormat="1" ht="28.5" customHeight="1">
      <c r="A857" s="616" t="s">
        <v>5267</v>
      </c>
      <c r="B857" s="617" t="s">
        <v>5726</v>
      </c>
      <c r="C857" s="617" t="s">
        <v>1199</v>
      </c>
      <c r="D857" s="616" t="s">
        <v>3140</v>
      </c>
      <c r="E857" s="618" t="s">
        <v>3278</v>
      </c>
      <c r="F857" s="616" t="s">
        <v>4237</v>
      </c>
      <c r="G857" s="619" t="s">
        <v>3767</v>
      </c>
      <c r="H857" s="620">
        <v>668</v>
      </c>
      <c r="I857" s="620">
        <v>668</v>
      </c>
      <c r="J857" s="620"/>
    </row>
    <row r="858" spans="1:10" s="377" customFormat="1" ht="28.5" customHeight="1">
      <c r="A858" s="616" t="s">
        <v>5267</v>
      </c>
      <c r="B858" s="617" t="s">
        <v>5727</v>
      </c>
      <c r="C858" s="617" t="s">
        <v>1202</v>
      </c>
      <c r="D858" s="616" t="s">
        <v>3140</v>
      </c>
      <c r="E858" s="618" t="s">
        <v>3278</v>
      </c>
      <c r="F858" s="616" t="s">
        <v>4237</v>
      </c>
      <c r="G858" s="619" t="s">
        <v>3767</v>
      </c>
      <c r="H858" s="620">
        <v>252</v>
      </c>
      <c r="I858" s="620">
        <v>252</v>
      </c>
      <c r="J858" s="620"/>
    </row>
    <row r="859" spans="1:10" ht="28.5" customHeight="1">
      <c r="A859" s="653" t="s">
        <v>5268</v>
      </c>
      <c r="B859" s="654"/>
      <c r="C859" s="647" t="s">
        <v>2834</v>
      </c>
      <c r="D859" s="648"/>
      <c r="E859" s="648"/>
      <c r="F859" s="648"/>
      <c r="G859" s="648"/>
      <c r="H859" s="648"/>
      <c r="I859" s="648"/>
      <c r="J859" s="656"/>
    </row>
    <row r="860" spans="1:10" s="377" customFormat="1" ht="28.5" customHeight="1">
      <c r="A860" s="616" t="s">
        <v>5268</v>
      </c>
      <c r="B860" s="617" t="s">
        <v>2078</v>
      </c>
      <c r="C860" s="617" t="s">
        <v>2079</v>
      </c>
      <c r="D860" s="616" t="s">
        <v>3140</v>
      </c>
      <c r="E860" s="618" t="s">
        <v>3278</v>
      </c>
      <c r="F860" s="616" t="s">
        <v>4237</v>
      </c>
      <c r="G860" s="619" t="s">
        <v>3767</v>
      </c>
      <c r="H860" s="620">
        <v>1055</v>
      </c>
      <c r="I860" s="620">
        <v>1055</v>
      </c>
      <c r="J860" s="620"/>
    </row>
    <row r="861" spans="1:10" s="377" customFormat="1" ht="28.5" customHeight="1">
      <c r="A861" s="616" t="s">
        <v>5268</v>
      </c>
      <c r="B861" s="617" t="s">
        <v>2080</v>
      </c>
      <c r="C861" s="617" t="s">
        <v>746</v>
      </c>
      <c r="D861" s="616" t="s">
        <v>3140</v>
      </c>
      <c r="E861" s="618" t="s">
        <v>3278</v>
      </c>
      <c r="F861" s="616" t="s">
        <v>4237</v>
      </c>
      <c r="G861" s="619" t="s">
        <v>3767</v>
      </c>
      <c r="H861" s="620">
        <v>650</v>
      </c>
      <c r="I861" s="620">
        <v>650</v>
      </c>
      <c r="J861" s="620"/>
    </row>
    <row r="862" spans="1:10" s="686" customFormat="1" ht="28.5" customHeight="1">
      <c r="A862" s="1140" t="s">
        <v>5907</v>
      </c>
      <c r="B862" s="1141"/>
      <c r="C862" s="1142" t="s">
        <v>5908</v>
      </c>
      <c r="D862" s="1142"/>
      <c r="E862" s="1142"/>
      <c r="F862" s="1142"/>
      <c r="G862" s="1142"/>
      <c r="H862" s="1142"/>
      <c r="I862" s="1142"/>
      <c r="J862" s="1143"/>
    </row>
    <row r="863" spans="1:10" s="686" customFormat="1" ht="28.5" customHeight="1">
      <c r="A863" s="1144" t="s">
        <v>5907</v>
      </c>
      <c r="B863" s="1145" t="s">
        <v>5909</v>
      </c>
      <c r="C863" s="1145" t="s">
        <v>5910</v>
      </c>
      <c r="D863" s="1144" t="s">
        <v>3140</v>
      </c>
      <c r="E863" s="1146" t="s">
        <v>3278</v>
      </c>
      <c r="F863" s="1144" t="s">
        <v>4237</v>
      </c>
      <c r="G863" s="1147" t="s">
        <v>3767</v>
      </c>
      <c r="H863" s="1148"/>
      <c r="I863" s="1148">
        <v>7690</v>
      </c>
      <c r="J863" s="1065"/>
    </row>
    <row r="864" spans="1:10" ht="28.5" customHeight="1">
      <c r="A864" s="653" t="s">
        <v>195</v>
      </c>
      <c r="B864" s="654"/>
      <c r="C864" s="647" t="s">
        <v>4245</v>
      </c>
      <c r="D864" s="648"/>
      <c r="E864" s="648"/>
      <c r="F864" s="648"/>
      <c r="G864" s="648"/>
      <c r="H864" s="648"/>
      <c r="I864" s="648"/>
      <c r="J864" s="656"/>
    </row>
    <row r="865" spans="1:10" s="377" customFormat="1" ht="28.5" customHeight="1">
      <c r="A865" s="616" t="s">
        <v>195</v>
      </c>
      <c r="B865" s="617" t="s">
        <v>1041</v>
      </c>
      <c r="C865" s="617" t="s">
        <v>4233</v>
      </c>
      <c r="D865" s="616" t="s">
        <v>3140</v>
      </c>
      <c r="E865" s="618" t="s">
        <v>3278</v>
      </c>
      <c r="F865" s="616" t="s">
        <v>4237</v>
      </c>
      <c r="G865" s="619" t="s">
        <v>3767</v>
      </c>
      <c r="H865" s="620">
        <v>225</v>
      </c>
      <c r="I865" s="620">
        <v>225</v>
      </c>
      <c r="J865" s="620"/>
    </row>
    <row r="866" spans="1:10" s="377" customFormat="1" ht="28.5" customHeight="1">
      <c r="A866" s="616" t="s">
        <v>195</v>
      </c>
      <c r="B866" s="617" t="s">
        <v>1042</v>
      </c>
      <c r="C866" s="617" t="s">
        <v>1043</v>
      </c>
      <c r="D866" s="616" t="s">
        <v>3140</v>
      </c>
      <c r="E866" s="618" t="s">
        <v>3278</v>
      </c>
      <c r="F866" s="616" t="s">
        <v>4237</v>
      </c>
      <c r="G866" s="619" t="s">
        <v>3767</v>
      </c>
      <c r="H866" s="620">
        <v>1372</v>
      </c>
      <c r="I866" s="620">
        <v>1372</v>
      </c>
      <c r="J866" s="620"/>
    </row>
    <row r="867" spans="1:10" s="377" customFormat="1" ht="28.5" customHeight="1">
      <c r="A867" s="616" t="s">
        <v>195</v>
      </c>
      <c r="B867" s="617" t="s">
        <v>1044</v>
      </c>
      <c r="C867" s="617" t="s">
        <v>1045</v>
      </c>
      <c r="D867" s="616" t="s">
        <v>3140</v>
      </c>
      <c r="E867" s="618" t="s">
        <v>3278</v>
      </c>
      <c r="F867" s="616" t="s">
        <v>4237</v>
      </c>
      <c r="G867" s="619" t="s">
        <v>3767</v>
      </c>
      <c r="H867" s="620">
        <v>1372</v>
      </c>
      <c r="I867" s="620">
        <v>1372</v>
      </c>
      <c r="J867" s="620"/>
    </row>
    <row r="868" spans="1:10" ht="28.5" customHeight="1">
      <c r="A868" s="653" t="s">
        <v>2865</v>
      </c>
      <c r="B868" s="654"/>
      <c r="C868" s="647" t="s">
        <v>3962</v>
      </c>
      <c r="D868" s="648"/>
      <c r="E868" s="648"/>
      <c r="F868" s="648"/>
      <c r="G868" s="648"/>
      <c r="H868" s="648"/>
      <c r="I868" s="655"/>
      <c r="J868" s="656"/>
    </row>
    <row r="869" spans="1:10" s="377" customFormat="1" ht="28.5" customHeight="1">
      <c r="A869" s="616" t="s">
        <v>2865</v>
      </c>
      <c r="B869" s="617" t="s">
        <v>2077</v>
      </c>
      <c r="C869" s="617" t="s">
        <v>2835</v>
      </c>
      <c r="D869" s="616" t="s">
        <v>3461</v>
      </c>
      <c r="E869" s="618" t="s">
        <v>2836</v>
      </c>
      <c r="F869" s="616" t="s">
        <v>4241</v>
      </c>
      <c r="G869" s="619" t="s">
        <v>3767</v>
      </c>
      <c r="H869" s="620">
        <v>2280</v>
      </c>
      <c r="I869" s="620">
        <v>2280</v>
      </c>
      <c r="J869" s="620"/>
    </row>
    <row r="870" spans="1:10" s="377" customFormat="1" ht="28.5" customHeight="1">
      <c r="A870" s="616" t="s">
        <v>2865</v>
      </c>
      <c r="B870" s="617" t="s">
        <v>2077</v>
      </c>
      <c r="C870" s="617" t="s">
        <v>2835</v>
      </c>
      <c r="D870" s="616" t="s">
        <v>3140</v>
      </c>
      <c r="E870" s="618" t="s">
        <v>3278</v>
      </c>
      <c r="F870" s="616" t="s">
        <v>4241</v>
      </c>
      <c r="G870" s="619" t="s">
        <v>3767</v>
      </c>
      <c r="H870" s="620">
        <v>2660</v>
      </c>
      <c r="I870" s="620">
        <v>2660</v>
      </c>
      <c r="J870" s="620"/>
    </row>
    <row r="871" spans="1:10" ht="28.5" customHeight="1">
      <c r="A871" s="653" t="s">
        <v>2861</v>
      </c>
      <c r="B871" s="654"/>
      <c r="C871" s="647" t="s">
        <v>2625</v>
      </c>
      <c r="D871" s="648"/>
      <c r="E871" s="648"/>
      <c r="F871" s="648"/>
      <c r="G871" s="648"/>
      <c r="H871" s="648"/>
      <c r="I871" s="655"/>
      <c r="J871" s="656"/>
    </row>
    <row r="872" spans="1:10" ht="28.5" customHeight="1">
      <c r="A872" s="653" t="s">
        <v>196</v>
      </c>
      <c r="B872" s="654"/>
      <c r="C872" s="647" t="s">
        <v>4234</v>
      </c>
      <c r="D872" s="648"/>
      <c r="E872" s="648"/>
      <c r="F872" s="648"/>
      <c r="G872" s="648"/>
      <c r="H872" s="648"/>
      <c r="I872" s="655"/>
      <c r="J872" s="656"/>
    </row>
    <row r="873" spans="1:10" s="377" customFormat="1" ht="28.5" customHeight="1">
      <c r="A873" s="616" t="s">
        <v>196</v>
      </c>
      <c r="B873" s="617" t="s">
        <v>1046</v>
      </c>
      <c r="C873" s="617" t="s">
        <v>1047</v>
      </c>
      <c r="D873" s="616" t="s">
        <v>3140</v>
      </c>
      <c r="E873" s="618" t="s">
        <v>3278</v>
      </c>
      <c r="F873" s="616" t="s">
        <v>5324</v>
      </c>
      <c r="G873" s="619" t="s">
        <v>3767</v>
      </c>
      <c r="H873" s="620">
        <v>502</v>
      </c>
      <c r="I873" s="620">
        <v>502</v>
      </c>
      <c r="J873" s="620"/>
    </row>
    <row r="874" spans="1:10" s="377" customFormat="1" ht="28.5" customHeight="1">
      <c r="A874" s="616" t="s">
        <v>196</v>
      </c>
      <c r="B874" s="617" t="s">
        <v>5113</v>
      </c>
      <c r="C874" s="617" t="s">
        <v>5114</v>
      </c>
      <c r="D874" s="616" t="s">
        <v>3140</v>
      </c>
      <c r="E874" s="618" t="s">
        <v>3278</v>
      </c>
      <c r="F874" s="616">
        <v>212</v>
      </c>
      <c r="G874" s="619" t="s">
        <v>3767</v>
      </c>
      <c r="H874" s="620">
        <v>1560</v>
      </c>
      <c r="I874" s="620">
        <v>1560</v>
      </c>
      <c r="J874" s="620"/>
    </row>
    <row r="875" spans="1:10" s="377" customFormat="1" ht="28.5" customHeight="1">
      <c r="A875" s="616" t="s">
        <v>196</v>
      </c>
      <c r="B875" s="617" t="s">
        <v>1048</v>
      </c>
      <c r="C875" s="617" t="s">
        <v>1049</v>
      </c>
      <c r="D875" s="616" t="s">
        <v>5262</v>
      </c>
      <c r="E875" s="618" t="s">
        <v>5263</v>
      </c>
      <c r="F875" s="616">
        <v>212</v>
      </c>
      <c r="G875" s="619" t="s">
        <v>3767</v>
      </c>
      <c r="H875" s="620">
        <v>180</v>
      </c>
      <c r="I875" s="620">
        <v>180</v>
      </c>
      <c r="J875" s="620"/>
    </row>
    <row r="876" spans="1:10" s="377" customFormat="1" ht="28.5" customHeight="1">
      <c r="A876" s="880" t="s">
        <v>196</v>
      </c>
      <c r="B876" s="881" t="s">
        <v>5728</v>
      </c>
      <c r="C876" s="881" t="s">
        <v>5323</v>
      </c>
      <c r="D876" s="880" t="s">
        <v>3140</v>
      </c>
      <c r="E876" s="882" t="s">
        <v>3278</v>
      </c>
      <c r="F876" s="883" t="s">
        <v>5324</v>
      </c>
      <c r="G876" s="884" t="s">
        <v>3767</v>
      </c>
      <c r="H876" s="885">
        <v>380</v>
      </c>
      <c r="I876" s="885">
        <v>380</v>
      </c>
      <c r="J876" s="886" t="s">
        <v>5326</v>
      </c>
    </row>
    <row r="877" spans="1:10" ht="28.5" customHeight="1">
      <c r="A877" s="653" t="s">
        <v>197</v>
      </c>
      <c r="B877" s="654"/>
      <c r="C877" s="647" t="s">
        <v>4235</v>
      </c>
      <c r="D877" s="648"/>
      <c r="E877" s="648"/>
      <c r="F877" s="648"/>
      <c r="G877" s="648"/>
      <c r="H877" s="648"/>
      <c r="I877" s="655"/>
      <c r="J877" s="656"/>
    </row>
    <row r="878" spans="1:10" s="377" customFormat="1" ht="28.5" customHeight="1">
      <c r="A878" s="616" t="s">
        <v>197</v>
      </c>
      <c r="B878" s="617" t="s">
        <v>1050</v>
      </c>
      <c r="C878" s="617" t="s">
        <v>1051</v>
      </c>
      <c r="D878" s="616" t="s">
        <v>3140</v>
      </c>
      <c r="E878" s="618" t="s">
        <v>3278</v>
      </c>
      <c r="F878" s="616" t="s">
        <v>5739</v>
      </c>
      <c r="G878" s="619" t="s">
        <v>3767</v>
      </c>
      <c r="H878" s="620"/>
      <c r="I878" s="620">
        <v>163</v>
      </c>
      <c r="J878" s="620"/>
    </row>
    <row r="879" spans="1:10" s="377" customFormat="1" ht="28.5" customHeight="1">
      <c r="A879" s="616" t="s">
        <v>197</v>
      </c>
      <c r="B879" s="617" t="s">
        <v>1052</v>
      </c>
      <c r="C879" s="617" t="s">
        <v>1053</v>
      </c>
      <c r="D879" s="616" t="s">
        <v>3140</v>
      </c>
      <c r="E879" s="618" t="s">
        <v>3278</v>
      </c>
      <c r="F879" s="616">
        <v>214</v>
      </c>
      <c r="G879" s="619" t="s">
        <v>3767</v>
      </c>
      <c r="H879" s="620"/>
      <c r="I879" s="620">
        <v>153</v>
      </c>
      <c r="J879" s="620"/>
    </row>
    <row r="880" spans="1:10" s="377" customFormat="1" ht="28.5" customHeight="1">
      <c r="A880" s="616" t="s">
        <v>197</v>
      </c>
      <c r="B880" s="617" t="s">
        <v>1054</v>
      </c>
      <c r="C880" s="617" t="s">
        <v>1055</v>
      </c>
      <c r="D880" s="616" t="s">
        <v>3140</v>
      </c>
      <c r="E880" s="618" t="s">
        <v>3278</v>
      </c>
      <c r="F880" s="616">
        <v>214</v>
      </c>
      <c r="G880" s="619" t="s">
        <v>3767</v>
      </c>
      <c r="H880" s="620"/>
      <c r="I880" s="620">
        <v>221</v>
      </c>
      <c r="J880" s="620"/>
    </row>
    <row r="881" spans="1:10" s="377" customFormat="1" ht="28.5" customHeight="1">
      <c r="A881" s="616" t="s">
        <v>197</v>
      </c>
      <c r="B881" s="617" t="s">
        <v>1056</v>
      </c>
      <c r="C881" s="617" t="s">
        <v>1057</v>
      </c>
      <c r="D881" s="616" t="s">
        <v>3140</v>
      </c>
      <c r="E881" s="618" t="s">
        <v>3278</v>
      </c>
      <c r="F881" s="616">
        <v>214</v>
      </c>
      <c r="G881" s="619" t="s">
        <v>3767</v>
      </c>
      <c r="H881" s="620"/>
      <c r="I881" s="620">
        <v>299</v>
      </c>
      <c r="J881" s="620"/>
    </row>
    <row r="882" spans="1:10" s="377" customFormat="1" ht="28.5" customHeight="1">
      <c r="A882" s="616" t="s">
        <v>197</v>
      </c>
      <c r="B882" s="617" t="s">
        <v>1058</v>
      </c>
      <c r="C882" s="617" t="s">
        <v>1059</v>
      </c>
      <c r="D882" s="616" t="s">
        <v>3140</v>
      </c>
      <c r="E882" s="618" t="s">
        <v>3278</v>
      </c>
      <c r="F882" s="616">
        <v>214</v>
      </c>
      <c r="G882" s="619" t="s">
        <v>3767</v>
      </c>
      <c r="H882" s="620"/>
      <c r="I882" s="620">
        <v>124</v>
      </c>
      <c r="J882" s="620"/>
    </row>
    <row r="883" spans="1:10" ht="28.5" customHeight="1">
      <c r="A883" s="645" t="s">
        <v>5000</v>
      </c>
      <c r="B883" s="646"/>
      <c r="C883" s="647" t="s">
        <v>4236</v>
      </c>
      <c r="D883" s="648"/>
      <c r="E883" s="648"/>
      <c r="F883" s="648"/>
      <c r="G883" s="648"/>
      <c r="H883" s="648"/>
      <c r="I883" s="648"/>
      <c r="J883" s="649"/>
    </row>
    <row r="884" spans="1:10" ht="28.5" customHeight="1">
      <c r="A884" s="645" t="s">
        <v>5001</v>
      </c>
      <c r="B884" s="646"/>
      <c r="C884" s="647" t="s">
        <v>5002</v>
      </c>
      <c r="D884" s="648"/>
      <c r="E884" s="648"/>
      <c r="F884" s="648"/>
      <c r="G884" s="648"/>
      <c r="H884" s="648"/>
      <c r="I884" s="648"/>
      <c r="J884" s="649"/>
    </row>
    <row r="885" spans="1:10" s="554" customFormat="1" ht="28.5" customHeight="1">
      <c r="A885" s="639" t="s">
        <v>5001</v>
      </c>
      <c r="B885" s="650" t="s">
        <v>1062</v>
      </c>
      <c r="C885" s="651" t="s">
        <v>1063</v>
      </c>
      <c r="D885" s="639" t="s">
        <v>3140</v>
      </c>
      <c r="E885" s="642" t="s">
        <v>3278</v>
      </c>
      <c r="F885" s="639" t="s">
        <v>5333</v>
      </c>
      <c r="G885" s="643" t="s">
        <v>3767</v>
      </c>
      <c r="H885" s="620">
        <v>216</v>
      </c>
      <c r="I885" s="620">
        <v>216</v>
      </c>
      <c r="J885" s="644"/>
    </row>
    <row r="886" spans="1:10" s="554" customFormat="1" ht="28.5" customHeight="1">
      <c r="A886" s="639" t="s">
        <v>5001</v>
      </c>
      <c r="B886" s="650" t="s">
        <v>1064</v>
      </c>
      <c r="C886" s="651" t="s">
        <v>1065</v>
      </c>
      <c r="D886" s="639" t="s">
        <v>3140</v>
      </c>
      <c r="E886" s="642" t="s">
        <v>3278</v>
      </c>
      <c r="F886" s="639" t="s">
        <v>5333</v>
      </c>
      <c r="G886" s="643" t="s">
        <v>3767</v>
      </c>
      <c r="H886" s="620">
        <v>111</v>
      </c>
      <c r="I886" s="620">
        <v>111</v>
      </c>
      <c r="J886" s="644"/>
    </row>
    <row r="887" spans="1:10" s="554" customFormat="1" ht="28.5" customHeight="1">
      <c r="A887" s="639" t="s">
        <v>5001</v>
      </c>
      <c r="B887" s="640" t="s">
        <v>1066</v>
      </c>
      <c r="C887" s="641" t="s">
        <v>2624</v>
      </c>
      <c r="D887" s="639" t="s">
        <v>3140</v>
      </c>
      <c r="E887" s="642" t="s">
        <v>3278</v>
      </c>
      <c r="F887" s="639" t="s">
        <v>5333</v>
      </c>
      <c r="G887" s="643" t="s">
        <v>3767</v>
      </c>
      <c r="H887" s="620">
        <v>208</v>
      </c>
      <c r="I887" s="620">
        <v>208</v>
      </c>
      <c r="J887" s="644"/>
    </row>
    <row r="888" spans="1:10" s="554" customFormat="1" ht="28.5" customHeight="1">
      <c r="A888" s="639" t="s">
        <v>5001</v>
      </c>
      <c r="B888" s="640" t="s">
        <v>1067</v>
      </c>
      <c r="C888" s="641" t="s">
        <v>3826</v>
      </c>
      <c r="D888" s="639" t="s">
        <v>3140</v>
      </c>
      <c r="E888" s="642" t="s">
        <v>3278</v>
      </c>
      <c r="F888" s="639" t="s">
        <v>5333</v>
      </c>
      <c r="G888" s="643" t="s">
        <v>3767</v>
      </c>
      <c r="H888" s="620">
        <v>169</v>
      </c>
      <c r="I888" s="620">
        <v>169</v>
      </c>
      <c r="J888" s="644"/>
    </row>
    <row r="889" spans="1:10" s="554" customFormat="1" ht="28.5" customHeight="1">
      <c r="A889" s="639" t="s">
        <v>5001</v>
      </c>
      <c r="B889" s="640" t="s">
        <v>1068</v>
      </c>
      <c r="C889" s="641" t="s">
        <v>3827</v>
      </c>
      <c r="D889" s="639" t="s">
        <v>3140</v>
      </c>
      <c r="E889" s="642" t="s">
        <v>3278</v>
      </c>
      <c r="F889" s="639" t="s">
        <v>5333</v>
      </c>
      <c r="G889" s="643" t="s">
        <v>3767</v>
      </c>
      <c r="H889" s="620">
        <v>169</v>
      </c>
      <c r="I889" s="620">
        <v>169</v>
      </c>
      <c r="J889" s="644"/>
    </row>
    <row r="890" spans="1:10" s="554" customFormat="1" ht="28.5" customHeight="1">
      <c r="A890" s="639" t="s">
        <v>5001</v>
      </c>
      <c r="B890" s="640" t="s">
        <v>1069</v>
      </c>
      <c r="C890" s="641" t="s">
        <v>1070</v>
      </c>
      <c r="D890" s="639" t="s">
        <v>3140</v>
      </c>
      <c r="E890" s="642" t="s">
        <v>3278</v>
      </c>
      <c r="F890" s="639" t="s">
        <v>5333</v>
      </c>
      <c r="G890" s="643" t="s">
        <v>3767</v>
      </c>
      <c r="H890" s="620">
        <v>208</v>
      </c>
      <c r="I890" s="620">
        <v>208</v>
      </c>
      <c r="J890" s="644"/>
    </row>
    <row r="891" spans="1:10" s="554" customFormat="1" ht="28.5" customHeight="1">
      <c r="A891" s="639" t="s">
        <v>5001</v>
      </c>
      <c r="B891" s="640" t="s">
        <v>1071</v>
      </c>
      <c r="C891" s="641" t="s">
        <v>1072</v>
      </c>
      <c r="D891" s="639" t="s">
        <v>3140</v>
      </c>
      <c r="E891" s="642" t="s">
        <v>3278</v>
      </c>
      <c r="F891" s="639" t="s">
        <v>5333</v>
      </c>
      <c r="G891" s="643" t="s">
        <v>3767</v>
      </c>
      <c r="H891" s="620">
        <v>306</v>
      </c>
      <c r="I891" s="620">
        <v>306</v>
      </c>
      <c r="J891" s="644"/>
    </row>
    <row r="892" spans="1:10" s="554" customFormat="1" ht="28.5" customHeight="1">
      <c r="A892" s="639" t="s">
        <v>5001</v>
      </c>
      <c r="B892" s="640" t="s">
        <v>1073</v>
      </c>
      <c r="C892" s="641" t="s">
        <v>1074</v>
      </c>
      <c r="D892" s="639" t="s">
        <v>3140</v>
      </c>
      <c r="E892" s="642" t="s">
        <v>3278</v>
      </c>
      <c r="F892" s="639" t="s">
        <v>5333</v>
      </c>
      <c r="G892" s="643" t="s">
        <v>3767</v>
      </c>
      <c r="H892" s="620">
        <v>208</v>
      </c>
      <c r="I892" s="620">
        <v>208</v>
      </c>
      <c r="J892" s="644"/>
    </row>
    <row r="893" spans="1:10" s="554" customFormat="1" ht="28.5" customHeight="1">
      <c r="A893" s="639" t="s">
        <v>5001</v>
      </c>
      <c r="B893" s="640" t="s">
        <v>5003</v>
      </c>
      <c r="C893" s="641" t="s">
        <v>5004</v>
      </c>
      <c r="D893" s="639" t="s">
        <v>3140</v>
      </c>
      <c r="E893" s="642" t="s">
        <v>3278</v>
      </c>
      <c r="F893" s="639" t="s">
        <v>5333</v>
      </c>
      <c r="G893" s="643" t="s">
        <v>3767</v>
      </c>
      <c r="H893" s="620">
        <v>203</v>
      </c>
      <c r="I893" s="620">
        <v>203</v>
      </c>
      <c r="J893" s="644"/>
    </row>
    <row r="894" spans="1:10" s="554" customFormat="1" ht="28.5" customHeight="1">
      <c r="A894" s="639" t="s">
        <v>5001</v>
      </c>
      <c r="B894" s="640" t="s">
        <v>1075</v>
      </c>
      <c r="C894" s="641" t="s">
        <v>1076</v>
      </c>
      <c r="D894" s="639" t="s">
        <v>3140</v>
      </c>
      <c r="E894" s="642" t="s">
        <v>3278</v>
      </c>
      <c r="F894" s="639" t="s">
        <v>5333</v>
      </c>
      <c r="G894" s="643" t="s">
        <v>3767</v>
      </c>
      <c r="H894" s="620">
        <v>204</v>
      </c>
      <c r="I894" s="620">
        <v>204</v>
      </c>
      <c r="J894" s="644"/>
    </row>
    <row r="895" spans="1:10" ht="28.5" customHeight="1">
      <c r="A895" s="645" t="s">
        <v>5005</v>
      </c>
      <c r="B895" s="646"/>
      <c r="C895" s="647" t="s">
        <v>5006</v>
      </c>
      <c r="D895" s="648"/>
      <c r="E895" s="648"/>
      <c r="F895" s="648"/>
      <c r="G895" s="648"/>
      <c r="H895" s="665"/>
      <c r="I895" s="665"/>
      <c r="J895" s="649"/>
    </row>
    <row r="896" spans="1:10" s="377" customFormat="1" ht="28.5" customHeight="1">
      <c r="A896" s="611" t="s">
        <v>5005</v>
      </c>
      <c r="B896" s="612" t="s">
        <v>1089</v>
      </c>
      <c r="C896" s="612" t="s">
        <v>1090</v>
      </c>
      <c r="D896" s="611" t="s">
        <v>3140</v>
      </c>
      <c r="E896" s="613" t="s">
        <v>3278</v>
      </c>
      <c r="F896" s="639" t="s">
        <v>5333</v>
      </c>
      <c r="G896" s="643" t="s">
        <v>3767</v>
      </c>
      <c r="H896" s="620">
        <v>130</v>
      </c>
      <c r="I896" s="620">
        <v>130</v>
      </c>
      <c r="J896" s="615"/>
    </row>
    <row r="897" spans="1:10" s="377" customFormat="1" ht="28.5" customHeight="1">
      <c r="A897" s="611" t="s">
        <v>5005</v>
      </c>
      <c r="B897" s="612" t="s">
        <v>1095</v>
      </c>
      <c r="C897" s="612" t="s">
        <v>1096</v>
      </c>
      <c r="D897" s="611" t="s">
        <v>3140</v>
      </c>
      <c r="E897" s="613" t="s">
        <v>3278</v>
      </c>
      <c r="F897" s="639" t="s">
        <v>5333</v>
      </c>
      <c r="G897" s="643" t="s">
        <v>3767</v>
      </c>
      <c r="H897" s="620">
        <v>208</v>
      </c>
      <c r="I897" s="620">
        <v>208</v>
      </c>
      <c r="J897" s="615"/>
    </row>
    <row r="898" spans="1:10" ht="28.5" customHeight="1">
      <c r="A898" s="645" t="s">
        <v>5007</v>
      </c>
      <c r="B898" s="646"/>
      <c r="C898" s="647" t="s">
        <v>5008</v>
      </c>
      <c r="D898" s="648"/>
      <c r="E898" s="648"/>
      <c r="F898" s="648"/>
      <c r="G898" s="648"/>
      <c r="H898" s="665"/>
      <c r="I898" s="665"/>
      <c r="J898" s="649"/>
    </row>
    <row r="899" spans="1:10" s="377" customFormat="1" ht="28.5" customHeight="1">
      <c r="A899" s="611" t="s">
        <v>5007</v>
      </c>
      <c r="B899" s="612" t="s">
        <v>1091</v>
      </c>
      <c r="C899" s="612" t="s">
        <v>1092</v>
      </c>
      <c r="D899" s="611" t="s">
        <v>3140</v>
      </c>
      <c r="E899" s="613" t="s">
        <v>3278</v>
      </c>
      <c r="F899" s="639" t="s">
        <v>5333</v>
      </c>
      <c r="G899" s="643" t="s">
        <v>3767</v>
      </c>
      <c r="H899" s="620">
        <v>111</v>
      </c>
      <c r="I899" s="620">
        <v>111</v>
      </c>
      <c r="J899" s="615"/>
    </row>
    <row r="900" spans="1:10" s="377" customFormat="1" ht="28.5" customHeight="1">
      <c r="A900" s="611" t="s">
        <v>5007</v>
      </c>
      <c r="B900" s="612" t="s">
        <v>1093</v>
      </c>
      <c r="C900" s="612" t="s">
        <v>1094</v>
      </c>
      <c r="D900" s="611" t="s">
        <v>3140</v>
      </c>
      <c r="E900" s="613" t="s">
        <v>3278</v>
      </c>
      <c r="F900" s="639" t="s">
        <v>5333</v>
      </c>
      <c r="G900" s="643" t="s">
        <v>3767</v>
      </c>
      <c r="H900" s="620">
        <v>111</v>
      </c>
      <c r="I900" s="620">
        <v>111</v>
      </c>
      <c r="J900" s="615"/>
    </row>
    <row r="901" spans="1:10" ht="28.5" customHeight="1">
      <c r="A901" s="645" t="s">
        <v>5009</v>
      </c>
      <c r="B901" s="646"/>
      <c r="C901" s="647" t="s">
        <v>5010</v>
      </c>
      <c r="D901" s="648"/>
      <c r="E901" s="648"/>
      <c r="F901" s="648"/>
      <c r="G901" s="648"/>
      <c r="H901" s="665"/>
      <c r="I901" s="665"/>
      <c r="J901" s="649"/>
    </row>
    <row r="902" spans="1:10" s="377" customFormat="1" ht="28.5" customHeight="1">
      <c r="A902" s="611" t="s">
        <v>5009</v>
      </c>
      <c r="B902" s="612" t="s">
        <v>1077</v>
      </c>
      <c r="C902" s="612" t="s">
        <v>1078</v>
      </c>
      <c r="D902" s="611" t="s">
        <v>3140</v>
      </c>
      <c r="E902" s="613" t="s">
        <v>3278</v>
      </c>
      <c r="F902" s="639" t="s">
        <v>5333</v>
      </c>
      <c r="G902" s="643" t="s">
        <v>3767</v>
      </c>
      <c r="H902" s="620">
        <v>126</v>
      </c>
      <c r="I902" s="620">
        <v>126</v>
      </c>
      <c r="J902" s="615"/>
    </row>
    <row r="903" spans="1:10" s="377" customFormat="1" ht="28.5" customHeight="1">
      <c r="A903" s="851" t="s">
        <v>5009</v>
      </c>
      <c r="B903" s="852" t="s">
        <v>1087</v>
      </c>
      <c r="C903" s="852" t="s">
        <v>1088</v>
      </c>
      <c r="D903" s="851" t="s">
        <v>3140</v>
      </c>
      <c r="E903" s="853" t="s">
        <v>3278</v>
      </c>
      <c r="F903" s="616" t="s">
        <v>5314</v>
      </c>
      <c r="G903" s="855" t="s">
        <v>3767</v>
      </c>
      <c r="H903" s="856">
        <v>598</v>
      </c>
      <c r="I903" s="856">
        <v>598</v>
      </c>
      <c r="J903" s="856"/>
    </row>
    <row r="904" spans="1:10" s="377" customFormat="1" ht="28.5" customHeight="1">
      <c r="A904" s="851" t="s">
        <v>5009</v>
      </c>
      <c r="B904" s="852" t="s">
        <v>1101</v>
      </c>
      <c r="C904" s="852" t="s">
        <v>1102</v>
      </c>
      <c r="D904" s="851" t="s">
        <v>3140</v>
      </c>
      <c r="E904" s="853" t="s">
        <v>3278</v>
      </c>
      <c r="F904" s="854">
        <v>233</v>
      </c>
      <c r="G904" s="855" t="s">
        <v>3767</v>
      </c>
      <c r="H904" s="856">
        <v>212</v>
      </c>
      <c r="I904" s="856">
        <v>212</v>
      </c>
      <c r="J904" s="856"/>
    </row>
    <row r="905" spans="1:10" s="377" customFormat="1" ht="28.5" customHeight="1">
      <c r="A905" s="846" t="s">
        <v>5011</v>
      </c>
      <c r="B905" s="847"/>
      <c r="C905" s="848" t="s">
        <v>5012</v>
      </c>
      <c r="D905" s="849"/>
      <c r="E905" s="849"/>
      <c r="F905" s="849"/>
      <c r="G905" s="849"/>
      <c r="H905" s="850"/>
      <c r="I905" s="850"/>
      <c r="J905" s="857"/>
    </row>
    <row r="906" spans="1:10" s="377" customFormat="1" ht="28.5" customHeight="1">
      <c r="A906" s="851" t="s">
        <v>5011</v>
      </c>
      <c r="B906" s="852" t="s">
        <v>1081</v>
      </c>
      <c r="C906" s="852" t="s">
        <v>1082</v>
      </c>
      <c r="D906" s="851" t="s">
        <v>3140</v>
      </c>
      <c r="E906" s="853" t="s">
        <v>3278</v>
      </c>
      <c r="F906" s="854">
        <v>233</v>
      </c>
      <c r="G906" s="855" t="s">
        <v>3767</v>
      </c>
      <c r="H906" s="856">
        <v>208</v>
      </c>
      <c r="I906" s="856">
        <v>208</v>
      </c>
      <c r="J906" s="856"/>
    </row>
    <row r="907" spans="1:10" s="377" customFormat="1" ht="28.5" customHeight="1">
      <c r="A907" s="851" t="s">
        <v>5011</v>
      </c>
      <c r="B907" s="852" t="s">
        <v>1083</v>
      </c>
      <c r="C907" s="852" t="s">
        <v>1084</v>
      </c>
      <c r="D907" s="851" t="s">
        <v>3140</v>
      </c>
      <c r="E907" s="853" t="s">
        <v>3278</v>
      </c>
      <c r="F907" s="854">
        <v>233</v>
      </c>
      <c r="G907" s="855" t="s">
        <v>3767</v>
      </c>
      <c r="H907" s="856">
        <v>325</v>
      </c>
      <c r="I907" s="856">
        <v>325</v>
      </c>
      <c r="J907" s="856"/>
    </row>
    <row r="908" spans="1:10" s="377" customFormat="1" ht="28.5" customHeight="1">
      <c r="A908" s="851" t="s">
        <v>5011</v>
      </c>
      <c r="B908" s="852" t="s">
        <v>1085</v>
      </c>
      <c r="C908" s="852" t="s">
        <v>1086</v>
      </c>
      <c r="D908" s="851" t="s">
        <v>3140</v>
      </c>
      <c r="E908" s="853" t="s">
        <v>3278</v>
      </c>
      <c r="F908" s="854">
        <v>233</v>
      </c>
      <c r="G908" s="855" t="s">
        <v>3767</v>
      </c>
      <c r="H908" s="856">
        <v>111</v>
      </c>
      <c r="I908" s="856">
        <v>111</v>
      </c>
      <c r="J908" s="856"/>
    </row>
    <row r="909" spans="1:10" s="377" customFormat="1" ht="28.5" customHeight="1">
      <c r="A909" s="846" t="s">
        <v>5013</v>
      </c>
      <c r="B909" s="847"/>
      <c r="C909" s="848" t="s">
        <v>5014</v>
      </c>
      <c r="D909" s="849"/>
      <c r="E909" s="849"/>
      <c r="F909" s="849"/>
      <c r="G909" s="849"/>
      <c r="H909" s="850"/>
      <c r="I909" s="850"/>
      <c r="J909" s="857"/>
    </row>
    <row r="910" spans="1:10" s="377" customFormat="1" ht="28.5" customHeight="1">
      <c r="A910" s="851" t="s">
        <v>5013</v>
      </c>
      <c r="B910" s="852" t="s">
        <v>5015</v>
      </c>
      <c r="C910" s="852" t="s">
        <v>5016</v>
      </c>
      <c r="D910" s="851" t="s">
        <v>3140</v>
      </c>
      <c r="E910" s="853" t="s">
        <v>3278</v>
      </c>
      <c r="F910" s="854">
        <v>233</v>
      </c>
      <c r="G910" s="855" t="s">
        <v>3767</v>
      </c>
      <c r="H910" s="856">
        <v>330</v>
      </c>
      <c r="I910" s="856">
        <v>330</v>
      </c>
      <c r="J910" s="856"/>
    </row>
    <row r="911" spans="1:10" s="377" customFormat="1" ht="28.5" customHeight="1">
      <c r="A911" s="851" t="s">
        <v>5013</v>
      </c>
      <c r="B911" s="852" t="s">
        <v>1099</v>
      </c>
      <c r="C911" s="852" t="s">
        <v>1100</v>
      </c>
      <c r="D911" s="851" t="s">
        <v>3140</v>
      </c>
      <c r="E911" s="853" t="s">
        <v>3278</v>
      </c>
      <c r="F911" s="854">
        <v>233</v>
      </c>
      <c r="G911" s="855" t="s">
        <v>3767</v>
      </c>
      <c r="H911" s="856">
        <v>408</v>
      </c>
      <c r="I911" s="856">
        <v>408</v>
      </c>
      <c r="J911" s="856"/>
    </row>
    <row r="912" spans="1:10" s="377" customFormat="1" ht="28.5" customHeight="1">
      <c r="A912" s="851" t="s">
        <v>5013</v>
      </c>
      <c r="B912" s="852" t="s">
        <v>1097</v>
      </c>
      <c r="C912" s="852" t="s">
        <v>1098</v>
      </c>
      <c r="D912" s="851" t="s">
        <v>3140</v>
      </c>
      <c r="E912" s="853" t="s">
        <v>3278</v>
      </c>
      <c r="F912" s="854">
        <v>233</v>
      </c>
      <c r="G912" s="855" t="s">
        <v>3767</v>
      </c>
      <c r="H912" s="856">
        <v>330</v>
      </c>
      <c r="I912" s="856">
        <v>330</v>
      </c>
      <c r="J912" s="856"/>
    </row>
    <row r="913" spans="1:10" s="377" customFormat="1" ht="28.5" customHeight="1">
      <c r="A913" s="851" t="s">
        <v>5013</v>
      </c>
      <c r="B913" s="852" t="s">
        <v>1079</v>
      </c>
      <c r="C913" s="852" t="s">
        <v>1080</v>
      </c>
      <c r="D913" s="851" t="s">
        <v>3140</v>
      </c>
      <c r="E913" s="853" t="s">
        <v>3278</v>
      </c>
      <c r="F913" s="854">
        <v>233</v>
      </c>
      <c r="G913" s="855" t="s">
        <v>3767</v>
      </c>
      <c r="H913" s="856">
        <v>311</v>
      </c>
      <c r="I913" s="856">
        <v>311</v>
      </c>
      <c r="J913" s="856"/>
    </row>
    <row r="914" spans="1:10" s="377" customFormat="1" ht="28.5" customHeight="1">
      <c r="A914" s="851" t="s">
        <v>5013</v>
      </c>
      <c r="B914" s="852" t="s">
        <v>5729</v>
      </c>
      <c r="C914" s="852" t="s">
        <v>5017</v>
      </c>
      <c r="D914" s="851" t="s">
        <v>3140</v>
      </c>
      <c r="E914" s="853" t="s">
        <v>3278</v>
      </c>
      <c r="F914" s="854">
        <v>233</v>
      </c>
      <c r="G914" s="855" t="s">
        <v>3767</v>
      </c>
      <c r="H914" s="856">
        <v>306</v>
      </c>
      <c r="I914" s="856">
        <v>306</v>
      </c>
      <c r="J914" s="856"/>
    </row>
    <row r="915" spans="1:10" s="377" customFormat="1" ht="28.5" customHeight="1">
      <c r="A915" s="846" t="s">
        <v>5018</v>
      </c>
      <c r="B915" s="847"/>
      <c r="C915" s="848" t="s">
        <v>5019</v>
      </c>
      <c r="D915" s="849"/>
      <c r="E915" s="849"/>
      <c r="F915" s="849"/>
      <c r="G915" s="849"/>
      <c r="H915" s="850"/>
      <c r="I915" s="850"/>
      <c r="J915" s="857"/>
    </row>
    <row r="916" spans="1:10" s="377" customFormat="1" ht="28.5" customHeight="1">
      <c r="A916" s="851" t="s">
        <v>5018</v>
      </c>
      <c r="B916" s="852" t="s">
        <v>1048</v>
      </c>
      <c r="C916" s="852" t="s">
        <v>1049</v>
      </c>
      <c r="D916" s="851" t="s">
        <v>3140</v>
      </c>
      <c r="E916" s="853" t="s">
        <v>3278</v>
      </c>
      <c r="F916" s="854">
        <v>233</v>
      </c>
      <c r="G916" s="855" t="s">
        <v>3767</v>
      </c>
      <c r="H916" s="856">
        <v>160</v>
      </c>
      <c r="I916" s="856">
        <v>160</v>
      </c>
      <c r="J916" s="856"/>
    </row>
    <row r="917" spans="1:10" ht="28.5" customHeight="1">
      <c r="A917" s="645" t="s">
        <v>2862</v>
      </c>
      <c r="B917" s="646"/>
      <c r="C917" s="647" t="s">
        <v>2626</v>
      </c>
      <c r="D917" s="648"/>
      <c r="E917" s="648"/>
      <c r="F917" s="648"/>
      <c r="G917" s="648"/>
      <c r="H917" s="665"/>
      <c r="I917" s="665"/>
      <c r="J917" s="649"/>
    </row>
    <row r="918" spans="1:10" s="554" customFormat="1" ht="28.5" customHeight="1">
      <c r="A918" s="639" t="s">
        <v>2862</v>
      </c>
      <c r="B918" s="650" t="s">
        <v>1103</v>
      </c>
      <c r="C918" s="651" t="s">
        <v>1104</v>
      </c>
      <c r="D918" s="639" t="s">
        <v>5020</v>
      </c>
      <c r="E918" s="642" t="s">
        <v>5021</v>
      </c>
      <c r="F918" s="639" t="s">
        <v>5333</v>
      </c>
      <c r="G918" s="643" t="s">
        <v>3767</v>
      </c>
      <c r="H918" s="620">
        <v>68</v>
      </c>
      <c r="I918" s="620">
        <v>68</v>
      </c>
      <c r="J918" s="644"/>
    </row>
    <row r="919" spans="1:10" s="554" customFormat="1" ht="28.5" customHeight="1">
      <c r="A919" s="639" t="s">
        <v>2862</v>
      </c>
      <c r="B919" s="650" t="s">
        <v>1103</v>
      </c>
      <c r="C919" s="651" t="s">
        <v>1104</v>
      </c>
      <c r="D919" s="639" t="s">
        <v>5022</v>
      </c>
      <c r="E919" s="642" t="s">
        <v>5023</v>
      </c>
      <c r="F919" s="639" t="s">
        <v>5333</v>
      </c>
      <c r="G919" s="643" t="s">
        <v>3767</v>
      </c>
      <c r="H919" s="620">
        <v>134</v>
      </c>
      <c r="I919" s="620">
        <v>134</v>
      </c>
      <c r="J919" s="644"/>
    </row>
    <row r="920" spans="1:10" s="554" customFormat="1" ht="28.5" customHeight="1">
      <c r="A920" s="639" t="s">
        <v>2862</v>
      </c>
      <c r="B920" s="640" t="s">
        <v>1105</v>
      </c>
      <c r="C920" s="641" t="s">
        <v>1106</v>
      </c>
      <c r="D920" s="639" t="s">
        <v>4584</v>
      </c>
      <c r="E920" s="642" t="s">
        <v>4585</v>
      </c>
      <c r="F920" s="639" t="s">
        <v>5333</v>
      </c>
      <c r="G920" s="643" t="s">
        <v>3767</v>
      </c>
      <c r="H920" s="620">
        <v>603</v>
      </c>
      <c r="I920" s="620">
        <v>603</v>
      </c>
      <c r="J920" s="644"/>
    </row>
    <row r="921" spans="1:10" s="554" customFormat="1" ht="28.5" customHeight="1">
      <c r="A921" s="639" t="s">
        <v>2862</v>
      </c>
      <c r="B921" s="640" t="s">
        <v>5024</v>
      </c>
      <c r="C921" s="641" t="s">
        <v>5025</v>
      </c>
      <c r="D921" s="639" t="s">
        <v>4584</v>
      </c>
      <c r="E921" s="642" t="s">
        <v>4585</v>
      </c>
      <c r="F921" s="639" t="s">
        <v>5333</v>
      </c>
      <c r="G921" s="643" t="s">
        <v>3767</v>
      </c>
      <c r="H921" s="620">
        <v>403</v>
      </c>
      <c r="I921" s="620">
        <v>403</v>
      </c>
      <c r="J921" s="644"/>
    </row>
    <row r="922" spans="1:10" s="554" customFormat="1" ht="28.5" customHeight="1">
      <c r="A922" s="639" t="s">
        <v>2862</v>
      </c>
      <c r="B922" s="640" t="s">
        <v>5026</v>
      </c>
      <c r="C922" s="641" t="s">
        <v>5027</v>
      </c>
      <c r="D922" s="639" t="s">
        <v>5020</v>
      </c>
      <c r="E922" s="642" t="s">
        <v>5021</v>
      </c>
      <c r="F922" s="639" t="s">
        <v>5333</v>
      </c>
      <c r="G922" s="643" t="s">
        <v>3767</v>
      </c>
      <c r="H922" s="620">
        <v>51</v>
      </c>
      <c r="I922" s="620">
        <v>51</v>
      </c>
      <c r="J922" s="644"/>
    </row>
    <row r="923" spans="1:10" s="554" customFormat="1" ht="28.5" customHeight="1">
      <c r="A923" s="639" t="s">
        <v>2862</v>
      </c>
      <c r="B923" s="640" t="s">
        <v>5026</v>
      </c>
      <c r="C923" s="641" t="s">
        <v>5027</v>
      </c>
      <c r="D923" s="639" t="s">
        <v>5022</v>
      </c>
      <c r="E923" s="642" t="s">
        <v>5023</v>
      </c>
      <c r="F923" s="639" t="s">
        <v>5333</v>
      </c>
      <c r="G923" s="643" t="s">
        <v>3767</v>
      </c>
      <c r="H923" s="620">
        <v>90</v>
      </c>
      <c r="I923" s="620">
        <v>90</v>
      </c>
      <c r="J923" s="644"/>
    </row>
    <row r="924" spans="1:10" s="554" customFormat="1" ht="28.5" customHeight="1">
      <c r="A924" s="639" t="s">
        <v>2862</v>
      </c>
      <c r="B924" s="640" t="s">
        <v>5028</v>
      </c>
      <c r="C924" s="641" t="s">
        <v>5029</v>
      </c>
      <c r="D924" s="639" t="s">
        <v>4584</v>
      </c>
      <c r="E924" s="642" t="s">
        <v>4585</v>
      </c>
      <c r="F924" s="639" t="s">
        <v>5333</v>
      </c>
      <c r="G924" s="643" t="s">
        <v>3767</v>
      </c>
      <c r="H924" s="620">
        <v>603</v>
      </c>
      <c r="I924" s="620">
        <v>603</v>
      </c>
      <c r="J924" s="644"/>
    </row>
    <row r="925" spans="1:10" s="554" customFormat="1" ht="28.5" customHeight="1">
      <c r="A925" s="639" t="s">
        <v>2862</v>
      </c>
      <c r="B925" s="640" t="s">
        <v>5030</v>
      </c>
      <c r="C925" s="641" t="s">
        <v>5031</v>
      </c>
      <c r="D925" s="639" t="s">
        <v>4584</v>
      </c>
      <c r="E925" s="642" t="s">
        <v>4585</v>
      </c>
      <c r="F925" s="639" t="s">
        <v>5333</v>
      </c>
      <c r="G925" s="643" t="s">
        <v>3767</v>
      </c>
      <c r="H925" s="620">
        <v>603</v>
      </c>
      <c r="I925" s="620">
        <v>603</v>
      </c>
      <c r="J925" s="644"/>
    </row>
    <row r="926" spans="1:10" s="554" customFormat="1" ht="28.5" customHeight="1">
      <c r="A926" s="639" t="s">
        <v>2862</v>
      </c>
      <c r="B926" s="640" t="s">
        <v>1107</v>
      </c>
      <c r="C926" s="641" t="s">
        <v>1108</v>
      </c>
      <c r="D926" s="639" t="s">
        <v>4584</v>
      </c>
      <c r="E926" s="642" t="s">
        <v>4585</v>
      </c>
      <c r="F926" s="639" t="s">
        <v>5333</v>
      </c>
      <c r="G926" s="643" t="s">
        <v>3767</v>
      </c>
      <c r="H926" s="620">
        <v>203</v>
      </c>
      <c r="I926" s="620">
        <v>203</v>
      </c>
      <c r="J926" s="644"/>
    </row>
    <row r="927" spans="1:10" s="554" customFormat="1" ht="28.5" customHeight="1">
      <c r="A927" s="639" t="s">
        <v>2862</v>
      </c>
      <c r="B927" s="640" t="s">
        <v>1109</v>
      </c>
      <c r="C927" s="641" t="s">
        <v>1110</v>
      </c>
      <c r="D927" s="639" t="s">
        <v>5020</v>
      </c>
      <c r="E927" s="642" t="s">
        <v>5021</v>
      </c>
      <c r="F927" s="639" t="s">
        <v>5333</v>
      </c>
      <c r="G927" s="643" t="s">
        <v>3767</v>
      </c>
      <c r="H927" s="620">
        <v>43</v>
      </c>
      <c r="I927" s="620">
        <v>43</v>
      </c>
      <c r="J927" s="644"/>
    </row>
    <row r="928" spans="1:10" s="554" customFormat="1" ht="28.5" customHeight="1">
      <c r="A928" s="639" t="s">
        <v>2862</v>
      </c>
      <c r="B928" s="650" t="s">
        <v>1109</v>
      </c>
      <c r="C928" s="651" t="s">
        <v>1110</v>
      </c>
      <c r="D928" s="639" t="s">
        <v>5022</v>
      </c>
      <c r="E928" s="642" t="s">
        <v>5023</v>
      </c>
      <c r="F928" s="639" t="s">
        <v>5333</v>
      </c>
      <c r="G928" s="643" t="s">
        <v>3767</v>
      </c>
      <c r="H928" s="620">
        <v>75</v>
      </c>
      <c r="I928" s="620">
        <v>75</v>
      </c>
      <c r="J928" s="644"/>
    </row>
    <row r="929" spans="1:10" s="554" customFormat="1" ht="28.5" customHeight="1">
      <c r="A929" s="639" t="s">
        <v>2862</v>
      </c>
      <c r="B929" s="650" t="s">
        <v>5032</v>
      </c>
      <c r="C929" s="651" t="s">
        <v>5033</v>
      </c>
      <c r="D929" s="639" t="s">
        <v>4584</v>
      </c>
      <c r="E929" s="642" t="s">
        <v>4585</v>
      </c>
      <c r="F929" s="639" t="s">
        <v>5333</v>
      </c>
      <c r="G929" s="643" t="s">
        <v>3767</v>
      </c>
      <c r="H929" s="620">
        <v>603</v>
      </c>
      <c r="I929" s="620">
        <v>603</v>
      </c>
      <c r="J929" s="644"/>
    </row>
    <row r="930" spans="1:10" s="554" customFormat="1" ht="28.5" customHeight="1">
      <c r="A930" s="639" t="s">
        <v>2862</v>
      </c>
      <c r="B930" s="640" t="s">
        <v>5034</v>
      </c>
      <c r="C930" s="641" t="s">
        <v>5035</v>
      </c>
      <c r="D930" s="639" t="s">
        <v>5020</v>
      </c>
      <c r="E930" s="642" t="s">
        <v>5021</v>
      </c>
      <c r="F930" s="639" t="s">
        <v>5333</v>
      </c>
      <c r="G930" s="643" t="s">
        <v>3767</v>
      </c>
      <c r="H930" s="620">
        <v>101</v>
      </c>
      <c r="I930" s="620">
        <v>101</v>
      </c>
      <c r="J930" s="644"/>
    </row>
    <row r="931" spans="1:10" s="554" customFormat="1" ht="28.5" customHeight="1">
      <c r="A931" s="639" t="s">
        <v>2862</v>
      </c>
      <c r="B931" s="640" t="s">
        <v>5034</v>
      </c>
      <c r="C931" s="641" t="s">
        <v>5035</v>
      </c>
      <c r="D931" s="639" t="s">
        <v>5022</v>
      </c>
      <c r="E931" s="642" t="s">
        <v>5023</v>
      </c>
      <c r="F931" s="639" t="s">
        <v>5333</v>
      </c>
      <c r="G931" s="643" t="s">
        <v>3767</v>
      </c>
      <c r="H931" s="620">
        <v>178</v>
      </c>
      <c r="I931" s="620">
        <v>178</v>
      </c>
      <c r="J931" s="644"/>
    </row>
    <row r="932" spans="1:10" s="554" customFormat="1" ht="28.5" customHeight="1">
      <c r="A932" s="639" t="s">
        <v>2862</v>
      </c>
      <c r="B932" s="640" t="s">
        <v>5036</v>
      </c>
      <c r="C932" s="641" t="s">
        <v>5037</v>
      </c>
      <c r="D932" s="639" t="s">
        <v>4584</v>
      </c>
      <c r="E932" s="642" t="s">
        <v>4585</v>
      </c>
      <c r="F932" s="639" t="s">
        <v>5333</v>
      </c>
      <c r="G932" s="643" t="s">
        <v>3767</v>
      </c>
      <c r="H932" s="620">
        <v>337</v>
      </c>
      <c r="I932" s="620">
        <v>337</v>
      </c>
      <c r="J932" s="644"/>
    </row>
    <row r="933" spans="1:10" s="554" customFormat="1" ht="28.5" customHeight="1">
      <c r="A933" s="639" t="s">
        <v>2862</v>
      </c>
      <c r="B933" s="640" t="s">
        <v>5038</v>
      </c>
      <c r="C933" s="641" t="s">
        <v>5039</v>
      </c>
      <c r="D933" s="639" t="s">
        <v>5020</v>
      </c>
      <c r="E933" s="642" t="s">
        <v>5021</v>
      </c>
      <c r="F933" s="639" t="s">
        <v>5333</v>
      </c>
      <c r="G933" s="643" t="s">
        <v>3767</v>
      </c>
      <c r="H933" s="620">
        <v>43</v>
      </c>
      <c r="I933" s="620">
        <v>43</v>
      </c>
      <c r="J933" s="644"/>
    </row>
    <row r="934" spans="1:10" s="554" customFormat="1" ht="28.5" customHeight="1">
      <c r="A934" s="639" t="s">
        <v>2862</v>
      </c>
      <c r="B934" s="640" t="s">
        <v>5038</v>
      </c>
      <c r="C934" s="641" t="s">
        <v>5039</v>
      </c>
      <c r="D934" s="639" t="s">
        <v>5022</v>
      </c>
      <c r="E934" s="642" t="s">
        <v>5023</v>
      </c>
      <c r="F934" s="639" t="s">
        <v>5333</v>
      </c>
      <c r="G934" s="643" t="s">
        <v>3767</v>
      </c>
      <c r="H934" s="620">
        <v>75</v>
      </c>
      <c r="I934" s="620">
        <v>75</v>
      </c>
      <c r="J934" s="644"/>
    </row>
    <row r="935" spans="1:10" s="554" customFormat="1" ht="28.5" customHeight="1">
      <c r="A935" s="639" t="s">
        <v>2862</v>
      </c>
      <c r="B935" s="640" t="s">
        <v>5040</v>
      </c>
      <c r="C935" s="641" t="s">
        <v>5041</v>
      </c>
      <c r="D935" s="639" t="s">
        <v>4584</v>
      </c>
      <c r="E935" s="642" t="s">
        <v>4585</v>
      </c>
      <c r="F935" s="639" t="s">
        <v>5333</v>
      </c>
      <c r="G935" s="643" t="s">
        <v>3767</v>
      </c>
      <c r="H935" s="620">
        <v>603</v>
      </c>
      <c r="I935" s="620">
        <v>603</v>
      </c>
      <c r="J935" s="644"/>
    </row>
    <row r="936" spans="1:10" s="1057" customFormat="1" ht="28.5" customHeight="1">
      <c r="A936" s="639" t="s">
        <v>2862</v>
      </c>
      <c r="B936" s="640" t="s">
        <v>5787</v>
      </c>
      <c r="C936" s="641" t="s">
        <v>5788</v>
      </c>
      <c r="D936" s="639" t="s">
        <v>4584</v>
      </c>
      <c r="E936" s="642" t="s">
        <v>4585</v>
      </c>
      <c r="F936" s="639" t="s">
        <v>5314</v>
      </c>
      <c r="G936" s="643" t="s">
        <v>3767</v>
      </c>
      <c r="H936" s="620">
        <v>603</v>
      </c>
      <c r="I936" s="620">
        <v>603</v>
      </c>
      <c r="J936" s="644"/>
    </row>
    <row r="937" spans="1:10" s="554" customFormat="1" ht="28.5" customHeight="1">
      <c r="A937" s="639" t="s">
        <v>2862</v>
      </c>
      <c r="B937" s="640" t="s">
        <v>5042</v>
      </c>
      <c r="C937" s="641" t="s">
        <v>5043</v>
      </c>
      <c r="D937" s="639" t="s">
        <v>4584</v>
      </c>
      <c r="E937" s="642" t="s">
        <v>4585</v>
      </c>
      <c r="F937" s="639" t="s">
        <v>5333</v>
      </c>
      <c r="G937" s="643" t="s">
        <v>3767</v>
      </c>
      <c r="H937" s="620">
        <v>203</v>
      </c>
      <c r="I937" s="620">
        <v>203</v>
      </c>
      <c r="J937" s="644"/>
    </row>
    <row r="938" spans="1:10" s="554" customFormat="1" ht="28.5" customHeight="1">
      <c r="A938" s="639" t="s">
        <v>2862</v>
      </c>
      <c r="B938" s="650" t="s">
        <v>5044</v>
      </c>
      <c r="C938" s="651" t="s">
        <v>5045</v>
      </c>
      <c r="D938" s="639" t="s">
        <v>5020</v>
      </c>
      <c r="E938" s="642" t="s">
        <v>5021</v>
      </c>
      <c r="F938" s="639" t="s">
        <v>5333</v>
      </c>
      <c r="G938" s="643" t="s">
        <v>3767</v>
      </c>
      <c r="H938" s="620">
        <v>26</v>
      </c>
      <c r="I938" s="620">
        <v>26</v>
      </c>
      <c r="J938" s="644"/>
    </row>
    <row r="939" spans="1:10" s="554" customFormat="1" ht="28.5" customHeight="1">
      <c r="A939" s="639" t="s">
        <v>2862</v>
      </c>
      <c r="B939" s="650" t="s">
        <v>5044</v>
      </c>
      <c r="C939" s="651" t="s">
        <v>5045</v>
      </c>
      <c r="D939" s="639" t="s">
        <v>5022</v>
      </c>
      <c r="E939" s="642" t="s">
        <v>5023</v>
      </c>
      <c r="F939" s="639" t="s">
        <v>5333</v>
      </c>
      <c r="G939" s="643" t="s">
        <v>3767</v>
      </c>
      <c r="H939" s="620">
        <v>45</v>
      </c>
      <c r="I939" s="620">
        <v>45</v>
      </c>
      <c r="J939" s="644"/>
    </row>
    <row r="940" spans="1:10" s="554" customFormat="1" ht="28.5" customHeight="1">
      <c r="A940" s="639" t="s">
        <v>2862</v>
      </c>
      <c r="B940" s="640" t="s">
        <v>5046</v>
      </c>
      <c r="C940" s="641" t="s">
        <v>5047</v>
      </c>
      <c r="D940" s="639" t="s">
        <v>4584</v>
      </c>
      <c r="E940" s="642" t="s">
        <v>4585</v>
      </c>
      <c r="F940" s="639" t="s">
        <v>5333</v>
      </c>
      <c r="G940" s="643" t="s">
        <v>3767</v>
      </c>
      <c r="H940" s="620">
        <v>603</v>
      </c>
      <c r="I940" s="620">
        <v>603</v>
      </c>
      <c r="J940" s="644"/>
    </row>
    <row r="941" spans="1:10" s="554" customFormat="1" ht="28.5" customHeight="1">
      <c r="A941" s="639" t="s">
        <v>2862</v>
      </c>
      <c r="B941" s="640" t="s">
        <v>5048</v>
      </c>
      <c r="C941" s="641" t="s">
        <v>1111</v>
      </c>
      <c r="D941" s="639" t="s">
        <v>5020</v>
      </c>
      <c r="E941" s="642" t="s">
        <v>5021</v>
      </c>
      <c r="F941" s="639" t="s">
        <v>5333</v>
      </c>
      <c r="G941" s="643" t="s">
        <v>3767</v>
      </c>
      <c r="H941" s="620">
        <v>26</v>
      </c>
      <c r="I941" s="620">
        <v>26</v>
      </c>
      <c r="J941" s="644"/>
    </row>
    <row r="942" spans="1:10" s="554" customFormat="1" ht="28.5" customHeight="1">
      <c r="A942" s="639" t="s">
        <v>2862</v>
      </c>
      <c r="B942" s="640" t="s">
        <v>5048</v>
      </c>
      <c r="C942" s="641" t="s">
        <v>1111</v>
      </c>
      <c r="D942" s="639" t="s">
        <v>5022</v>
      </c>
      <c r="E942" s="642" t="s">
        <v>5023</v>
      </c>
      <c r="F942" s="639" t="s">
        <v>5333</v>
      </c>
      <c r="G942" s="643" t="s">
        <v>3767</v>
      </c>
      <c r="H942" s="620">
        <v>45</v>
      </c>
      <c r="I942" s="620">
        <v>45</v>
      </c>
      <c r="J942" s="644"/>
    </row>
    <row r="943" spans="1:10" s="554" customFormat="1" ht="28.5" customHeight="1">
      <c r="A943" s="639" t="s">
        <v>2862</v>
      </c>
      <c r="B943" s="640" t="s">
        <v>5049</v>
      </c>
      <c r="C943" s="641" t="s">
        <v>5050</v>
      </c>
      <c r="D943" s="639" t="s">
        <v>4584</v>
      </c>
      <c r="E943" s="642" t="s">
        <v>4585</v>
      </c>
      <c r="F943" s="639" t="s">
        <v>5333</v>
      </c>
      <c r="G943" s="643" t="s">
        <v>3767</v>
      </c>
      <c r="H943" s="620">
        <v>203</v>
      </c>
      <c r="I943" s="620">
        <v>203</v>
      </c>
      <c r="J943" s="644"/>
    </row>
    <row r="944" spans="1:10" s="554" customFormat="1" ht="28.5" customHeight="1">
      <c r="A944" s="639" t="s">
        <v>2862</v>
      </c>
      <c r="B944" s="640" t="s">
        <v>5051</v>
      </c>
      <c r="C944" s="641" t="s">
        <v>5052</v>
      </c>
      <c r="D944" s="639" t="s">
        <v>5020</v>
      </c>
      <c r="E944" s="642" t="s">
        <v>5021</v>
      </c>
      <c r="F944" s="639" t="s">
        <v>5333</v>
      </c>
      <c r="G944" s="643" t="s">
        <v>3767</v>
      </c>
      <c r="H944" s="620">
        <v>26</v>
      </c>
      <c r="I944" s="620">
        <v>26</v>
      </c>
      <c r="J944" s="644"/>
    </row>
    <row r="945" spans="1:10" s="554" customFormat="1" ht="28.5" customHeight="1">
      <c r="A945" s="639" t="s">
        <v>2862</v>
      </c>
      <c r="B945" s="640" t="s">
        <v>5051</v>
      </c>
      <c r="C945" s="641" t="s">
        <v>5052</v>
      </c>
      <c r="D945" s="639" t="s">
        <v>5022</v>
      </c>
      <c r="E945" s="642" t="s">
        <v>5023</v>
      </c>
      <c r="F945" s="639" t="s">
        <v>5333</v>
      </c>
      <c r="G945" s="643" t="s">
        <v>3767</v>
      </c>
      <c r="H945" s="620">
        <v>45</v>
      </c>
      <c r="I945" s="620">
        <v>45</v>
      </c>
      <c r="J945" s="644"/>
    </row>
    <row r="946" spans="1:10" s="554" customFormat="1" ht="28.5" customHeight="1">
      <c r="A946" s="639" t="s">
        <v>2862</v>
      </c>
      <c r="B946" s="640" t="s">
        <v>5053</v>
      </c>
      <c r="C946" s="641" t="s">
        <v>5054</v>
      </c>
      <c r="D946" s="639" t="s">
        <v>4584</v>
      </c>
      <c r="E946" s="642" t="s">
        <v>4585</v>
      </c>
      <c r="F946" s="639" t="s">
        <v>5333</v>
      </c>
      <c r="G946" s="643" t="s">
        <v>3767</v>
      </c>
      <c r="H946" s="620">
        <v>203</v>
      </c>
      <c r="I946" s="620">
        <v>203</v>
      </c>
      <c r="J946" s="644"/>
    </row>
    <row r="947" spans="1:10" s="554" customFormat="1" ht="28.5" customHeight="1">
      <c r="A947" s="639" t="s">
        <v>2862</v>
      </c>
      <c r="B947" s="640" t="s">
        <v>5055</v>
      </c>
      <c r="C947" s="641" t="s">
        <v>5056</v>
      </c>
      <c r="D947" s="639" t="s">
        <v>5020</v>
      </c>
      <c r="E947" s="642" t="s">
        <v>5021</v>
      </c>
      <c r="F947" s="639" t="s">
        <v>5333</v>
      </c>
      <c r="G947" s="643" t="s">
        <v>3767</v>
      </c>
      <c r="H947" s="620">
        <v>26</v>
      </c>
      <c r="I947" s="620">
        <v>26</v>
      </c>
      <c r="J947" s="644"/>
    </row>
    <row r="948" spans="1:10" s="554" customFormat="1" ht="28.5" customHeight="1">
      <c r="A948" s="639" t="s">
        <v>2862</v>
      </c>
      <c r="B948" s="650" t="s">
        <v>5055</v>
      </c>
      <c r="C948" s="651" t="s">
        <v>5056</v>
      </c>
      <c r="D948" s="639" t="s">
        <v>5022</v>
      </c>
      <c r="E948" s="642" t="s">
        <v>5023</v>
      </c>
      <c r="F948" s="639" t="s">
        <v>5333</v>
      </c>
      <c r="G948" s="643" t="s">
        <v>3767</v>
      </c>
      <c r="H948" s="620">
        <v>45</v>
      </c>
      <c r="I948" s="620">
        <v>45</v>
      </c>
      <c r="J948" s="644"/>
    </row>
    <row r="949" spans="1:10" s="554" customFormat="1" ht="28.5" customHeight="1">
      <c r="A949" s="639" t="s">
        <v>2862</v>
      </c>
      <c r="B949" s="650" t="s">
        <v>5057</v>
      </c>
      <c r="C949" s="651" t="s">
        <v>5058</v>
      </c>
      <c r="D949" s="639" t="s">
        <v>4584</v>
      </c>
      <c r="E949" s="642" t="s">
        <v>4585</v>
      </c>
      <c r="F949" s="639" t="s">
        <v>5333</v>
      </c>
      <c r="G949" s="643" t="s">
        <v>3767</v>
      </c>
      <c r="H949" s="620">
        <v>470</v>
      </c>
      <c r="I949" s="620">
        <v>470</v>
      </c>
      <c r="J949" s="644"/>
    </row>
    <row r="950" spans="1:10" s="554" customFormat="1" ht="28.5" customHeight="1">
      <c r="A950" s="639" t="s">
        <v>2862</v>
      </c>
      <c r="B950" s="640" t="s">
        <v>5059</v>
      </c>
      <c r="C950" s="641" t="s">
        <v>5060</v>
      </c>
      <c r="D950" s="639" t="s">
        <v>5020</v>
      </c>
      <c r="E950" s="642" t="s">
        <v>5021</v>
      </c>
      <c r="F950" s="639" t="s">
        <v>5333</v>
      </c>
      <c r="G950" s="643" t="s">
        <v>3767</v>
      </c>
      <c r="H950" s="620">
        <v>59</v>
      </c>
      <c r="I950" s="620">
        <v>59</v>
      </c>
      <c r="J950" s="644"/>
    </row>
    <row r="951" spans="1:10" s="554" customFormat="1" ht="28.5" customHeight="1">
      <c r="A951" s="639" t="s">
        <v>2862</v>
      </c>
      <c r="B951" s="640" t="s">
        <v>5059</v>
      </c>
      <c r="C951" s="641" t="s">
        <v>5060</v>
      </c>
      <c r="D951" s="639" t="s">
        <v>5022</v>
      </c>
      <c r="E951" s="642" t="s">
        <v>5023</v>
      </c>
      <c r="F951" s="639" t="s">
        <v>5333</v>
      </c>
      <c r="G951" s="643" t="s">
        <v>3767</v>
      </c>
      <c r="H951" s="620">
        <v>104</v>
      </c>
      <c r="I951" s="620">
        <v>104</v>
      </c>
      <c r="J951" s="644"/>
    </row>
    <row r="952" spans="1:10" s="554" customFormat="1" ht="28.5" customHeight="1">
      <c r="A952" s="639" t="s">
        <v>2862</v>
      </c>
      <c r="B952" s="640" t="s">
        <v>5061</v>
      </c>
      <c r="C952" s="641" t="s">
        <v>5062</v>
      </c>
      <c r="D952" s="639" t="s">
        <v>5020</v>
      </c>
      <c r="E952" s="642" t="s">
        <v>5021</v>
      </c>
      <c r="F952" s="639" t="s">
        <v>5333</v>
      </c>
      <c r="G952" s="643" t="s">
        <v>3767</v>
      </c>
      <c r="H952" s="620">
        <v>34</v>
      </c>
      <c r="I952" s="620">
        <v>34</v>
      </c>
      <c r="J952" s="644"/>
    </row>
    <row r="953" spans="1:10" s="554" customFormat="1" ht="28.5" customHeight="1">
      <c r="A953" s="639" t="s">
        <v>2862</v>
      </c>
      <c r="B953" s="640" t="s">
        <v>5061</v>
      </c>
      <c r="C953" s="641" t="s">
        <v>5062</v>
      </c>
      <c r="D953" s="639" t="s">
        <v>5022</v>
      </c>
      <c r="E953" s="642" t="s">
        <v>5023</v>
      </c>
      <c r="F953" s="639" t="s">
        <v>5333</v>
      </c>
      <c r="G953" s="643" t="s">
        <v>3767</v>
      </c>
      <c r="H953" s="620">
        <v>60</v>
      </c>
      <c r="I953" s="620">
        <v>60</v>
      </c>
      <c r="J953" s="644"/>
    </row>
    <row r="954" spans="1:10" s="554" customFormat="1" ht="28.5" customHeight="1">
      <c r="A954" s="639" t="s">
        <v>2862</v>
      </c>
      <c r="B954" s="640" t="s">
        <v>5063</v>
      </c>
      <c r="C954" s="641" t="s">
        <v>5064</v>
      </c>
      <c r="D954" s="639" t="s">
        <v>4584</v>
      </c>
      <c r="E954" s="642" t="s">
        <v>4585</v>
      </c>
      <c r="F954" s="639" t="s">
        <v>5333</v>
      </c>
      <c r="G954" s="643" t="s">
        <v>3767</v>
      </c>
      <c r="H954" s="620">
        <v>203</v>
      </c>
      <c r="I954" s="620">
        <v>203</v>
      </c>
      <c r="J954" s="644"/>
    </row>
    <row r="955" spans="1:10" s="554" customFormat="1" ht="28.5" customHeight="1">
      <c r="A955" s="639" t="s">
        <v>2862</v>
      </c>
      <c r="B955" s="640" t="s">
        <v>5065</v>
      </c>
      <c r="C955" s="641" t="s">
        <v>5066</v>
      </c>
      <c r="D955" s="639" t="s">
        <v>5020</v>
      </c>
      <c r="E955" s="642" t="s">
        <v>5021</v>
      </c>
      <c r="F955" s="639" t="s">
        <v>5333</v>
      </c>
      <c r="G955" s="643" t="s">
        <v>3767</v>
      </c>
      <c r="H955" s="620">
        <v>26</v>
      </c>
      <c r="I955" s="620">
        <v>26</v>
      </c>
      <c r="J955" s="644"/>
    </row>
    <row r="956" spans="1:10" s="554" customFormat="1" ht="28.5" customHeight="1">
      <c r="A956" s="639" t="s">
        <v>2862</v>
      </c>
      <c r="B956" s="640" t="s">
        <v>5065</v>
      </c>
      <c r="C956" s="641" t="s">
        <v>5066</v>
      </c>
      <c r="D956" s="639" t="s">
        <v>5022</v>
      </c>
      <c r="E956" s="642" t="s">
        <v>5023</v>
      </c>
      <c r="F956" s="639" t="s">
        <v>5333</v>
      </c>
      <c r="G956" s="643" t="s">
        <v>3767</v>
      </c>
      <c r="H956" s="620">
        <v>45</v>
      </c>
      <c r="I956" s="620">
        <v>45</v>
      </c>
      <c r="J956" s="644"/>
    </row>
    <row r="957" spans="1:10" s="554" customFormat="1" ht="28.5" customHeight="1">
      <c r="A957" s="639" t="s">
        <v>2862</v>
      </c>
      <c r="B957" s="640" t="s">
        <v>5067</v>
      </c>
      <c r="C957" s="641" t="s">
        <v>5068</v>
      </c>
      <c r="D957" s="639" t="s">
        <v>4584</v>
      </c>
      <c r="E957" s="642" t="s">
        <v>4585</v>
      </c>
      <c r="F957" s="639" t="s">
        <v>5333</v>
      </c>
      <c r="G957" s="643" t="s">
        <v>3767</v>
      </c>
      <c r="H957" s="620">
        <v>203</v>
      </c>
      <c r="I957" s="620">
        <v>203</v>
      </c>
      <c r="J957" s="644"/>
    </row>
    <row r="958" spans="1:10" s="554" customFormat="1" ht="28.5" customHeight="1">
      <c r="A958" s="639" t="s">
        <v>2862</v>
      </c>
      <c r="B958" s="650" t="s">
        <v>5069</v>
      </c>
      <c r="C958" s="651" t="s">
        <v>5070</v>
      </c>
      <c r="D958" s="639" t="s">
        <v>5020</v>
      </c>
      <c r="E958" s="642" t="s">
        <v>5021</v>
      </c>
      <c r="F958" s="639" t="s">
        <v>5333</v>
      </c>
      <c r="G958" s="643" t="s">
        <v>3767</v>
      </c>
      <c r="H958" s="620">
        <v>26</v>
      </c>
      <c r="I958" s="620">
        <v>26</v>
      </c>
      <c r="J958" s="644"/>
    </row>
    <row r="959" spans="1:10" s="554" customFormat="1" ht="28.5" customHeight="1">
      <c r="A959" s="639" t="s">
        <v>2862</v>
      </c>
      <c r="B959" s="650" t="s">
        <v>5069</v>
      </c>
      <c r="C959" s="651" t="s">
        <v>5070</v>
      </c>
      <c r="D959" s="639" t="s">
        <v>5022</v>
      </c>
      <c r="E959" s="642" t="s">
        <v>5023</v>
      </c>
      <c r="F959" s="639" t="s">
        <v>5333</v>
      </c>
      <c r="G959" s="643" t="s">
        <v>3767</v>
      </c>
      <c r="H959" s="620">
        <v>45</v>
      </c>
      <c r="I959" s="620">
        <v>45</v>
      </c>
      <c r="J959" s="644"/>
    </row>
    <row r="960" spans="1:10" s="554" customFormat="1" ht="28.5" customHeight="1">
      <c r="A960" s="639" t="s">
        <v>2862</v>
      </c>
      <c r="B960" s="640" t="s">
        <v>5071</v>
      </c>
      <c r="C960" s="641" t="s">
        <v>5072</v>
      </c>
      <c r="D960" s="639" t="s">
        <v>4584</v>
      </c>
      <c r="E960" s="642" t="s">
        <v>4585</v>
      </c>
      <c r="F960" s="639" t="s">
        <v>5333</v>
      </c>
      <c r="G960" s="643" t="s">
        <v>3767</v>
      </c>
      <c r="H960" s="620">
        <v>203</v>
      </c>
      <c r="I960" s="620"/>
      <c r="J960" s="644"/>
    </row>
    <row r="961" spans="1:10" s="554" customFormat="1" ht="28.5" customHeight="1">
      <c r="A961" s="639" t="s">
        <v>2862</v>
      </c>
      <c r="B961" s="640" t="s">
        <v>5073</v>
      </c>
      <c r="C961" s="641" t="s">
        <v>5074</v>
      </c>
      <c r="D961" s="639" t="s">
        <v>5020</v>
      </c>
      <c r="E961" s="642" t="s">
        <v>5021</v>
      </c>
      <c r="F961" s="639" t="s">
        <v>5333</v>
      </c>
      <c r="G961" s="643" t="s">
        <v>3767</v>
      </c>
      <c r="H961" s="620">
        <v>26</v>
      </c>
      <c r="I961" s="620"/>
      <c r="J961" s="644"/>
    </row>
    <row r="962" spans="1:10" s="554" customFormat="1" ht="28.5" customHeight="1">
      <c r="A962" s="639" t="s">
        <v>2862</v>
      </c>
      <c r="B962" s="640" t="s">
        <v>5073</v>
      </c>
      <c r="C962" s="641" t="s">
        <v>5074</v>
      </c>
      <c r="D962" s="639" t="s">
        <v>5022</v>
      </c>
      <c r="E962" s="642" t="s">
        <v>5023</v>
      </c>
      <c r="F962" s="639" t="s">
        <v>5333</v>
      </c>
      <c r="G962" s="643" t="s">
        <v>3767</v>
      </c>
      <c r="H962" s="620">
        <v>45</v>
      </c>
      <c r="I962" s="620"/>
      <c r="J962" s="644"/>
    </row>
    <row r="963" spans="1:10" s="554" customFormat="1" ht="28.5" customHeight="1">
      <c r="A963" s="639" t="s">
        <v>2862</v>
      </c>
      <c r="B963" s="640" t="s">
        <v>5075</v>
      </c>
      <c r="C963" s="641" t="s">
        <v>5076</v>
      </c>
      <c r="D963" s="639" t="s">
        <v>4584</v>
      </c>
      <c r="E963" s="642" t="s">
        <v>4585</v>
      </c>
      <c r="F963" s="639" t="s">
        <v>5333</v>
      </c>
      <c r="G963" s="643" t="s">
        <v>3767</v>
      </c>
      <c r="H963" s="620">
        <v>203</v>
      </c>
      <c r="I963" s="620"/>
      <c r="J963" s="644"/>
    </row>
    <row r="964" spans="1:10" s="554" customFormat="1" ht="28.5" customHeight="1">
      <c r="A964" s="639" t="s">
        <v>2862</v>
      </c>
      <c r="B964" s="640" t="s">
        <v>5077</v>
      </c>
      <c r="C964" s="641" t="s">
        <v>5078</v>
      </c>
      <c r="D964" s="639" t="s">
        <v>5020</v>
      </c>
      <c r="E964" s="642" t="s">
        <v>5021</v>
      </c>
      <c r="F964" s="639" t="s">
        <v>5333</v>
      </c>
      <c r="G964" s="643" t="s">
        <v>3767</v>
      </c>
      <c r="H964" s="620">
        <v>26</v>
      </c>
      <c r="I964" s="620">
        <v>26</v>
      </c>
      <c r="J964" s="644"/>
    </row>
    <row r="965" spans="1:10" s="554" customFormat="1" ht="28.5" customHeight="1">
      <c r="A965" s="639" t="s">
        <v>2862</v>
      </c>
      <c r="B965" s="640" t="s">
        <v>5077</v>
      </c>
      <c r="C965" s="641" t="s">
        <v>5078</v>
      </c>
      <c r="D965" s="639" t="s">
        <v>5022</v>
      </c>
      <c r="E965" s="642" t="s">
        <v>5023</v>
      </c>
      <c r="F965" s="639" t="s">
        <v>5333</v>
      </c>
      <c r="G965" s="643" t="s">
        <v>3767</v>
      </c>
      <c r="H965" s="620">
        <v>45</v>
      </c>
      <c r="I965" s="620">
        <v>45</v>
      </c>
      <c r="J965" s="644"/>
    </row>
    <row r="966" spans="1:10" s="554" customFormat="1" ht="28.5" customHeight="1">
      <c r="A966" s="639" t="s">
        <v>2862</v>
      </c>
      <c r="B966" s="640" t="s">
        <v>5079</v>
      </c>
      <c r="C966" s="641" t="s">
        <v>5080</v>
      </c>
      <c r="D966" s="639" t="s">
        <v>4584</v>
      </c>
      <c r="E966" s="642" t="s">
        <v>4585</v>
      </c>
      <c r="F966" s="639" t="s">
        <v>5333</v>
      </c>
      <c r="G966" s="643" t="s">
        <v>3767</v>
      </c>
      <c r="H966" s="620">
        <v>270</v>
      </c>
      <c r="I966" s="620">
        <v>270</v>
      </c>
      <c r="J966" s="644"/>
    </row>
    <row r="967" spans="1:10" s="554" customFormat="1" ht="28.5" customHeight="1">
      <c r="A967" s="639" t="s">
        <v>2862</v>
      </c>
      <c r="B967" s="640" t="s">
        <v>5081</v>
      </c>
      <c r="C967" s="641" t="s">
        <v>5082</v>
      </c>
      <c r="D967" s="639" t="s">
        <v>5020</v>
      </c>
      <c r="E967" s="642" t="s">
        <v>5021</v>
      </c>
      <c r="F967" s="639" t="s">
        <v>5333</v>
      </c>
      <c r="G967" s="643" t="s">
        <v>3767</v>
      </c>
      <c r="H967" s="620">
        <v>34</v>
      </c>
      <c r="I967" s="620">
        <v>34</v>
      </c>
      <c r="J967" s="644"/>
    </row>
    <row r="968" spans="1:10" s="554" customFormat="1" ht="28.5" customHeight="1">
      <c r="A968" s="639" t="s">
        <v>2862</v>
      </c>
      <c r="B968" s="650" t="s">
        <v>5081</v>
      </c>
      <c r="C968" s="651" t="s">
        <v>5082</v>
      </c>
      <c r="D968" s="639" t="s">
        <v>5022</v>
      </c>
      <c r="E968" s="642" t="s">
        <v>5023</v>
      </c>
      <c r="F968" s="639" t="s">
        <v>5333</v>
      </c>
      <c r="G968" s="643" t="s">
        <v>3767</v>
      </c>
      <c r="H968" s="620">
        <v>60</v>
      </c>
      <c r="I968" s="620">
        <v>60</v>
      </c>
      <c r="J968" s="644"/>
    </row>
    <row r="969" spans="1:10" s="554" customFormat="1" ht="28.5" customHeight="1">
      <c r="A969" s="639" t="s">
        <v>2862</v>
      </c>
      <c r="B969" s="650" t="s">
        <v>1112</v>
      </c>
      <c r="C969" s="651" t="s">
        <v>5083</v>
      </c>
      <c r="D969" s="639" t="s">
        <v>4584</v>
      </c>
      <c r="E969" s="642" t="s">
        <v>4585</v>
      </c>
      <c r="F969" s="639" t="s">
        <v>5333</v>
      </c>
      <c r="G969" s="643" t="s">
        <v>3767</v>
      </c>
      <c r="H969" s="620">
        <v>403</v>
      </c>
      <c r="I969" s="620">
        <v>403</v>
      </c>
      <c r="J969" s="644"/>
    </row>
    <row r="970" spans="1:10" s="554" customFormat="1" ht="28.5" customHeight="1">
      <c r="A970" s="639" t="s">
        <v>2862</v>
      </c>
      <c r="B970" s="640" t="s">
        <v>1113</v>
      </c>
      <c r="C970" s="641" t="s">
        <v>5084</v>
      </c>
      <c r="D970" s="639" t="s">
        <v>5020</v>
      </c>
      <c r="E970" s="642" t="s">
        <v>5021</v>
      </c>
      <c r="F970" s="639" t="s">
        <v>5333</v>
      </c>
      <c r="G970" s="643" t="s">
        <v>3767</v>
      </c>
      <c r="H970" s="620">
        <v>76</v>
      </c>
      <c r="I970" s="620">
        <v>76</v>
      </c>
      <c r="J970" s="644"/>
    </row>
    <row r="971" spans="1:10" s="554" customFormat="1" ht="28.5" customHeight="1">
      <c r="A971" s="639" t="s">
        <v>2862</v>
      </c>
      <c r="B971" s="640" t="s">
        <v>1113</v>
      </c>
      <c r="C971" s="641" t="s">
        <v>5084</v>
      </c>
      <c r="D971" s="639" t="s">
        <v>5022</v>
      </c>
      <c r="E971" s="642" t="s">
        <v>5023</v>
      </c>
      <c r="F971" s="639" t="s">
        <v>5333</v>
      </c>
      <c r="G971" s="643" t="s">
        <v>3767</v>
      </c>
      <c r="H971" s="620">
        <v>134</v>
      </c>
      <c r="I971" s="620">
        <v>134</v>
      </c>
      <c r="J971" s="644"/>
    </row>
    <row r="972" spans="1:10" s="554" customFormat="1" ht="28.5" customHeight="1">
      <c r="A972" s="639" t="s">
        <v>2862</v>
      </c>
      <c r="B972" s="640" t="s">
        <v>1114</v>
      </c>
      <c r="C972" s="641" t="s">
        <v>1115</v>
      </c>
      <c r="D972" s="639" t="s">
        <v>4584</v>
      </c>
      <c r="E972" s="642" t="s">
        <v>4585</v>
      </c>
      <c r="F972" s="639" t="s">
        <v>5333</v>
      </c>
      <c r="G972" s="643" t="s">
        <v>3767</v>
      </c>
      <c r="H972" s="620">
        <v>603</v>
      </c>
      <c r="I972" s="620">
        <v>603</v>
      </c>
      <c r="J972" s="644"/>
    </row>
    <row r="973" spans="1:10" s="554" customFormat="1" ht="28.5" customHeight="1">
      <c r="A973" s="639" t="s">
        <v>2862</v>
      </c>
      <c r="B973" s="640" t="s">
        <v>5085</v>
      </c>
      <c r="C973" s="641" t="s">
        <v>5086</v>
      </c>
      <c r="D973" s="639" t="s">
        <v>4584</v>
      </c>
      <c r="E973" s="642" t="s">
        <v>4585</v>
      </c>
      <c r="F973" s="639" t="s">
        <v>5333</v>
      </c>
      <c r="G973" s="643" t="s">
        <v>3767</v>
      </c>
      <c r="H973" s="620">
        <v>525</v>
      </c>
      <c r="I973" s="620">
        <v>525</v>
      </c>
      <c r="J973" s="644"/>
    </row>
    <row r="974" spans="1:10" s="554" customFormat="1" ht="28.5" customHeight="1">
      <c r="A974" s="639" t="s">
        <v>2862</v>
      </c>
      <c r="B974" s="640" t="s">
        <v>1116</v>
      </c>
      <c r="C974" s="641" t="s">
        <v>1117</v>
      </c>
      <c r="D974" s="639" t="s">
        <v>4584</v>
      </c>
      <c r="E974" s="642" t="s">
        <v>4585</v>
      </c>
      <c r="F974" s="639" t="s">
        <v>5333</v>
      </c>
      <c r="G974" s="643" t="s">
        <v>3767</v>
      </c>
      <c r="H974" s="620">
        <v>403</v>
      </c>
      <c r="I974" s="620">
        <v>403</v>
      </c>
      <c r="J974" s="644"/>
    </row>
    <row r="975" spans="1:10" s="554" customFormat="1" ht="28.5" customHeight="1">
      <c r="A975" s="639" t="s">
        <v>2862</v>
      </c>
      <c r="B975" s="640" t="s">
        <v>1118</v>
      </c>
      <c r="C975" s="641" t="s">
        <v>1119</v>
      </c>
      <c r="D975" s="639" t="s">
        <v>5020</v>
      </c>
      <c r="E975" s="642" t="s">
        <v>5021</v>
      </c>
      <c r="F975" s="639" t="s">
        <v>5333</v>
      </c>
      <c r="G975" s="643" t="s">
        <v>3767</v>
      </c>
      <c r="H975" s="620">
        <v>76</v>
      </c>
      <c r="I975" s="620">
        <v>76</v>
      </c>
      <c r="J975" s="644"/>
    </row>
    <row r="976" spans="1:10" s="554" customFormat="1" ht="28.5" customHeight="1">
      <c r="A976" s="639" t="s">
        <v>2862</v>
      </c>
      <c r="B976" s="640" t="s">
        <v>1118</v>
      </c>
      <c r="C976" s="641" t="s">
        <v>1119</v>
      </c>
      <c r="D976" s="639" t="s">
        <v>5022</v>
      </c>
      <c r="E976" s="642" t="s">
        <v>5023</v>
      </c>
      <c r="F976" s="639" t="s">
        <v>5333</v>
      </c>
      <c r="G976" s="643" t="s">
        <v>3767</v>
      </c>
      <c r="H976" s="620">
        <v>134</v>
      </c>
      <c r="I976" s="620">
        <v>134</v>
      </c>
      <c r="J976" s="644"/>
    </row>
    <row r="977" spans="1:10" s="554" customFormat="1" ht="28.5" customHeight="1">
      <c r="A977" s="639" t="s">
        <v>2862</v>
      </c>
      <c r="B977" s="640" t="s">
        <v>5087</v>
      </c>
      <c r="C977" s="641" t="s">
        <v>5088</v>
      </c>
      <c r="D977" s="639" t="s">
        <v>4584</v>
      </c>
      <c r="E977" s="642" t="s">
        <v>4585</v>
      </c>
      <c r="F977" s="639" t="s">
        <v>5333</v>
      </c>
      <c r="G977" s="643" t="s">
        <v>3767</v>
      </c>
      <c r="H977" s="620">
        <v>603</v>
      </c>
      <c r="I977" s="620">
        <v>603</v>
      </c>
      <c r="J977" s="644"/>
    </row>
    <row r="978" spans="1:10" s="554" customFormat="1" ht="28.5" customHeight="1">
      <c r="A978" s="639" t="s">
        <v>2862</v>
      </c>
      <c r="B978" s="650" t="s">
        <v>5089</v>
      </c>
      <c r="C978" s="651" t="s">
        <v>5090</v>
      </c>
      <c r="D978" s="639" t="s">
        <v>4584</v>
      </c>
      <c r="E978" s="642" t="s">
        <v>4585</v>
      </c>
      <c r="F978" s="639" t="s">
        <v>5333</v>
      </c>
      <c r="G978" s="643" t="s">
        <v>3767</v>
      </c>
      <c r="H978" s="620">
        <v>270</v>
      </c>
      <c r="I978" s="620">
        <v>270</v>
      </c>
      <c r="J978" s="644"/>
    </row>
    <row r="979" spans="1:10" s="554" customFormat="1" ht="28.5" customHeight="1">
      <c r="A979" s="639" t="s">
        <v>2862</v>
      </c>
      <c r="B979" s="650" t="s">
        <v>5091</v>
      </c>
      <c r="C979" s="651" t="s">
        <v>5092</v>
      </c>
      <c r="D979" s="639" t="s">
        <v>5020</v>
      </c>
      <c r="E979" s="642" t="s">
        <v>5021</v>
      </c>
      <c r="F979" s="639" t="s">
        <v>5333</v>
      </c>
      <c r="G979" s="643" t="s">
        <v>3767</v>
      </c>
      <c r="H979" s="620">
        <v>34</v>
      </c>
      <c r="I979" s="620">
        <v>34</v>
      </c>
      <c r="J979" s="644"/>
    </row>
    <row r="980" spans="1:10" s="554" customFormat="1" ht="28.5" customHeight="1">
      <c r="A980" s="639" t="s">
        <v>2862</v>
      </c>
      <c r="B980" s="640" t="s">
        <v>5091</v>
      </c>
      <c r="C980" s="641" t="s">
        <v>5092</v>
      </c>
      <c r="D980" s="639" t="s">
        <v>5022</v>
      </c>
      <c r="E980" s="642" t="s">
        <v>5023</v>
      </c>
      <c r="F980" s="639" t="s">
        <v>5333</v>
      </c>
      <c r="G980" s="643" t="s">
        <v>3767</v>
      </c>
      <c r="H980" s="620">
        <v>60</v>
      </c>
      <c r="I980" s="620">
        <v>60</v>
      </c>
      <c r="J980" s="644"/>
    </row>
    <row r="981" spans="1:10" s="554" customFormat="1" ht="28.5" customHeight="1">
      <c r="A981" s="639" t="s">
        <v>2862</v>
      </c>
      <c r="B981" s="640" t="s">
        <v>1120</v>
      </c>
      <c r="C981" s="641" t="s">
        <v>1121</v>
      </c>
      <c r="D981" s="639" t="s">
        <v>5020</v>
      </c>
      <c r="E981" s="642" t="s">
        <v>5021</v>
      </c>
      <c r="F981" s="639" t="s">
        <v>5333</v>
      </c>
      <c r="G981" s="643" t="s">
        <v>3767</v>
      </c>
      <c r="H981" s="620">
        <v>26</v>
      </c>
      <c r="I981" s="620">
        <v>26</v>
      </c>
      <c r="J981" s="644"/>
    </row>
    <row r="982" spans="1:10" s="554" customFormat="1" ht="28.5" customHeight="1">
      <c r="A982" s="639" t="s">
        <v>2862</v>
      </c>
      <c r="B982" s="640" t="s">
        <v>1120</v>
      </c>
      <c r="C982" s="641" t="s">
        <v>1121</v>
      </c>
      <c r="D982" s="639" t="s">
        <v>5022</v>
      </c>
      <c r="E982" s="642" t="s">
        <v>5023</v>
      </c>
      <c r="F982" s="639" t="s">
        <v>5333</v>
      </c>
      <c r="G982" s="643" t="s">
        <v>3767</v>
      </c>
      <c r="H982" s="620">
        <v>45</v>
      </c>
      <c r="I982" s="620">
        <v>45</v>
      </c>
      <c r="J982" s="644"/>
    </row>
    <row r="983" spans="1:10" s="554" customFormat="1" ht="28.5" customHeight="1">
      <c r="A983" s="639" t="s">
        <v>2862</v>
      </c>
      <c r="B983" s="640" t="s">
        <v>1122</v>
      </c>
      <c r="C983" s="641" t="s">
        <v>1123</v>
      </c>
      <c r="D983" s="639" t="s">
        <v>5020</v>
      </c>
      <c r="E983" s="642" t="s">
        <v>5021</v>
      </c>
      <c r="F983" s="639" t="s">
        <v>5333</v>
      </c>
      <c r="G983" s="643" t="s">
        <v>3767</v>
      </c>
      <c r="H983" s="620">
        <v>26</v>
      </c>
      <c r="I983" s="620">
        <v>26</v>
      </c>
      <c r="J983" s="644"/>
    </row>
    <row r="984" spans="1:10" s="554" customFormat="1" ht="28.5" customHeight="1">
      <c r="A984" s="639" t="s">
        <v>2862</v>
      </c>
      <c r="B984" s="640" t="s">
        <v>1122</v>
      </c>
      <c r="C984" s="641" t="s">
        <v>1123</v>
      </c>
      <c r="D984" s="639" t="s">
        <v>5022</v>
      </c>
      <c r="E984" s="642" t="s">
        <v>5023</v>
      </c>
      <c r="F984" s="639" t="s">
        <v>5333</v>
      </c>
      <c r="G984" s="643" t="s">
        <v>3767</v>
      </c>
      <c r="H984" s="620">
        <v>45</v>
      </c>
      <c r="I984" s="620">
        <v>45</v>
      </c>
      <c r="J984" s="644"/>
    </row>
    <row r="985" spans="1:10" s="554" customFormat="1" ht="28.5" customHeight="1">
      <c r="A985" s="639" t="s">
        <v>2862</v>
      </c>
      <c r="B985" s="640" t="s">
        <v>1124</v>
      </c>
      <c r="C985" s="641" t="s">
        <v>1125</v>
      </c>
      <c r="D985" s="639" t="s">
        <v>5020</v>
      </c>
      <c r="E985" s="642" t="s">
        <v>5021</v>
      </c>
      <c r="F985" s="639" t="s">
        <v>5333</v>
      </c>
      <c r="G985" s="643" t="s">
        <v>3767</v>
      </c>
      <c r="H985" s="620"/>
      <c r="I985" s="620">
        <v>59</v>
      </c>
      <c r="J985" s="644"/>
    </row>
    <row r="986" spans="1:10" s="554" customFormat="1" ht="28.5" customHeight="1">
      <c r="A986" s="639" t="s">
        <v>2862</v>
      </c>
      <c r="B986" s="640" t="s">
        <v>1124</v>
      </c>
      <c r="C986" s="641" t="s">
        <v>1125</v>
      </c>
      <c r="D986" s="639" t="s">
        <v>5022</v>
      </c>
      <c r="E986" s="642" t="s">
        <v>5023</v>
      </c>
      <c r="F986" s="639" t="s">
        <v>5333</v>
      </c>
      <c r="G986" s="643" t="s">
        <v>3767</v>
      </c>
      <c r="H986" s="620"/>
      <c r="I986" s="620">
        <v>104</v>
      </c>
      <c r="J986" s="644"/>
    </row>
    <row r="987" spans="1:10" s="554" customFormat="1" ht="28.5" customHeight="1">
      <c r="A987" s="639" t="s">
        <v>2862</v>
      </c>
      <c r="B987" s="640" t="s">
        <v>5381</v>
      </c>
      <c r="C987" s="641" t="s">
        <v>3869</v>
      </c>
      <c r="D987" s="639" t="s">
        <v>4584</v>
      </c>
      <c r="E987" s="642" t="s">
        <v>4585</v>
      </c>
      <c r="F987" s="639" t="s">
        <v>5333</v>
      </c>
      <c r="G987" s="643" t="s">
        <v>3767</v>
      </c>
      <c r="H987" s="620">
        <v>203</v>
      </c>
      <c r="I987" s="620">
        <v>203</v>
      </c>
      <c r="J987" s="644"/>
    </row>
    <row r="988" spans="1:10" s="554" customFormat="1" ht="28.5" customHeight="1">
      <c r="A988" s="854" t="s">
        <v>2862</v>
      </c>
      <c r="B988" s="650" t="s">
        <v>4592</v>
      </c>
      <c r="C988" s="651" t="s">
        <v>3867</v>
      </c>
      <c r="D988" s="854" t="s">
        <v>4584</v>
      </c>
      <c r="E988" s="858" t="s">
        <v>4585</v>
      </c>
      <c r="F988" s="854">
        <v>233</v>
      </c>
      <c r="G988" s="855" t="s">
        <v>3767</v>
      </c>
      <c r="H988" s="856">
        <v>400</v>
      </c>
      <c r="I988" s="856">
        <v>400</v>
      </c>
      <c r="J988" s="859"/>
    </row>
    <row r="989" spans="1:10" s="554" customFormat="1" ht="28.5" customHeight="1">
      <c r="A989" s="854" t="s">
        <v>2862</v>
      </c>
      <c r="B989" s="650" t="s">
        <v>5730</v>
      </c>
      <c r="C989" s="651" t="s">
        <v>3868</v>
      </c>
      <c r="D989" s="854" t="s">
        <v>5093</v>
      </c>
      <c r="E989" s="858" t="s">
        <v>5094</v>
      </c>
      <c r="F989" s="854">
        <v>233</v>
      </c>
      <c r="G989" s="855" t="s">
        <v>3767</v>
      </c>
      <c r="H989" s="856">
        <v>213</v>
      </c>
      <c r="I989" s="856">
        <v>213</v>
      </c>
      <c r="J989" s="859"/>
    </row>
    <row r="990" spans="1:10" s="554" customFormat="1" ht="28.5" customHeight="1">
      <c r="A990" s="854" t="s">
        <v>2862</v>
      </c>
      <c r="B990" s="640" t="s">
        <v>5730</v>
      </c>
      <c r="C990" s="641" t="s">
        <v>3868</v>
      </c>
      <c r="D990" s="854" t="s">
        <v>5095</v>
      </c>
      <c r="E990" s="858" t="s">
        <v>5096</v>
      </c>
      <c r="F990" s="854">
        <v>233</v>
      </c>
      <c r="G990" s="855" t="s">
        <v>3767</v>
      </c>
      <c r="H990" s="856">
        <v>119</v>
      </c>
      <c r="I990" s="856">
        <v>119</v>
      </c>
      <c r="J990" s="859"/>
    </row>
    <row r="991" spans="1:10" s="554" customFormat="1" ht="28.5" customHeight="1">
      <c r="A991" s="854" t="s">
        <v>2862</v>
      </c>
      <c r="B991" s="640" t="s">
        <v>4791</v>
      </c>
      <c r="C991" s="641" t="s">
        <v>4792</v>
      </c>
      <c r="D991" s="854" t="s">
        <v>4584</v>
      </c>
      <c r="E991" s="858" t="s">
        <v>4585</v>
      </c>
      <c r="F991" s="854">
        <v>233</v>
      </c>
      <c r="G991" s="855" t="s">
        <v>3767</v>
      </c>
      <c r="H991" s="856">
        <v>400</v>
      </c>
      <c r="I991" s="856">
        <v>400</v>
      </c>
      <c r="J991" s="859"/>
    </row>
    <row r="992" spans="1:10" s="554" customFormat="1" ht="28.5" customHeight="1">
      <c r="A992" s="854" t="s">
        <v>2862</v>
      </c>
      <c r="B992" s="640" t="s">
        <v>4590</v>
      </c>
      <c r="C992" s="641" t="s">
        <v>4591</v>
      </c>
      <c r="D992" s="854" t="s">
        <v>4584</v>
      </c>
      <c r="E992" s="858" t="s">
        <v>4585</v>
      </c>
      <c r="F992" s="854">
        <v>233</v>
      </c>
      <c r="G992" s="855" t="s">
        <v>3767</v>
      </c>
      <c r="H992" s="856">
        <v>603</v>
      </c>
      <c r="I992" s="856">
        <v>603</v>
      </c>
      <c r="J992" s="859"/>
    </row>
    <row r="993" spans="1:10" ht="28.5" customHeight="1">
      <c r="A993" s="645" t="s">
        <v>2863</v>
      </c>
      <c r="B993" s="646"/>
      <c r="C993" s="647" t="s">
        <v>2627</v>
      </c>
      <c r="D993" s="648"/>
      <c r="E993" s="648"/>
      <c r="F993" s="648"/>
      <c r="G993" s="648"/>
      <c r="H993" s="648"/>
      <c r="I993" s="648"/>
      <c r="J993" s="649"/>
    </row>
    <row r="994" spans="1:10" ht="28.5" customHeight="1">
      <c r="A994" s="645" t="s">
        <v>1126</v>
      </c>
      <c r="B994" s="646"/>
      <c r="C994" s="647" t="s">
        <v>4242</v>
      </c>
      <c r="D994" s="648"/>
      <c r="E994" s="648"/>
      <c r="F994" s="648"/>
      <c r="G994" s="648"/>
      <c r="H994" s="648"/>
      <c r="I994" s="648"/>
      <c r="J994" s="649"/>
    </row>
    <row r="995" spans="1:10" s="554" customFormat="1" ht="28.5" customHeight="1">
      <c r="A995" s="639" t="s">
        <v>1126</v>
      </c>
      <c r="B995" s="650" t="s">
        <v>1127</v>
      </c>
      <c r="C995" s="651" t="s">
        <v>1128</v>
      </c>
      <c r="D995" s="611" t="s">
        <v>3140</v>
      </c>
      <c r="E995" s="613" t="s">
        <v>3278</v>
      </c>
      <c r="F995" s="639" t="s">
        <v>5333</v>
      </c>
      <c r="G995" s="643" t="s">
        <v>3767</v>
      </c>
      <c r="H995" s="620">
        <v>899</v>
      </c>
      <c r="I995" s="620">
        <v>899</v>
      </c>
      <c r="J995" s="644"/>
    </row>
    <row r="996" spans="1:10" s="554" customFormat="1" ht="28.5" customHeight="1">
      <c r="A996" s="639" t="s">
        <v>1126</v>
      </c>
      <c r="B996" s="650" t="s">
        <v>1129</v>
      </c>
      <c r="C996" s="651" t="s">
        <v>1130</v>
      </c>
      <c r="D996" s="611" t="s">
        <v>3140</v>
      </c>
      <c r="E996" s="613" t="s">
        <v>3278</v>
      </c>
      <c r="F996" s="639" t="s">
        <v>5333</v>
      </c>
      <c r="G996" s="643" t="s">
        <v>3767</v>
      </c>
      <c r="H996" s="620">
        <v>164</v>
      </c>
      <c r="I996" s="620">
        <v>164</v>
      </c>
      <c r="J996" s="644"/>
    </row>
    <row r="997" spans="1:10" s="554" customFormat="1" ht="28.5" customHeight="1">
      <c r="A997" s="639" t="s">
        <v>1126</v>
      </c>
      <c r="B997" s="640" t="s">
        <v>1131</v>
      </c>
      <c r="C997" s="641" t="s">
        <v>1132</v>
      </c>
      <c r="D997" s="611" t="s">
        <v>3140</v>
      </c>
      <c r="E997" s="613" t="s">
        <v>3278</v>
      </c>
      <c r="F997" s="639" t="s">
        <v>5333</v>
      </c>
      <c r="G997" s="643" t="s">
        <v>3767</v>
      </c>
      <c r="H997" s="620">
        <v>164</v>
      </c>
      <c r="I997" s="620">
        <v>164</v>
      </c>
      <c r="J997" s="644"/>
    </row>
    <row r="998" spans="1:10" s="554" customFormat="1" ht="28.5" customHeight="1">
      <c r="A998" s="639" t="s">
        <v>1126</v>
      </c>
      <c r="B998" s="640" t="s">
        <v>1133</v>
      </c>
      <c r="C998" s="641" t="s">
        <v>1134</v>
      </c>
      <c r="D998" s="611" t="s">
        <v>3140</v>
      </c>
      <c r="E998" s="613" t="s">
        <v>3278</v>
      </c>
      <c r="F998" s="639" t="s">
        <v>5333</v>
      </c>
      <c r="G998" s="643" t="s">
        <v>3767</v>
      </c>
      <c r="H998" s="620">
        <v>238</v>
      </c>
      <c r="I998" s="620">
        <v>238</v>
      </c>
      <c r="J998" s="644"/>
    </row>
    <row r="999" spans="1:10" s="554" customFormat="1" ht="28.5" customHeight="1">
      <c r="A999" s="639" t="s">
        <v>1126</v>
      </c>
      <c r="B999" s="640" t="s">
        <v>1135</v>
      </c>
      <c r="C999" s="641" t="s">
        <v>4593</v>
      </c>
      <c r="D999" s="611" t="s">
        <v>3140</v>
      </c>
      <c r="E999" s="613" t="s">
        <v>3278</v>
      </c>
      <c r="F999" s="639" t="s">
        <v>5333</v>
      </c>
      <c r="G999" s="643" t="s">
        <v>3767</v>
      </c>
      <c r="H999" s="620">
        <v>238</v>
      </c>
      <c r="I999" s="620">
        <v>238</v>
      </c>
      <c r="J999" s="644"/>
    </row>
    <row r="1000" spans="1:10" s="554" customFormat="1" ht="28.5" customHeight="1">
      <c r="A1000" s="639" t="s">
        <v>1126</v>
      </c>
      <c r="B1000" s="640" t="s">
        <v>1138</v>
      </c>
      <c r="C1000" s="641" t="s">
        <v>1139</v>
      </c>
      <c r="D1000" s="611" t="s">
        <v>3140</v>
      </c>
      <c r="E1000" s="613" t="s">
        <v>3278</v>
      </c>
      <c r="F1000" s="639" t="s">
        <v>5333</v>
      </c>
      <c r="G1000" s="643" t="s">
        <v>3767</v>
      </c>
      <c r="H1000" s="620">
        <v>311</v>
      </c>
      <c r="I1000" s="620">
        <v>311</v>
      </c>
      <c r="J1000" s="644"/>
    </row>
    <row r="1001" spans="1:10" s="554" customFormat="1" ht="28.5" customHeight="1">
      <c r="A1001" s="639" t="s">
        <v>1126</v>
      </c>
      <c r="B1001" s="640" t="s">
        <v>1144</v>
      </c>
      <c r="C1001" s="641" t="s">
        <v>1145</v>
      </c>
      <c r="D1001" s="611" t="s">
        <v>3140</v>
      </c>
      <c r="E1001" s="613" t="s">
        <v>3278</v>
      </c>
      <c r="F1001" s="639" t="s">
        <v>5333</v>
      </c>
      <c r="G1001" s="643" t="s">
        <v>3767</v>
      </c>
      <c r="H1001" s="620">
        <v>164</v>
      </c>
      <c r="I1001" s="620">
        <v>164</v>
      </c>
      <c r="J1001" s="644"/>
    </row>
    <row r="1002" spans="1:10" s="554" customFormat="1" ht="28.5" customHeight="1">
      <c r="A1002" s="639" t="s">
        <v>1126</v>
      </c>
      <c r="B1002" s="640" t="s">
        <v>1140</v>
      </c>
      <c r="C1002" s="641" t="s">
        <v>1141</v>
      </c>
      <c r="D1002" s="611" t="s">
        <v>3140</v>
      </c>
      <c r="E1002" s="613" t="s">
        <v>3278</v>
      </c>
      <c r="F1002" s="639" t="s">
        <v>5333</v>
      </c>
      <c r="G1002" s="643" t="s">
        <v>3767</v>
      </c>
      <c r="H1002" s="620">
        <v>164</v>
      </c>
      <c r="I1002" s="620">
        <v>164</v>
      </c>
      <c r="J1002" s="644"/>
    </row>
    <row r="1003" spans="1:10" s="554" customFormat="1" ht="28.5" customHeight="1">
      <c r="A1003" s="639" t="s">
        <v>1126</v>
      </c>
      <c r="B1003" s="640" t="s">
        <v>1142</v>
      </c>
      <c r="C1003" s="641" t="s">
        <v>1143</v>
      </c>
      <c r="D1003" s="611" t="s">
        <v>3140</v>
      </c>
      <c r="E1003" s="613" t="s">
        <v>3278</v>
      </c>
      <c r="F1003" s="639" t="s">
        <v>5333</v>
      </c>
      <c r="G1003" s="643" t="s">
        <v>3767</v>
      </c>
      <c r="H1003" s="620">
        <v>164</v>
      </c>
      <c r="I1003" s="620">
        <v>164</v>
      </c>
      <c r="J1003" s="644"/>
    </row>
    <row r="1004" spans="1:10" s="554" customFormat="1" ht="28.5" customHeight="1">
      <c r="A1004" s="639" t="s">
        <v>1126</v>
      </c>
      <c r="B1004" s="640" t="s">
        <v>1136</v>
      </c>
      <c r="C1004" s="641" t="s">
        <v>1137</v>
      </c>
      <c r="D1004" s="611" t="s">
        <v>3140</v>
      </c>
      <c r="E1004" s="613" t="s">
        <v>3278</v>
      </c>
      <c r="F1004" s="639" t="s">
        <v>5333</v>
      </c>
      <c r="G1004" s="643" t="s">
        <v>3767</v>
      </c>
      <c r="H1004" s="620">
        <v>164</v>
      </c>
      <c r="I1004" s="620">
        <v>164</v>
      </c>
      <c r="J1004" s="644"/>
    </row>
    <row r="1005" spans="1:10" s="554" customFormat="1" ht="28.5" customHeight="1">
      <c r="A1005" s="639" t="s">
        <v>1126</v>
      </c>
      <c r="B1005" s="650" t="s">
        <v>1146</v>
      </c>
      <c r="C1005" s="651" t="s">
        <v>1147</v>
      </c>
      <c r="D1005" s="611" t="s">
        <v>3140</v>
      </c>
      <c r="E1005" s="613" t="s">
        <v>3278</v>
      </c>
      <c r="F1005" s="639" t="s">
        <v>5333</v>
      </c>
      <c r="G1005" s="643" t="s">
        <v>3767</v>
      </c>
      <c r="H1005" s="620">
        <v>164</v>
      </c>
      <c r="I1005" s="620">
        <v>164</v>
      </c>
      <c r="J1005" s="644"/>
    </row>
    <row r="1006" spans="1:10" s="554" customFormat="1" ht="28.5" customHeight="1">
      <c r="A1006" s="639" t="s">
        <v>1126</v>
      </c>
      <c r="B1006" s="650" t="s">
        <v>1148</v>
      </c>
      <c r="C1006" s="651" t="s">
        <v>1149</v>
      </c>
      <c r="D1006" s="611" t="s">
        <v>3140</v>
      </c>
      <c r="E1006" s="613" t="s">
        <v>3278</v>
      </c>
      <c r="F1006" s="639" t="s">
        <v>5333</v>
      </c>
      <c r="G1006" s="643" t="s">
        <v>3767</v>
      </c>
      <c r="H1006" s="620">
        <v>164</v>
      </c>
      <c r="I1006" s="620">
        <v>164</v>
      </c>
      <c r="J1006" s="644"/>
    </row>
    <row r="1007" spans="1:10" s="554" customFormat="1" ht="28.5" customHeight="1">
      <c r="A1007" s="639" t="s">
        <v>1126</v>
      </c>
      <c r="B1007" s="640" t="s">
        <v>1150</v>
      </c>
      <c r="C1007" s="641" t="s">
        <v>4583</v>
      </c>
      <c r="D1007" s="611" t="s">
        <v>3140</v>
      </c>
      <c r="E1007" s="613" t="s">
        <v>3278</v>
      </c>
      <c r="F1007" s="639" t="s">
        <v>5333</v>
      </c>
      <c r="G1007" s="643" t="s">
        <v>3767</v>
      </c>
      <c r="H1007" s="620">
        <v>238</v>
      </c>
      <c r="I1007" s="620">
        <v>238</v>
      </c>
      <c r="J1007" s="644"/>
    </row>
    <row r="1008" spans="1:10" s="554" customFormat="1" ht="28.5" customHeight="1">
      <c r="A1008" s="639" t="s">
        <v>1126</v>
      </c>
      <c r="B1008" s="640" t="s">
        <v>1151</v>
      </c>
      <c r="C1008" s="641" t="s">
        <v>1152</v>
      </c>
      <c r="D1008" s="611" t="s">
        <v>3140</v>
      </c>
      <c r="E1008" s="613" t="s">
        <v>3278</v>
      </c>
      <c r="F1008" s="639" t="s">
        <v>5333</v>
      </c>
      <c r="G1008" s="643" t="s">
        <v>3767</v>
      </c>
      <c r="H1008" s="620">
        <v>311</v>
      </c>
      <c r="I1008" s="620">
        <v>311</v>
      </c>
      <c r="J1008" s="644"/>
    </row>
    <row r="1009" spans="1:10" s="554" customFormat="1" ht="28.5" customHeight="1">
      <c r="A1009" s="639" t="s">
        <v>1126</v>
      </c>
      <c r="B1009" s="640" t="s">
        <v>1153</v>
      </c>
      <c r="C1009" s="641" t="s">
        <v>1154</v>
      </c>
      <c r="D1009" s="611" t="s">
        <v>3140</v>
      </c>
      <c r="E1009" s="613" t="s">
        <v>3278</v>
      </c>
      <c r="F1009" s="639" t="s">
        <v>5333</v>
      </c>
      <c r="G1009" s="643" t="s">
        <v>3767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1155</v>
      </c>
      <c r="C1010" s="641" t="s">
        <v>1156</v>
      </c>
      <c r="D1010" s="611" t="s">
        <v>3140</v>
      </c>
      <c r="E1010" s="613" t="s">
        <v>3278</v>
      </c>
      <c r="F1010" s="639" t="s">
        <v>5333</v>
      </c>
      <c r="G1010" s="643" t="s">
        <v>3767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1157</v>
      </c>
      <c r="C1011" s="641" t="s">
        <v>1158</v>
      </c>
      <c r="D1011" s="611" t="s">
        <v>3140</v>
      </c>
      <c r="E1011" s="613" t="s">
        <v>3278</v>
      </c>
      <c r="F1011" s="639" t="s">
        <v>5333</v>
      </c>
      <c r="G1011" s="643" t="s">
        <v>3767</v>
      </c>
      <c r="H1011" s="620">
        <v>164</v>
      </c>
      <c r="I1011" s="620">
        <v>164</v>
      </c>
      <c r="J1011" s="644"/>
    </row>
    <row r="1012" spans="1:10" s="554" customFormat="1" ht="28.5" customHeight="1">
      <c r="A1012" s="639" t="s">
        <v>1126</v>
      </c>
      <c r="B1012" s="640" t="s">
        <v>1159</v>
      </c>
      <c r="C1012" s="641" t="s">
        <v>1160</v>
      </c>
      <c r="D1012" s="611" t="s">
        <v>3140</v>
      </c>
      <c r="E1012" s="613" t="s">
        <v>3278</v>
      </c>
      <c r="F1012" s="639" t="s">
        <v>5333</v>
      </c>
      <c r="G1012" s="643" t="s">
        <v>3767</v>
      </c>
      <c r="H1012" s="620">
        <v>164</v>
      </c>
      <c r="I1012" s="620">
        <v>164</v>
      </c>
      <c r="J1012" s="644"/>
    </row>
    <row r="1013" spans="1:10" s="554" customFormat="1" ht="28.5" customHeight="1">
      <c r="A1013" s="639" t="s">
        <v>1126</v>
      </c>
      <c r="B1013" s="640" t="s">
        <v>1161</v>
      </c>
      <c r="C1013" s="641" t="s">
        <v>1162</v>
      </c>
      <c r="D1013" s="611" t="s">
        <v>3140</v>
      </c>
      <c r="E1013" s="613" t="s">
        <v>3278</v>
      </c>
      <c r="F1013" s="639" t="s">
        <v>5333</v>
      </c>
      <c r="G1013" s="643" t="s">
        <v>3767</v>
      </c>
      <c r="H1013" s="620">
        <v>238</v>
      </c>
      <c r="I1013" s="620">
        <v>238</v>
      </c>
      <c r="J1013" s="644"/>
    </row>
    <row r="1014" spans="1:10" s="554" customFormat="1" ht="28.5" customHeight="1">
      <c r="A1014" s="639" t="s">
        <v>1126</v>
      </c>
      <c r="B1014" s="640" t="s">
        <v>1163</v>
      </c>
      <c r="C1014" s="641" t="s">
        <v>1164</v>
      </c>
      <c r="D1014" s="611" t="s">
        <v>3140</v>
      </c>
      <c r="E1014" s="613" t="s">
        <v>3278</v>
      </c>
      <c r="F1014" s="639" t="s">
        <v>5333</v>
      </c>
      <c r="G1014" s="643" t="s">
        <v>3767</v>
      </c>
      <c r="H1014" s="620">
        <v>238</v>
      </c>
      <c r="I1014" s="620">
        <v>238</v>
      </c>
      <c r="J1014" s="644"/>
    </row>
    <row r="1015" spans="1:10" s="554" customFormat="1" ht="28.5" customHeight="1">
      <c r="A1015" s="639" t="s">
        <v>1126</v>
      </c>
      <c r="B1015" s="650" t="s">
        <v>1165</v>
      </c>
      <c r="C1015" s="651" t="s">
        <v>1166</v>
      </c>
      <c r="D1015" s="611" t="s">
        <v>3140</v>
      </c>
      <c r="E1015" s="613" t="s">
        <v>3278</v>
      </c>
      <c r="F1015" s="639" t="s">
        <v>5333</v>
      </c>
      <c r="G1015" s="643" t="s">
        <v>3767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50" t="s">
        <v>1167</v>
      </c>
      <c r="C1016" s="651" t="s">
        <v>1168</v>
      </c>
      <c r="D1016" s="611" t="s">
        <v>3140</v>
      </c>
      <c r="E1016" s="613" t="s">
        <v>3278</v>
      </c>
      <c r="F1016" s="639" t="s">
        <v>5333</v>
      </c>
      <c r="G1016" s="643" t="s">
        <v>3767</v>
      </c>
      <c r="H1016" s="620">
        <v>311</v>
      </c>
      <c r="I1016" s="620">
        <v>311</v>
      </c>
      <c r="J1016" s="644"/>
    </row>
    <row r="1017" spans="1:10" s="554" customFormat="1" ht="28.5" customHeight="1">
      <c r="A1017" s="639" t="s">
        <v>1126</v>
      </c>
      <c r="B1017" s="640" t="s">
        <v>1169</v>
      </c>
      <c r="C1017" s="641" t="s">
        <v>5097</v>
      </c>
      <c r="D1017" s="611" t="s">
        <v>3140</v>
      </c>
      <c r="E1017" s="613" t="s">
        <v>3278</v>
      </c>
      <c r="F1017" s="639" t="s">
        <v>5333</v>
      </c>
      <c r="G1017" s="643" t="s">
        <v>3767</v>
      </c>
      <c r="H1017" s="620">
        <v>311</v>
      </c>
      <c r="I1017" s="620">
        <v>311</v>
      </c>
      <c r="J1017" s="644"/>
    </row>
    <row r="1018" spans="1:10" s="554" customFormat="1" ht="28.5" customHeight="1">
      <c r="A1018" s="639" t="s">
        <v>1126</v>
      </c>
      <c r="B1018" s="640" t="s">
        <v>1170</v>
      </c>
      <c r="C1018" s="641" t="s">
        <v>1171</v>
      </c>
      <c r="D1018" s="611" t="s">
        <v>3140</v>
      </c>
      <c r="E1018" s="613" t="s">
        <v>3278</v>
      </c>
      <c r="F1018" s="639" t="s">
        <v>5333</v>
      </c>
      <c r="G1018" s="643" t="s">
        <v>3767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1172</v>
      </c>
      <c r="C1019" s="641" t="s">
        <v>1173</v>
      </c>
      <c r="D1019" s="611" t="s">
        <v>3140</v>
      </c>
      <c r="E1019" s="613" t="s">
        <v>3278</v>
      </c>
      <c r="F1019" s="639" t="s">
        <v>5333</v>
      </c>
      <c r="G1019" s="643" t="s">
        <v>3767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5731</v>
      </c>
      <c r="C1020" s="641" t="s">
        <v>1174</v>
      </c>
      <c r="D1020" s="611" t="s">
        <v>3140</v>
      </c>
      <c r="E1020" s="613" t="s">
        <v>3278</v>
      </c>
      <c r="F1020" s="639" t="s">
        <v>5333</v>
      </c>
      <c r="G1020" s="643" t="s">
        <v>3767</v>
      </c>
      <c r="H1020" s="620">
        <v>164</v>
      </c>
      <c r="I1020" s="620">
        <v>164</v>
      </c>
      <c r="J1020" s="644"/>
    </row>
    <row r="1021" spans="1:10" s="554" customFormat="1" ht="28.5" customHeight="1">
      <c r="A1021" s="639" t="s">
        <v>1126</v>
      </c>
      <c r="B1021" s="640" t="s">
        <v>1175</v>
      </c>
      <c r="C1021" s="641" t="s">
        <v>1176</v>
      </c>
      <c r="D1021" s="611" t="s">
        <v>3140</v>
      </c>
      <c r="E1021" s="613" t="s">
        <v>3278</v>
      </c>
      <c r="F1021" s="639" t="s">
        <v>5333</v>
      </c>
      <c r="G1021" s="643" t="s">
        <v>3767</v>
      </c>
      <c r="H1021" s="620">
        <v>164</v>
      </c>
      <c r="I1021" s="620">
        <v>164</v>
      </c>
      <c r="J1021" s="644"/>
    </row>
    <row r="1022" spans="1:10" s="554" customFormat="1" ht="28.5" customHeight="1">
      <c r="A1022" s="639" t="s">
        <v>1126</v>
      </c>
      <c r="B1022" s="640" t="s">
        <v>1177</v>
      </c>
      <c r="C1022" s="641" t="s">
        <v>1178</v>
      </c>
      <c r="D1022" s="611" t="s">
        <v>3140</v>
      </c>
      <c r="E1022" s="613" t="s">
        <v>3278</v>
      </c>
      <c r="F1022" s="639" t="s">
        <v>5333</v>
      </c>
      <c r="G1022" s="643" t="s">
        <v>3767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1179</v>
      </c>
      <c r="C1023" s="641" t="s">
        <v>1180</v>
      </c>
      <c r="D1023" s="611" t="s">
        <v>3140</v>
      </c>
      <c r="E1023" s="613" t="s">
        <v>3278</v>
      </c>
      <c r="F1023" s="639" t="s">
        <v>5333</v>
      </c>
      <c r="G1023" s="643" t="s">
        <v>3767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1181</v>
      </c>
      <c r="C1024" s="641" t="s">
        <v>1182</v>
      </c>
      <c r="D1024" s="611" t="s">
        <v>3140</v>
      </c>
      <c r="E1024" s="613" t="s">
        <v>3278</v>
      </c>
      <c r="F1024" s="639" t="s">
        <v>5333</v>
      </c>
      <c r="G1024" s="643" t="s">
        <v>3767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50" t="s">
        <v>1183</v>
      </c>
      <c r="C1025" s="651" t="s">
        <v>1184</v>
      </c>
      <c r="D1025" s="611" t="s">
        <v>3140</v>
      </c>
      <c r="E1025" s="613" t="s">
        <v>3278</v>
      </c>
      <c r="F1025" s="639" t="s">
        <v>5333</v>
      </c>
      <c r="G1025" s="643" t="s">
        <v>3767</v>
      </c>
      <c r="H1025" s="620">
        <v>311</v>
      </c>
      <c r="I1025" s="620">
        <v>311</v>
      </c>
      <c r="J1025" s="644"/>
    </row>
    <row r="1026" spans="1:10" s="554" customFormat="1" ht="28.5" customHeight="1">
      <c r="A1026" s="639" t="s">
        <v>1126</v>
      </c>
      <c r="B1026" s="650" t="s">
        <v>1185</v>
      </c>
      <c r="C1026" s="651" t="s">
        <v>1186</v>
      </c>
      <c r="D1026" s="611" t="s">
        <v>3140</v>
      </c>
      <c r="E1026" s="613" t="s">
        <v>3278</v>
      </c>
      <c r="F1026" s="639" t="s">
        <v>5333</v>
      </c>
      <c r="G1026" s="643" t="s">
        <v>3767</v>
      </c>
      <c r="H1026" s="620">
        <v>311</v>
      </c>
      <c r="I1026" s="620">
        <v>311</v>
      </c>
      <c r="J1026" s="644"/>
    </row>
    <row r="1027" spans="1:10" s="554" customFormat="1" ht="28.5" customHeight="1">
      <c r="A1027" s="639" t="s">
        <v>1126</v>
      </c>
      <c r="B1027" s="640" t="s">
        <v>1187</v>
      </c>
      <c r="C1027" s="641" t="s">
        <v>3828</v>
      </c>
      <c r="D1027" s="611" t="s">
        <v>3140</v>
      </c>
      <c r="E1027" s="613" t="s">
        <v>3278</v>
      </c>
      <c r="F1027" s="639" t="s">
        <v>5333</v>
      </c>
      <c r="G1027" s="643" t="s">
        <v>3767</v>
      </c>
      <c r="H1027" s="620">
        <v>164</v>
      </c>
      <c r="I1027" s="620">
        <v>164</v>
      </c>
      <c r="J1027" s="644"/>
    </row>
    <row r="1028" spans="1:10" s="554" customFormat="1" ht="28.5" customHeight="1">
      <c r="A1028" s="639" t="s">
        <v>1126</v>
      </c>
      <c r="B1028" s="640" t="s">
        <v>1188</v>
      </c>
      <c r="C1028" s="641" t="s">
        <v>3829</v>
      </c>
      <c r="D1028" s="611" t="s">
        <v>3140</v>
      </c>
      <c r="E1028" s="613" t="s">
        <v>3278</v>
      </c>
      <c r="F1028" s="639" t="s">
        <v>5333</v>
      </c>
      <c r="G1028" s="643" t="s">
        <v>3767</v>
      </c>
      <c r="H1028" s="620"/>
      <c r="I1028" s="620">
        <v>238</v>
      </c>
      <c r="J1028" s="644"/>
    </row>
    <row r="1029" spans="1:10" s="554" customFormat="1" ht="28.5" customHeight="1">
      <c r="A1029" s="639" t="s">
        <v>1126</v>
      </c>
      <c r="B1029" s="640" t="s">
        <v>1189</v>
      </c>
      <c r="C1029" s="641" t="s">
        <v>1190</v>
      </c>
      <c r="D1029" s="611" t="s">
        <v>3140</v>
      </c>
      <c r="E1029" s="613" t="s">
        <v>3278</v>
      </c>
      <c r="F1029" s="639" t="s">
        <v>5333</v>
      </c>
      <c r="G1029" s="643" t="s">
        <v>3767</v>
      </c>
      <c r="H1029" s="620"/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1191</v>
      </c>
      <c r="C1030" s="641" t="s">
        <v>1192</v>
      </c>
      <c r="D1030" s="611" t="s">
        <v>3140</v>
      </c>
      <c r="E1030" s="613" t="s">
        <v>3278</v>
      </c>
      <c r="F1030" s="639" t="s">
        <v>5333</v>
      </c>
      <c r="G1030" s="643" t="s">
        <v>3767</v>
      </c>
      <c r="H1030" s="620"/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1193</v>
      </c>
      <c r="C1031" s="641" t="s">
        <v>1194</v>
      </c>
      <c r="D1031" s="611" t="s">
        <v>3140</v>
      </c>
      <c r="E1031" s="613" t="s">
        <v>3278</v>
      </c>
      <c r="F1031" s="639" t="s">
        <v>5333</v>
      </c>
      <c r="G1031" s="643" t="s">
        <v>3767</v>
      </c>
      <c r="H1031" s="620">
        <v>384</v>
      </c>
      <c r="I1031" s="620">
        <v>384</v>
      </c>
      <c r="J1031" s="644"/>
    </row>
    <row r="1032" spans="1:10" ht="28.5" customHeight="1">
      <c r="A1032" s="653" t="s">
        <v>3954</v>
      </c>
      <c r="B1032" s="654"/>
      <c r="C1032" s="647" t="s">
        <v>3955</v>
      </c>
      <c r="D1032" s="648"/>
      <c r="E1032" s="648"/>
      <c r="F1032" s="648"/>
      <c r="G1032" s="648"/>
      <c r="H1032" s="648"/>
      <c r="I1032" s="655"/>
      <c r="J1032" s="656"/>
    </row>
    <row r="1033" spans="1:10" ht="28.5" customHeight="1">
      <c r="A1033" s="653" t="s">
        <v>3956</v>
      </c>
      <c r="B1033" s="654"/>
      <c r="C1033" s="647" t="s">
        <v>4240</v>
      </c>
      <c r="D1033" s="648"/>
      <c r="E1033" s="648"/>
      <c r="F1033" s="648"/>
      <c r="G1033" s="648"/>
      <c r="H1033" s="648"/>
      <c r="I1033" s="655"/>
      <c r="J1033" s="656"/>
    </row>
    <row r="1034" spans="1:10" s="377" customFormat="1" ht="28.5" customHeight="1">
      <c r="A1034" s="616" t="s">
        <v>3956</v>
      </c>
      <c r="B1034" s="617" t="s">
        <v>3957</v>
      </c>
      <c r="C1034" s="617" t="s">
        <v>3958</v>
      </c>
      <c r="D1034" s="616" t="s">
        <v>3140</v>
      </c>
      <c r="E1034" s="618" t="s">
        <v>3278</v>
      </c>
      <c r="F1034" s="616" t="s">
        <v>4561</v>
      </c>
      <c r="G1034" s="619" t="s">
        <v>3767</v>
      </c>
      <c r="H1034" s="620">
        <v>1205</v>
      </c>
      <c r="I1034" s="620">
        <v>1205</v>
      </c>
      <c r="J1034" s="740" t="s">
        <v>5242</v>
      </c>
    </row>
    <row r="1035" spans="1:10" s="377" customFormat="1" ht="28.5" customHeight="1">
      <c r="A1035" s="616" t="s">
        <v>3956</v>
      </c>
      <c r="B1035" s="617" t="s">
        <v>1273</v>
      </c>
      <c r="C1035" s="617" t="s">
        <v>4285</v>
      </c>
      <c r="D1035" s="616" t="s">
        <v>3140</v>
      </c>
      <c r="E1035" s="618" t="s">
        <v>3278</v>
      </c>
      <c r="F1035" s="616" t="s">
        <v>4561</v>
      </c>
      <c r="G1035" s="619" t="s">
        <v>3767</v>
      </c>
      <c r="H1035" s="620">
        <v>1205</v>
      </c>
      <c r="I1035" s="620">
        <v>1205</v>
      </c>
      <c r="J1035" s="740" t="s">
        <v>5242</v>
      </c>
    </row>
    <row r="1036" spans="1:10" s="377" customFormat="1" ht="28.5" customHeight="1">
      <c r="A1036" s="616" t="s">
        <v>3956</v>
      </c>
      <c r="B1036" s="617" t="s">
        <v>1274</v>
      </c>
      <c r="C1036" s="617" t="s">
        <v>4286</v>
      </c>
      <c r="D1036" s="616" t="s">
        <v>3140</v>
      </c>
      <c r="E1036" s="618" t="s">
        <v>3278</v>
      </c>
      <c r="F1036" s="616" t="s">
        <v>4561</v>
      </c>
      <c r="G1036" s="619" t="s">
        <v>3767</v>
      </c>
      <c r="H1036" s="620">
        <v>1205</v>
      </c>
      <c r="I1036" s="620">
        <v>1205</v>
      </c>
      <c r="J1036" s="740" t="s">
        <v>5242</v>
      </c>
    </row>
    <row r="1037" spans="1:10" s="377" customFormat="1" ht="28.5" customHeight="1">
      <c r="A1037" s="616" t="s">
        <v>3956</v>
      </c>
      <c r="B1037" s="617" t="s">
        <v>4516</v>
      </c>
      <c r="C1037" s="617" t="s">
        <v>4517</v>
      </c>
      <c r="D1037" s="616" t="s">
        <v>3140</v>
      </c>
      <c r="E1037" s="618" t="s">
        <v>3278</v>
      </c>
      <c r="F1037" s="616" t="s">
        <v>5210</v>
      </c>
      <c r="G1037" s="619" t="s">
        <v>3767</v>
      </c>
      <c r="H1037" s="620">
        <v>1782</v>
      </c>
      <c r="I1037" s="620">
        <v>1782</v>
      </c>
      <c r="J1037" s="740" t="s">
        <v>5242</v>
      </c>
    </row>
    <row r="1038" spans="1:10" ht="28.5" customHeight="1">
      <c r="A1038" s="653" t="s">
        <v>4243</v>
      </c>
      <c r="B1038" s="654"/>
      <c r="C1038" s="647" t="s">
        <v>4244</v>
      </c>
      <c r="D1038" s="648"/>
      <c r="E1038" s="648"/>
      <c r="F1038" s="648"/>
      <c r="G1038" s="648"/>
      <c r="H1038" s="648"/>
      <c r="I1038" s="655"/>
      <c r="J1038" s="656"/>
    </row>
    <row r="1039" spans="1:10" s="377" customFormat="1" ht="28.5" customHeight="1">
      <c r="A1039" s="616" t="s">
        <v>4243</v>
      </c>
      <c r="B1039" s="617" t="s">
        <v>5732</v>
      </c>
      <c r="C1039" s="617" t="s">
        <v>4518</v>
      </c>
      <c r="D1039" s="616" t="s">
        <v>3140</v>
      </c>
      <c r="E1039" s="618" t="s">
        <v>3278</v>
      </c>
      <c r="F1039" s="616" t="s">
        <v>4559</v>
      </c>
      <c r="G1039" s="619" t="s">
        <v>3767</v>
      </c>
      <c r="H1039" s="620">
        <v>992</v>
      </c>
      <c r="I1039" s="620">
        <v>992</v>
      </c>
      <c r="J1039" s="620"/>
    </row>
    <row r="1040" spans="1:10" s="377" customFormat="1" ht="28.5" customHeight="1">
      <c r="A1040" s="616" t="s">
        <v>4243</v>
      </c>
      <c r="B1040" s="617" t="s">
        <v>4519</v>
      </c>
      <c r="C1040" s="617" t="s">
        <v>4520</v>
      </c>
      <c r="D1040" s="616" t="s">
        <v>3140</v>
      </c>
      <c r="E1040" s="618" t="s">
        <v>3278</v>
      </c>
      <c r="F1040" s="616" t="s">
        <v>4559</v>
      </c>
      <c r="G1040" s="619" t="s">
        <v>3767</v>
      </c>
      <c r="H1040" s="620">
        <v>2471</v>
      </c>
      <c r="I1040" s="620">
        <v>2471</v>
      </c>
      <c r="J1040" s="620"/>
    </row>
    <row r="1041" spans="1:58" s="377" customFormat="1" ht="28.5" customHeight="1">
      <c r="A1041" s="616" t="s">
        <v>4243</v>
      </c>
      <c r="B1041" s="617" t="s">
        <v>4521</v>
      </c>
      <c r="C1041" s="617" t="s">
        <v>4522</v>
      </c>
      <c r="D1041" s="616" t="s">
        <v>3140</v>
      </c>
      <c r="E1041" s="618" t="s">
        <v>3278</v>
      </c>
      <c r="F1041" s="616" t="s">
        <v>4559</v>
      </c>
      <c r="G1041" s="619" t="s">
        <v>3767</v>
      </c>
      <c r="H1041" s="620">
        <v>3426</v>
      </c>
      <c r="I1041" s="620">
        <v>3426</v>
      </c>
      <c r="J1041" s="620"/>
    </row>
    <row r="1042" spans="1:58" s="377" customFormat="1" ht="28.5" customHeight="1">
      <c r="A1042" s="616" t="s">
        <v>4243</v>
      </c>
      <c r="B1042" s="617" t="s">
        <v>2735</v>
      </c>
      <c r="C1042" s="617" t="s">
        <v>2736</v>
      </c>
      <c r="D1042" s="616" t="s">
        <v>3140</v>
      </c>
      <c r="E1042" s="618" t="s">
        <v>3278</v>
      </c>
      <c r="F1042" s="616" t="s">
        <v>4559</v>
      </c>
      <c r="G1042" s="619" t="s">
        <v>3767</v>
      </c>
      <c r="H1042" s="620">
        <v>1213</v>
      </c>
      <c r="I1042" s="620">
        <v>1213</v>
      </c>
      <c r="J1042" s="620"/>
    </row>
    <row r="1043" spans="1:58" s="377" customFormat="1" ht="28.5" customHeight="1">
      <c r="A1043" s="616" t="s">
        <v>4243</v>
      </c>
      <c r="B1043" s="617" t="s">
        <v>2737</v>
      </c>
      <c r="C1043" s="617" t="s">
        <v>2738</v>
      </c>
      <c r="D1043" s="616" t="s">
        <v>3140</v>
      </c>
      <c r="E1043" s="618" t="s">
        <v>3278</v>
      </c>
      <c r="F1043" s="616" t="s">
        <v>4559</v>
      </c>
      <c r="G1043" s="619" t="s">
        <v>3767</v>
      </c>
      <c r="H1043" s="620">
        <v>992</v>
      </c>
      <c r="I1043" s="620">
        <v>992</v>
      </c>
      <c r="J1043" s="620"/>
    </row>
    <row r="1044" spans="1:58" s="377" customFormat="1" ht="28.5" customHeight="1">
      <c r="A1044" s="616" t="s">
        <v>4243</v>
      </c>
      <c r="B1044" s="617" t="s">
        <v>2739</v>
      </c>
      <c r="C1044" s="617" t="s">
        <v>2740</v>
      </c>
      <c r="D1044" s="616" t="s">
        <v>3140</v>
      </c>
      <c r="E1044" s="618" t="s">
        <v>3278</v>
      </c>
      <c r="F1044" s="616" t="s">
        <v>4559</v>
      </c>
      <c r="G1044" s="619" t="s">
        <v>3767</v>
      </c>
      <c r="H1044" s="620">
        <v>992</v>
      </c>
      <c r="I1044" s="620">
        <v>992</v>
      </c>
      <c r="J1044" s="620"/>
    </row>
    <row r="1045" spans="1:58" s="377" customFormat="1" ht="28.5" customHeight="1">
      <c r="A1045" s="616" t="s">
        <v>4243</v>
      </c>
      <c r="B1045" s="617" t="s">
        <v>4523</v>
      </c>
      <c r="C1045" s="617" t="s">
        <v>4524</v>
      </c>
      <c r="D1045" s="616" t="s">
        <v>3140</v>
      </c>
      <c r="E1045" s="618" t="s">
        <v>3278</v>
      </c>
      <c r="F1045" s="616" t="s">
        <v>4559</v>
      </c>
      <c r="G1045" s="619" t="s">
        <v>3767</v>
      </c>
      <c r="H1045" s="620">
        <v>3426</v>
      </c>
      <c r="I1045" s="620">
        <v>3426</v>
      </c>
      <c r="J1045" s="620"/>
    </row>
    <row r="1046" spans="1:58" s="377" customFormat="1" ht="28.5" customHeight="1">
      <c r="A1046" s="616" t="s">
        <v>4243</v>
      </c>
      <c r="B1046" s="617" t="s">
        <v>4525</v>
      </c>
      <c r="C1046" s="617" t="s">
        <v>4526</v>
      </c>
      <c r="D1046" s="616" t="s">
        <v>3140</v>
      </c>
      <c r="E1046" s="618" t="s">
        <v>3278</v>
      </c>
      <c r="F1046" s="616" t="s">
        <v>4559</v>
      </c>
      <c r="G1046" s="619" t="s">
        <v>3767</v>
      </c>
      <c r="H1046" s="620">
        <v>2611</v>
      </c>
      <c r="I1046" s="620">
        <v>2611</v>
      </c>
      <c r="J1046" s="620"/>
    </row>
    <row r="1047" spans="1:58" s="377" customFormat="1" ht="28.5" customHeight="1">
      <c r="A1047" s="616" t="s">
        <v>4243</v>
      </c>
      <c r="B1047" s="617" t="s">
        <v>4527</v>
      </c>
      <c r="C1047" s="617" t="s">
        <v>4528</v>
      </c>
      <c r="D1047" s="616" t="s">
        <v>3140</v>
      </c>
      <c r="E1047" s="618" t="s">
        <v>3278</v>
      </c>
      <c r="F1047" s="616" t="s">
        <v>4559</v>
      </c>
      <c r="G1047" s="619" t="s">
        <v>3767</v>
      </c>
      <c r="H1047" s="620">
        <v>2611</v>
      </c>
      <c r="I1047" s="620">
        <v>2611</v>
      </c>
      <c r="J1047" s="620"/>
    </row>
    <row r="1048" spans="1:58" s="377" customFormat="1" ht="28.5" customHeight="1">
      <c r="A1048" s="616" t="s">
        <v>4243</v>
      </c>
      <c r="B1048" s="617" t="s">
        <v>4529</v>
      </c>
      <c r="C1048" s="422" t="s">
        <v>4530</v>
      </c>
      <c r="D1048" s="616" t="s">
        <v>3140</v>
      </c>
      <c r="E1048" s="618" t="s">
        <v>3278</v>
      </c>
      <c r="F1048" s="616" t="s">
        <v>4559</v>
      </c>
      <c r="G1048" s="619" t="s">
        <v>3767</v>
      </c>
      <c r="H1048" s="620">
        <v>992</v>
      </c>
      <c r="I1048" s="620">
        <v>992</v>
      </c>
      <c r="J1048" s="620"/>
    </row>
    <row r="1049" spans="1:58" s="377" customFormat="1" ht="28.5" customHeight="1">
      <c r="A1049" s="616" t="s">
        <v>4243</v>
      </c>
      <c r="B1049" s="617" t="s">
        <v>4531</v>
      </c>
      <c r="C1049" s="617" t="s">
        <v>4532</v>
      </c>
      <c r="D1049" s="616" t="s">
        <v>3140</v>
      </c>
      <c r="E1049" s="618" t="s">
        <v>3278</v>
      </c>
      <c r="F1049" s="616" t="s">
        <v>4559</v>
      </c>
      <c r="G1049" s="619" t="s">
        <v>3767</v>
      </c>
      <c r="H1049" s="620">
        <v>2637</v>
      </c>
      <c r="I1049" s="620">
        <v>2637</v>
      </c>
      <c r="J1049" s="620"/>
    </row>
    <row r="1050" spans="1:58" s="377" customFormat="1" ht="28.5" customHeight="1">
      <c r="A1050" s="616" t="s">
        <v>4243</v>
      </c>
      <c r="B1050" s="617" t="s">
        <v>1338</v>
      </c>
      <c r="C1050" s="422" t="s">
        <v>1339</v>
      </c>
      <c r="D1050" s="616" t="s">
        <v>3140</v>
      </c>
      <c r="E1050" s="618" t="s">
        <v>3278</v>
      </c>
      <c r="F1050" s="616" t="s">
        <v>4559</v>
      </c>
      <c r="G1050" s="619" t="s">
        <v>3767</v>
      </c>
      <c r="H1050" s="620">
        <v>3413</v>
      </c>
      <c r="I1050" s="620">
        <v>3413</v>
      </c>
      <c r="J1050" s="620"/>
    </row>
    <row r="1051" spans="1:58" s="377" customFormat="1" ht="28.5" customHeight="1">
      <c r="A1051" s="616" t="s">
        <v>4243</v>
      </c>
      <c r="B1051" s="617" t="s">
        <v>4533</v>
      </c>
      <c r="C1051" s="422" t="s">
        <v>4534</v>
      </c>
      <c r="D1051" s="616" t="s">
        <v>3140</v>
      </c>
      <c r="E1051" s="618" t="s">
        <v>3278</v>
      </c>
      <c r="F1051" s="616" t="s">
        <v>4559</v>
      </c>
      <c r="G1051" s="619" t="s">
        <v>3767</v>
      </c>
      <c r="H1051" s="620">
        <v>3413</v>
      </c>
      <c r="I1051" s="620">
        <v>3413</v>
      </c>
      <c r="J1051" s="620"/>
    </row>
    <row r="1052" spans="1:58" s="377" customFormat="1" ht="28.5" customHeight="1">
      <c r="A1052" s="616" t="s">
        <v>4243</v>
      </c>
      <c r="B1052" s="617" t="s">
        <v>4535</v>
      </c>
      <c r="C1052" s="617" t="s">
        <v>4536</v>
      </c>
      <c r="D1052" s="616" t="s">
        <v>3140</v>
      </c>
      <c r="E1052" s="618" t="s">
        <v>3278</v>
      </c>
      <c r="F1052" s="616" t="s">
        <v>4559</v>
      </c>
      <c r="G1052" s="619" t="s">
        <v>3767</v>
      </c>
      <c r="H1052" s="620">
        <v>3426</v>
      </c>
      <c r="I1052" s="620">
        <v>3426</v>
      </c>
      <c r="J1052" s="620"/>
    </row>
    <row r="1053" spans="1:58" s="377" customFormat="1" ht="28.5" customHeight="1">
      <c r="A1053" s="616" t="s">
        <v>4243</v>
      </c>
      <c r="B1053" s="617" t="s">
        <v>4537</v>
      </c>
      <c r="C1053" s="617" t="s">
        <v>4538</v>
      </c>
      <c r="D1053" s="616" t="s">
        <v>3140</v>
      </c>
      <c r="E1053" s="618" t="s">
        <v>3278</v>
      </c>
      <c r="F1053" s="616" t="s">
        <v>4559</v>
      </c>
      <c r="G1053" s="619" t="s">
        <v>3767</v>
      </c>
      <c r="H1053" s="620">
        <v>2722</v>
      </c>
      <c r="I1053" s="620">
        <v>2722</v>
      </c>
      <c r="J1053" s="620"/>
    </row>
    <row r="1054" spans="1:58" s="54" customFormat="1" ht="28.5" customHeight="1">
      <c r="A1054" s="616" t="s">
        <v>4243</v>
      </c>
      <c r="B1054" s="617" t="s">
        <v>4539</v>
      </c>
      <c r="C1054" s="422" t="s">
        <v>4540</v>
      </c>
      <c r="D1054" s="616" t="s">
        <v>3140</v>
      </c>
      <c r="E1054" s="618" t="s">
        <v>3278</v>
      </c>
      <c r="F1054" s="616" t="s">
        <v>4559</v>
      </c>
      <c r="G1054" s="619" t="s">
        <v>3767</v>
      </c>
      <c r="H1054" s="620">
        <v>1102</v>
      </c>
      <c r="I1054" s="620">
        <v>1102</v>
      </c>
      <c r="J1054" s="620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</row>
    <row r="1055" spans="1:58" ht="28.5" customHeight="1">
      <c r="A1055" s="616" t="s">
        <v>4243</v>
      </c>
      <c r="B1055" s="617" t="s">
        <v>4541</v>
      </c>
      <c r="C1055" s="617" t="s">
        <v>4542</v>
      </c>
      <c r="D1055" s="616" t="s">
        <v>3140</v>
      </c>
      <c r="E1055" s="618" t="s">
        <v>3278</v>
      </c>
      <c r="F1055" s="616" t="s">
        <v>4559</v>
      </c>
      <c r="G1055" s="619" t="s">
        <v>3767</v>
      </c>
      <c r="H1055" s="620">
        <v>3510</v>
      </c>
      <c r="I1055" s="620">
        <v>3510</v>
      </c>
      <c r="J1055" s="620"/>
    </row>
    <row r="1056" spans="1:58" s="377" customFormat="1" ht="28.5" customHeight="1">
      <c r="A1056" s="616" t="s">
        <v>4243</v>
      </c>
      <c r="B1056" s="422" t="s">
        <v>4543</v>
      </c>
      <c r="C1056" s="422" t="s">
        <v>4544</v>
      </c>
      <c r="D1056" s="616" t="s">
        <v>3140</v>
      </c>
      <c r="E1056" s="618" t="s">
        <v>3278</v>
      </c>
      <c r="F1056" s="616" t="s">
        <v>4559</v>
      </c>
      <c r="G1056" s="619" t="s">
        <v>3767</v>
      </c>
      <c r="H1056" s="620">
        <v>3855</v>
      </c>
      <c r="I1056" s="620">
        <v>3855</v>
      </c>
      <c r="J1056" s="620"/>
    </row>
    <row r="1057" spans="1:10" s="377" customFormat="1" ht="28.5" customHeight="1">
      <c r="A1057" s="616" t="s">
        <v>4243</v>
      </c>
      <c r="B1057" s="422" t="s">
        <v>4545</v>
      </c>
      <c r="C1057" s="422" t="s">
        <v>4546</v>
      </c>
      <c r="D1057" s="616" t="s">
        <v>3140</v>
      </c>
      <c r="E1057" s="618" t="s">
        <v>3278</v>
      </c>
      <c r="F1057" s="616" t="s">
        <v>4559</v>
      </c>
      <c r="G1057" s="619" t="s">
        <v>3767</v>
      </c>
      <c r="H1057" s="620">
        <v>3842</v>
      </c>
      <c r="I1057" s="620">
        <v>3842</v>
      </c>
      <c r="J1057" s="620"/>
    </row>
    <row r="1058" spans="1:10" s="377" customFormat="1" ht="28.5" customHeight="1">
      <c r="A1058" s="616" t="s">
        <v>4243</v>
      </c>
      <c r="B1058" s="422" t="s">
        <v>4547</v>
      </c>
      <c r="C1058" s="422" t="s">
        <v>4548</v>
      </c>
      <c r="D1058" s="616" t="s">
        <v>3140</v>
      </c>
      <c r="E1058" s="618" t="s">
        <v>3278</v>
      </c>
      <c r="F1058" s="616" t="s">
        <v>4559</v>
      </c>
      <c r="G1058" s="619" t="s">
        <v>3767</v>
      </c>
      <c r="H1058" s="620">
        <v>3855</v>
      </c>
      <c r="I1058" s="620">
        <v>3855</v>
      </c>
      <c r="J1058" s="620"/>
    </row>
    <row r="1059" spans="1:10" ht="28.5" customHeight="1">
      <c r="A1059" s="616" t="s">
        <v>4243</v>
      </c>
      <c r="B1059" s="617" t="s">
        <v>4549</v>
      </c>
      <c r="C1059" s="617" t="s">
        <v>4550</v>
      </c>
      <c r="D1059" s="616" t="s">
        <v>3140</v>
      </c>
      <c r="E1059" s="618" t="s">
        <v>3278</v>
      </c>
      <c r="F1059" s="616" t="s">
        <v>4559</v>
      </c>
      <c r="G1059" s="619" t="s">
        <v>3767</v>
      </c>
      <c r="H1059" s="620">
        <v>3426</v>
      </c>
      <c r="I1059" s="620">
        <v>3426</v>
      </c>
      <c r="J1059" s="620"/>
    </row>
    <row r="1060" spans="1:10" ht="28.5" customHeight="1">
      <c r="A1060" s="616" t="s">
        <v>4243</v>
      </c>
      <c r="B1060" s="617" t="s">
        <v>4551</v>
      </c>
      <c r="C1060" s="617" t="s">
        <v>4552</v>
      </c>
      <c r="D1060" s="616" t="s">
        <v>3140</v>
      </c>
      <c r="E1060" s="618" t="s">
        <v>3278</v>
      </c>
      <c r="F1060" s="616" t="s">
        <v>4559</v>
      </c>
      <c r="G1060" s="619" t="s">
        <v>3767</v>
      </c>
      <c r="H1060" s="620">
        <v>3426</v>
      </c>
      <c r="I1060" s="620">
        <v>3426</v>
      </c>
      <c r="J1060" s="620"/>
    </row>
    <row r="1061" spans="1:10" ht="28.5" customHeight="1">
      <c r="A1061" s="616" t="s">
        <v>4243</v>
      </c>
      <c r="B1061" s="617" t="s">
        <v>4553</v>
      </c>
      <c r="C1061" s="617" t="s">
        <v>4554</v>
      </c>
      <c r="D1061" s="616" t="s">
        <v>3140</v>
      </c>
      <c r="E1061" s="618" t="s">
        <v>3278</v>
      </c>
      <c r="F1061" s="616" t="s">
        <v>4559</v>
      </c>
      <c r="G1061" s="619" t="s">
        <v>3767</v>
      </c>
      <c r="H1061" s="620">
        <v>4235</v>
      </c>
      <c r="I1061" s="620">
        <v>4235</v>
      </c>
      <c r="J1061" s="620"/>
    </row>
    <row r="1062" spans="1:10" ht="28.5" customHeight="1">
      <c r="A1062" s="616" t="s">
        <v>4243</v>
      </c>
      <c r="B1062" s="422" t="s">
        <v>4555</v>
      </c>
      <c r="C1062" s="422" t="s">
        <v>4556</v>
      </c>
      <c r="D1062" s="616" t="s">
        <v>3140</v>
      </c>
      <c r="E1062" s="618" t="s">
        <v>3278</v>
      </c>
      <c r="F1062" s="616" t="s">
        <v>4559</v>
      </c>
      <c r="G1062" s="619" t="s">
        <v>3767</v>
      </c>
      <c r="H1062" s="620">
        <v>4235</v>
      </c>
      <c r="I1062" s="620">
        <v>4235</v>
      </c>
      <c r="J1062" s="620"/>
    </row>
    <row r="1063" spans="1:10" ht="28.5" customHeight="1">
      <c r="A1063" s="653" t="s">
        <v>2866</v>
      </c>
      <c r="B1063" s="654"/>
      <c r="C1063" s="647" t="s">
        <v>3870</v>
      </c>
      <c r="D1063" s="648"/>
      <c r="E1063" s="648"/>
      <c r="F1063" s="648"/>
      <c r="G1063" s="648"/>
      <c r="H1063" s="648"/>
      <c r="I1063" s="655"/>
      <c r="J1063" s="656"/>
    </row>
    <row r="1064" spans="1:10" ht="28.5" customHeight="1">
      <c r="A1064" s="653" t="s">
        <v>3877</v>
      </c>
      <c r="B1064" s="654"/>
      <c r="C1064" s="647" t="s">
        <v>3878</v>
      </c>
      <c r="D1064" s="648"/>
      <c r="E1064" s="648"/>
      <c r="F1064" s="648"/>
      <c r="G1064" s="648"/>
      <c r="H1064" s="648"/>
      <c r="I1064" s="655"/>
      <c r="J1064" s="656"/>
    </row>
    <row r="1065" spans="1:10" ht="28.5" customHeight="1">
      <c r="A1065" s="653" t="s">
        <v>5115</v>
      </c>
      <c r="B1065" s="654"/>
      <c r="C1065" s="647" t="s">
        <v>4239</v>
      </c>
      <c r="D1065" s="648"/>
      <c r="E1065" s="648"/>
      <c r="F1065" s="648"/>
      <c r="G1065" s="648"/>
      <c r="H1065" s="648"/>
      <c r="I1065" s="655"/>
      <c r="J1065" s="656"/>
    </row>
    <row r="1066" spans="1:10" s="377" customFormat="1" ht="28.5" customHeight="1">
      <c r="A1066" s="616" t="s">
        <v>5115</v>
      </c>
      <c r="B1066" s="617" t="s">
        <v>3879</v>
      </c>
      <c r="C1066" s="617" t="s">
        <v>5116</v>
      </c>
      <c r="D1066" s="616" t="s">
        <v>3719</v>
      </c>
      <c r="E1066" s="618" t="s">
        <v>3880</v>
      </c>
      <c r="F1066" s="616" t="s">
        <v>4197</v>
      </c>
      <c r="G1066" s="619" t="s">
        <v>4194</v>
      </c>
      <c r="H1066" s="620">
        <v>2410</v>
      </c>
      <c r="I1066" s="620">
        <v>2410</v>
      </c>
      <c r="J1066" s="620"/>
    </row>
    <row r="1067" spans="1:10" s="377" customFormat="1" ht="28.5" customHeight="1">
      <c r="A1067" s="616" t="s">
        <v>5115</v>
      </c>
      <c r="B1067" s="617" t="s">
        <v>3881</v>
      </c>
      <c r="C1067" s="617" t="s">
        <v>5117</v>
      </c>
      <c r="D1067" s="616" t="s">
        <v>3719</v>
      </c>
      <c r="E1067" s="618" t="s">
        <v>3880</v>
      </c>
      <c r="F1067" s="616">
        <v>920</v>
      </c>
      <c r="G1067" s="619" t="s">
        <v>4194</v>
      </c>
      <c r="H1067" s="620">
        <v>2690</v>
      </c>
      <c r="I1067" s="620">
        <v>2690</v>
      </c>
      <c r="J1067" s="620"/>
    </row>
    <row r="1068" spans="1:10" s="377" customFormat="1" ht="28.5" customHeight="1">
      <c r="A1068" s="616" t="s">
        <v>5115</v>
      </c>
      <c r="B1068" s="617" t="s">
        <v>3882</v>
      </c>
      <c r="C1068" s="617" t="s">
        <v>5118</v>
      </c>
      <c r="D1068" s="616" t="s">
        <v>3719</v>
      </c>
      <c r="E1068" s="618" t="s">
        <v>3880</v>
      </c>
      <c r="F1068" s="616">
        <v>920</v>
      </c>
      <c r="G1068" s="619" t="s">
        <v>4194</v>
      </c>
      <c r="H1068" s="620">
        <v>3070</v>
      </c>
      <c r="I1068" s="620">
        <v>3070</v>
      </c>
      <c r="J1068" s="620"/>
    </row>
    <row r="1069" spans="1:10" s="377" customFormat="1" ht="28.5" customHeight="1">
      <c r="A1069" s="616" t="s">
        <v>5115</v>
      </c>
      <c r="B1069" s="617" t="s">
        <v>3872</v>
      </c>
      <c r="C1069" s="617" t="s">
        <v>5119</v>
      </c>
      <c r="D1069" s="616" t="s">
        <v>3719</v>
      </c>
      <c r="E1069" s="618" t="s">
        <v>3880</v>
      </c>
      <c r="F1069" s="616">
        <v>920</v>
      </c>
      <c r="G1069" s="619" t="s">
        <v>4194</v>
      </c>
      <c r="H1069" s="620">
        <v>3460</v>
      </c>
      <c r="I1069" s="620">
        <v>3460</v>
      </c>
      <c r="J1069" s="620"/>
    </row>
    <row r="1070" spans="1:10" s="377" customFormat="1" ht="28.5" customHeight="1">
      <c r="A1070" s="616" t="s">
        <v>5115</v>
      </c>
      <c r="B1070" s="617" t="s">
        <v>3875</v>
      </c>
      <c r="C1070" s="617" t="s">
        <v>5120</v>
      </c>
      <c r="D1070" s="616" t="s">
        <v>3719</v>
      </c>
      <c r="E1070" s="618" t="s">
        <v>3880</v>
      </c>
      <c r="F1070" s="616">
        <v>920</v>
      </c>
      <c r="G1070" s="619" t="s">
        <v>4194</v>
      </c>
      <c r="H1070" s="620">
        <v>4280</v>
      </c>
      <c r="I1070" s="620">
        <v>4280</v>
      </c>
      <c r="J1070" s="620"/>
    </row>
    <row r="1071" spans="1:10" ht="28.5" customHeight="1">
      <c r="A1071" s="653" t="s">
        <v>4270</v>
      </c>
      <c r="B1071" s="654"/>
      <c r="C1071" s="647" t="s">
        <v>3772</v>
      </c>
      <c r="D1071" s="648"/>
      <c r="E1071" s="648"/>
      <c r="F1071" s="648"/>
      <c r="G1071" s="648"/>
      <c r="H1071" s="648"/>
      <c r="I1071" s="655"/>
      <c r="J1071" s="656"/>
    </row>
    <row r="1072" spans="1:10" ht="28.5" customHeight="1">
      <c r="A1072" s="653" t="s">
        <v>4271</v>
      </c>
      <c r="B1072" s="654"/>
      <c r="C1072" s="647" t="s">
        <v>2628</v>
      </c>
      <c r="D1072" s="648"/>
      <c r="E1072" s="648"/>
      <c r="F1072" s="648"/>
      <c r="G1072" s="648"/>
      <c r="H1072" s="648"/>
      <c r="I1072" s="655"/>
      <c r="J1072" s="656"/>
    </row>
    <row r="1073" spans="1:10" s="377" customFormat="1" ht="28.5" customHeight="1">
      <c r="A1073" s="616" t="s">
        <v>4271</v>
      </c>
      <c r="B1073" s="617" t="s">
        <v>1195</v>
      </c>
      <c r="C1073" s="617" t="s">
        <v>1196</v>
      </c>
      <c r="D1073" s="616" t="s">
        <v>3140</v>
      </c>
      <c r="E1073" s="618" t="s">
        <v>3278</v>
      </c>
      <c r="F1073" s="616" t="s">
        <v>4238</v>
      </c>
      <c r="G1073" s="619" t="s">
        <v>3767</v>
      </c>
      <c r="H1073" s="620">
        <v>2655</v>
      </c>
      <c r="I1073" s="620">
        <v>2655</v>
      </c>
      <c r="J1073" s="620"/>
    </row>
    <row r="1074" spans="1:10" s="377" customFormat="1" ht="28.5" customHeight="1">
      <c r="A1074" s="616" t="s">
        <v>4271</v>
      </c>
      <c r="B1074" s="617" t="s">
        <v>1197</v>
      </c>
      <c r="C1074" s="617" t="s">
        <v>1198</v>
      </c>
      <c r="D1074" s="616" t="s">
        <v>3140</v>
      </c>
      <c r="E1074" s="618" t="s">
        <v>3278</v>
      </c>
      <c r="F1074" s="616" t="s">
        <v>4238</v>
      </c>
      <c r="G1074" s="619" t="s">
        <v>3767</v>
      </c>
      <c r="H1074" s="620">
        <v>1990</v>
      </c>
      <c r="I1074" s="620">
        <v>1990</v>
      </c>
      <c r="J1074" s="620"/>
    </row>
    <row r="1075" spans="1:10" ht="7.5" customHeight="1">
      <c r="A1075" s="888"/>
    </row>
    <row r="1076" spans="1:10" s="349" customFormat="1" ht="16.5">
      <c r="A1076" s="91">
        <v>1</v>
      </c>
      <c r="B1076" s="159" t="s">
        <v>5733</v>
      </c>
      <c r="D1076" s="136"/>
      <c r="E1076" s="136"/>
      <c r="F1076" s="158"/>
      <c r="G1076" s="136"/>
      <c r="H1076" s="158"/>
      <c r="I1076" s="136"/>
      <c r="J1076" s="136"/>
    </row>
    <row r="1077" spans="1:10">
      <c r="A1077" s="1196" t="s">
        <v>4268</v>
      </c>
      <c r="B1077" s="1196"/>
      <c r="C1077" s="1196"/>
      <c r="D1077" s="1196"/>
      <c r="E1077" s="1196"/>
      <c r="F1077" s="1196"/>
      <c r="G1077" s="1196"/>
      <c r="H1077" s="1196"/>
      <c r="I1077" s="1196"/>
      <c r="J1077" s="1196"/>
    </row>
  </sheetData>
  <autoFilter ref="A12:J1074"/>
  <mergeCells count="11">
    <mergeCell ref="A1077:J107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62">
    <cfRule type="cellIs" dxfId="6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57"/>
  <sheetViews>
    <sheetView tabSelected="1" zoomScale="80" zoomScaleNormal="80" workbookViewId="0">
      <pane ySplit="12" topLeftCell="A382" activePane="bottomLeft" state="frozen"/>
      <selection activeCell="B33" sqref="B33"/>
      <selection pane="bottomLeft" activeCell="A8" sqref="A8:K8"/>
    </sheetView>
  </sheetViews>
  <sheetFormatPr defaultColWidth="7.625" defaultRowHeight="18.75"/>
  <cols>
    <col min="1" max="1" width="15.25" style="771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71"/>
  </cols>
  <sheetData>
    <row r="1" spans="1:101">
      <c r="B1" s="26"/>
      <c r="C1" s="26"/>
      <c r="D1" s="26"/>
      <c r="E1" s="26"/>
      <c r="F1" s="26"/>
      <c r="G1" s="26"/>
      <c r="H1" s="26"/>
      <c r="I1" s="26"/>
      <c r="J1" s="771"/>
      <c r="K1" s="27" t="s">
        <v>5170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71"/>
      <c r="K2" s="55" t="s">
        <v>5328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19" customFormat="1" ht="16.149999999999999" customHeight="1"/>
    <row r="4" spans="1:101" ht="18" customHeight="1">
      <c r="A4" s="1186" t="s">
        <v>3422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60"/>
      <c r="C5" s="760"/>
      <c r="D5" s="760"/>
      <c r="E5" s="760"/>
      <c r="F5" s="760"/>
      <c r="G5" s="760"/>
      <c r="H5" s="760"/>
      <c r="I5" s="760"/>
      <c r="J5" s="760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63" t="s">
        <v>5165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59"/>
      <c r="C7" s="759"/>
      <c r="D7" s="759"/>
      <c r="E7" s="759"/>
      <c r="F7" s="347"/>
      <c r="G7" s="759"/>
      <c r="H7" s="759"/>
    </row>
    <row r="8" spans="1:101" customFormat="1" ht="50.65" customHeight="1">
      <c r="A8" s="1198" t="s">
        <v>5915</v>
      </c>
      <c r="B8" s="1198"/>
      <c r="C8" s="1198"/>
      <c r="D8" s="1198"/>
      <c r="E8" s="1198"/>
      <c r="F8" s="1198"/>
      <c r="G8" s="1198"/>
      <c r="H8" s="1198"/>
      <c r="I8" s="1198"/>
      <c r="J8" s="1198"/>
      <c r="K8" s="1198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16" t="s">
        <v>3401</v>
      </c>
      <c r="B10" s="1217" t="s">
        <v>206</v>
      </c>
      <c r="C10" s="1218"/>
      <c r="D10" s="1217" t="s">
        <v>217</v>
      </c>
      <c r="E10" s="1218"/>
      <c r="F10" s="1217" t="s">
        <v>209</v>
      </c>
      <c r="G10" s="1218"/>
      <c r="H10" s="1216" t="s">
        <v>5734</v>
      </c>
      <c r="I10" s="1219" t="s">
        <v>5735</v>
      </c>
      <c r="J10" s="1220"/>
      <c r="K10" s="1216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16"/>
      <c r="B11" s="565" t="s">
        <v>3446</v>
      </c>
      <c r="C11" s="976" t="s">
        <v>208</v>
      </c>
      <c r="D11" s="976" t="s">
        <v>207</v>
      </c>
      <c r="E11" s="976" t="s">
        <v>208</v>
      </c>
      <c r="F11" s="976" t="s">
        <v>207</v>
      </c>
      <c r="G11" s="976" t="s">
        <v>208</v>
      </c>
      <c r="H11" s="1216"/>
      <c r="I11" s="978" t="s">
        <v>202</v>
      </c>
      <c r="J11" s="978" t="s">
        <v>203</v>
      </c>
      <c r="K11" s="1216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95">
        <v>1</v>
      </c>
      <c r="B12" s="695">
        <v>2</v>
      </c>
      <c r="C12" s="695">
        <v>3</v>
      </c>
      <c r="D12" s="695">
        <v>4</v>
      </c>
      <c r="E12" s="695">
        <v>5</v>
      </c>
      <c r="F12" s="695">
        <v>6</v>
      </c>
      <c r="G12" s="695">
        <v>7</v>
      </c>
      <c r="H12" s="695">
        <v>8</v>
      </c>
      <c r="I12" s="695">
        <v>9</v>
      </c>
      <c r="J12" s="695">
        <v>10</v>
      </c>
      <c r="K12" s="695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79">
        <v>111</v>
      </c>
      <c r="B13" s="980" t="s">
        <v>4278</v>
      </c>
      <c r="C13" s="981"/>
      <c r="D13" s="982"/>
      <c r="E13" s="983"/>
      <c r="F13" s="984"/>
      <c r="G13" s="980"/>
      <c r="H13" s="981"/>
      <c r="I13" s="981"/>
      <c r="J13" s="981"/>
      <c r="K13" s="985"/>
    </row>
    <row r="14" spans="1:101" s="33" customFormat="1" ht="28.5" customHeight="1">
      <c r="A14" s="986">
        <v>111</v>
      </c>
      <c r="B14" s="986">
        <v>39</v>
      </c>
      <c r="C14" s="987" t="s">
        <v>2998</v>
      </c>
      <c r="D14" s="988" t="s">
        <v>303</v>
      </c>
      <c r="E14" s="989" t="s">
        <v>2999</v>
      </c>
      <c r="F14" s="990">
        <v>201</v>
      </c>
      <c r="G14" s="987" t="s">
        <v>2085</v>
      </c>
      <c r="H14" s="990" t="s">
        <v>41</v>
      </c>
      <c r="I14" s="729">
        <v>1480</v>
      </c>
      <c r="J14" s="991"/>
      <c r="K14" s="728"/>
    </row>
    <row r="15" spans="1:101" s="33" customFormat="1" ht="28.5" customHeight="1">
      <c r="A15" s="696">
        <v>111</v>
      </c>
      <c r="B15" s="986">
        <v>39</v>
      </c>
      <c r="C15" s="119" t="s">
        <v>2954</v>
      </c>
      <c r="D15" s="403" t="s">
        <v>303</v>
      </c>
      <c r="E15" s="116" t="s">
        <v>2999</v>
      </c>
      <c r="F15" s="697">
        <v>301</v>
      </c>
      <c r="G15" s="119" t="s">
        <v>252</v>
      </c>
      <c r="H15" s="699" t="s">
        <v>41</v>
      </c>
      <c r="I15" s="693">
        <v>1530</v>
      </c>
      <c r="J15" s="693"/>
      <c r="K15" s="992"/>
    </row>
    <row r="16" spans="1:101" s="33" customFormat="1" ht="28.5" customHeight="1">
      <c r="A16" s="696">
        <v>111</v>
      </c>
      <c r="B16" s="986">
        <v>39</v>
      </c>
      <c r="C16" s="119" t="s">
        <v>2954</v>
      </c>
      <c r="D16" s="403" t="s">
        <v>304</v>
      </c>
      <c r="E16" s="116" t="s">
        <v>3587</v>
      </c>
      <c r="F16" s="697">
        <v>302</v>
      </c>
      <c r="G16" s="119" t="s">
        <v>253</v>
      </c>
      <c r="H16" s="699" t="s">
        <v>41</v>
      </c>
      <c r="I16" s="693">
        <v>1530</v>
      </c>
      <c r="J16" s="693"/>
      <c r="K16" s="992"/>
    </row>
    <row r="17" spans="1:11" s="33" customFormat="1" ht="28.5" customHeight="1">
      <c r="A17" s="986">
        <v>111</v>
      </c>
      <c r="B17" s="986">
        <v>39</v>
      </c>
      <c r="C17" s="987" t="s">
        <v>2998</v>
      </c>
      <c r="D17" s="403" t="s">
        <v>304</v>
      </c>
      <c r="E17" s="116" t="s">
        <v>3587</v>
      </c>
      <c r="F17" s="697">
        <v>304</v>
      </c>
      <c r="G17" s="119" t="s">
        <v>210</v>
      </c>
      <c r="H17" s="990" t="s">
        <v>41</v>
      </c>
      <c r="I17" s="729">
        <v>551</v>
      </c>
      <c r="J17" s="991"/>
      <c r="K17" s="728" t="s">
        <v>5220</v>
      </c>
    </row>
    <row r="18" spans="1:11" s="33" customFormat="1" ht="28.5" customHeight="1">
      <c r="A18" s="986">
        <v>111</v>
      </c>
      <c r="B18" s="986">
        <v>39</v>
      </c>
      <c r="C18" s="987" t="s">
        <v>2998</v>
      </c>
      <c r="D18" s="403" t="s">
        <v>304</v>
      </c>
      <c r="E18" s="116" t="s">
        <v>3587</v>
      </c>
      <c r="F18" s="697">
        <v>309</v>
      </c>
      <c r="G18" s="119" t="s">
        <v>5221</v>
      </c>
      <c r="H18" s="990" t="s">
        <v>41</v>
      </c>
      <c r="I18" s="729">
        <v>334</v>
      </c>
      <c r="J18" s="991"/>
      <c r="K18" s="728" t="s">
        <v>5220</v>
      </c>
    </row>
    <row r="19" spans="1:11" s="33" customFormat="1" ht="28.5" customHeight="1">
      <c r="A19" s="986">
        <v>111</v>
      </c>
      <c r="B19" s="986">
        <v>39</v>
      </c>
      <c r="C19" s="987" t="s">
        <v>2998</v>
      </c>
      <c r="D19" s="988" t="s">
        <v>303</v>
      </c>
      <c r="E19" s="989" t="s">
        <v>2999</v>
      </c>
      <c r="F19" s="697">
        <v>330</v>
      </c>
      <c r="G19" s="119" t="s">
        <v>5218</v>
      </c>
      <c r="H19" s="990" t="s">
        <v>41</v>
      </c>
      <c r="I19" s="729">
        <v>3290.73</v>
      </c>
      <c r="J19" s="991"/>
      <c r="K19" s="728" t="s">
        <v>5219</v>
      </c>
    </row>
    <row r="20" spans="1:11" s="33" customFormat="1" ht="28.5" customHeight="1">
      <c r="A20" s="696">
        <v>111</v>
      </c>
      <c r="B20" s="986">
        <v>39</v>
      </c>
      <c r="C20" s="987" t="s">
        <v>2954</v>
      </c>
      <c r="D20" s="988" t="s">
        <v>303</v>
      </c>
      <c r="E20" s="989" t="s">
        <v>2999</v>
      </c>
      <c r="F20" s="993">
        <v>606</v>
      </c>
      <c r="G20" s="987" t="s">
        <v>3725</v>
      </c>
      <c r="H20" s="699" t="s">
        <v>41</v>
      </c>
      <c r="I20" s="693">
        <v>934</v>
      </c>
      <c r="J20" s="693"/>
      <c r="K20" s="992"/>
    </row>
    <row r="21" spans="1:11" s="33" customFormat="1" ht="28.5" customHeight="1">
      <c r="A21" s="696">
        <v>111</v>
      </c>
      <c r="B21" s="986">
        <v>39</v>
      </c>
      <c r="C21" s="119" t="s">
        <v>2954</v>
      </c>
      <c r="D21" s="403" t="s">
        <v>303</v>
      </c>
      <c r="E21" s="116" t="s">
        <v>2999</v>
      </c>
      <c r="F21" s="697">
        <v>607</v>
      </c>
      <c r="G21" s="119" t="s">
        <v>254</v>
      </c>
      <c r="H21" s="699" t="s">
        <v>41</v>
      </c>
      <c r="I21" s="693">
        <v>1530</v>
      </c>
      <c r="J21" s="693"/>
      <c r="K21" s="992"/>
    </row>
    <row r="22" spans="1:11" s="33" customFormat="1" ht="28.5" customHeight="1">
      <c r="A22" s="696">
        <v>111</v>
      </c>
      <c r="B22" s="986">
        <v>39</v>
      </c>
      <c r="C22" s="119" t="s">
        <v>2954</v>
      </c>
      <c r="D22" s="403" t="s">
        <v>303</v>
      </c>
      <c r="E22" s="116" t="s">
        <v>2999</v>
      </c>
      <c r="F22" s="697">
        <v>610</v>
      </c>
      <c r="G22" s="119" t="s">
        <v>363</v>
      </c>
      <c r="H22" s="699" t="s">
        <v>41</v>
      </c>
      <c r="I22" s="693">
        <v>1530</v>
      </c>
      <c r="J22" s="693"/>
      <c r="K22" s="992"/>
    </row>
    <row r="23" spans="1:11" s="33" customFormat="1" ht="28.5" customHeight="1">
      <c r="A23" s="696">
        <v>111</v>
      </c>
      <c r="B23" s="986">
        <v>39</v>
      </c>
      <c r="C23" s="119" t="s">
        <v>2954</v>
      </c>
      <c r="D23" s="403" t="s">
        <v>4305</v>
      </c>
      <c r="E23" s="116" t="s">
        <v>5212</v>
      </c>
      <c r="F23" s="697">
        <v>610</v>
      </c>
      <c r="G23" s="119" t="s">
        <v>363</v>
      </c>
      <c r="H23" s="699" t="s">
        <v>41</v>
      </c>
      <c r="I23" s="693">
        <v>328</v>
      </c>
      <c r="J23" s="693"/>
      <c r="K23" s="992" t="s">
        <v>4557</v>
      </c>
    </row>
    <row r="24" spans="1:11" s="33" customFormat="1" ht="28.5" customHeight="1">
      <c r="A24" s="696">
        <v>111</v>
      </c>
      <c r="B24" s="986">
        <v>39</v>
      </c>
      <c r="C24" s="119" t="s">
        <v>2954</v>
      </c>
      <c r="D24" s="403" t="s">
        <v>4307</v>
      </c>
      <c r="E24" s="116" t="s">
        <v>4308</v>
      </c>
      <c r="F24" s="697">
        <v>610</v>
      </c>
      <c r="G24" s="119" t="s">
        <v>363</v>
      </c>
      <c r="H24" s="699" t="s">
        <v>41</v>
      </c>
      <c r="I24" s="693">
        <v>305</v>
      </c>
      <c r="J24" s="693"/>
      <c r="K24" s="992" t="s">
        <v>4557</v>
      </c>
    </row>
    <row r="25" spans="1:11" s="33" customFormat="1" ht="28.5" customHeight="1">
      <c r="A25" s="696">
        <v>111</v>
      </c>
      <c r="B25" s="986">
        <v>39</v>
      </c>
      <c r="C25" s="119" t="s">
        <v>2954</v>
      </c>
      <c r="D25" s="403" t="s">
        <v>4306</v>
      </c>
      <c r="E25" s="116" t="s">
        <v>5213</v>
      </c>
      <c r="F25" s="697">
        <v>610</v>
      </c>
      <c r="G25" s="119" t="s">
        <v>363</v>
      </c>
      <c r="H25" s="699" t="s">
        <v>41</v>
      </c>
      <c r="I25" s="693">
        <v>305</v>
      </c>
      <c r="J25" s="693"/>
      <c r="K25" s="992" t="s">
        <v>4557</v>
      </c>
    </row>
    <row r="26" spans="1:11" s="33" customFormat="1" ht="57" customHeight="1">
      <c r="A26" s="696">
        <v>111</v>
      </c>
      <c r="B26" s="986">
        <v>39</v>
      </c>
      <c r="C26" s="119" t="s">
        <v>2954</v>
      </c>
      <c r="D26" s="403" t="s">
        <v>297</v>
      </c>
      <c r="E26" s="116" t="s">
        <v>3564</v>
      </c>
      <c r="F26" s="697" t="s">
        <v>5375</v>
      </c>
      <c r="G26" s="119" t="s">
        <v>4586</v>
      </c>
      <c r="H26" s="699" t="s">
        <v>41</v>
      </c>
      <c r="I26" s="693">
        <v>1654</v>
      </c>
      <c r="J26" s="693"/>
      <c r="K26" s="992" t="s">
        <v>5773</v>
      </c>
    </row>
    <row r="27" spans="1:11" s="33" customFormat="1" ht="46.5" customHeight="1">
      <c r="A27" s="696">
        <v>111</v>
      </c>
      <c r="B27" s="986">
        <v>39</v>
      </c>
      <c r="C27" s="119" t="s">
        <v>2954</v>
      </c>
      <c r="D27" s="403" t="s">
        <v>297</v>
      </c>
      <c r="E27" s="116" t="s">
        <v>3564</v>
      </c>
      <c r="F27" s="697" t="s">
        <v>5778</v>
      </c>
      <c r="G27" s="119" t="s">
        <v>5779</v>
      </c>
      <c r="H27" s="699" t="s">
        <v>41</v>
      </c>
      <c r="I27" s="693">
        <v>1530</v>
      </c>
      <c r="J27" s="693"/>
      <c r="K27" s="992"/>
    </row>
    <row r="28" spans="1:11" s="33" customFormat="1" ht="42.75">
      <c r="A28" s="696">
        <v>111</v>
      </c>
      <c r="B28" s="986">
        <v>39</v>
      </c>
      <c r="C28" s="119" t="s">
        <v>2954</v>
      </c>
      <c r="D28" s="403" t="s">
        <v>297</v>
      </c>
      <c r="E28" s="116" t="s">
        <v>3564</v>
      </c>
      <c r="F28" s="697" t="s">
        <v>5780</v>
      </c>
      <c r="G28" s="119" t="s">
        <v>5781</v>
      </c>
      <c r="H28" s="699" t="s">
        <v>41</v>
      </c>
      <c r="I28" s="693">
        <v>1530</v>
      </c>
      <c r="J28" s="693"/>
      <c r="K28" s="992"/>
    </row>
    <row r="29" spans="1:11" s="33" customFormat="1" ht="28.5">
      <c r="A29" s="696">
        <v>111</v>
      </c>
      <c r="B29" s="986">
        <v>39</v>
      </c>
      <c r="C29" s="119" t="s">
        <v>2954</v>
      </c>
      <c r="D29" s="403" t="s">
        <v>297</v>
      </c>
      <c r="E29" s="116" t="s">
        <v>3564</v>
      </c>
      <c r="F29" s="697" t="s">
        <v>5782</v>
      </c>
      <c r="G29" s="119" t="s">
        <v>263</v>
      </c>
      <c r="H29" s="699" t="s">
        <v>41</v>
      </c>
      <c r="I29" s="693">
        <v>1530</v>
      </c>
      <c r="J29" s="693"/>
      <c r="K29" s="992"/>
    </row>
    <row r="30" spans="1:11" s="33" customFormat="1" ht="28.5" customHeight="1">
      <c r="A30" s="696">
        <v>111</v>
      </c>
      <c r="B30" s="986">
        <v>39</v>
      </c>
      <c r="C30" s="119" t="s">
        <v>2954</v>
      </c>
      <c r="D30" s="403" t="s">
        <v>296</v>
      </c>
      <c r="E30" s="116" t="s">
        <v>3563</v>
      </c>
      <c r="F30" s="697">
        <v>503</v>
      </c>
      <c r="G30" s="119" t="s">
        <v>4710</v>
      </c>
      <c r="H30" s="699" t="s">
        <v>41</v>
      </c>
      <c r="I30" s="693">
        <v>416</v>
      </c>
      <c r="J30" s="693"/>
      <c r="K30" s="992" t="s">
        <v>5217</v>
      </c>
    </row>
    <row r="31" spans="1:11" s="33" customFormat="1" ht="28.5" customHeight="1">
      <c r="A31" s="696">
        <v>111</v>
      </c>
      <c r="B31" s="986">
        <v>39</v>
      </c>
      <c r="C31" s="119" t="s">
        <v>2954</v>
      </c>
      <c r="D31" s="403" t="s">
        <v>298</v>
      </c>
      <c r="E31" s="116" t="s">
        <v>284</v>
      </c>
      <c r="F31" s="697">
        <v>603</v>
      </c>
      <c r="G31" s="119" t="s">
        <v>250</v>
      </c>
      <c r="H31" s="699" t="s">
        <v>41</v>
      </c>
      <c r="I31" s="693">
        <v>90</v>
      </c>
      <c r="J31" s="693"/>
      <c r="K31" s="992"/>
    </row>
    <row r="32" spans="1:11" s="33" customFormat="1" ht="28.5" customHeight="1">
      <c r="A32" s="696">
        <v>111</v>
      </c>
      <c r="B32" s="986">
        <v>39</v>
      </c>
      <c r="C32" s="119" t="s">
        <v>2954</v>
      </c>
      <c r="D32" s="403" t="s">
        <v>299</v>
      </c>
      <c r="E32" s="116" t="s">
        <v>286</v>
      </c>
      <c r="F32" s="697">
        <v>603</v>
      </c>
      <c r="G32" s="119" t="s">
        <v>250</v>
      </c>
      <c r="H32" s="699" t="s">
        <v>41</v>
      </c>
      <c r="I32" s="693">
        <v>90</v>
      </c>
      <c r="J32" s="693"/>
      <c r="K32" s="992"/>
    </row>
    <row r="33" spans="1:11" s="33" customFormat="1" ht="28.5" customHeight="1">
      <c r="A33" s="696">
        <v>111</v>
      </c>
      <c r="B33" s="986">
        <v>39</v>
      </c>
      <c r="C33" s="119" t="s">
        <v>2954</v>
      </c>
      <c r="D33" s="403" t="s">
        <v>300</v>
      </c>
      <c r="E33" s="116" t="s">
        <v>301</v>
      </c>
      <c r="F33" s="697">
        <v>603</v>
      </c>
      <c r="G33" s="119" t="s">
        <v>250</v>
      </c>
      <c r="H33" s="699" t="s">
        <v>41</v>
      </c>
      <c r="I33" s="693">
        <v>90</v>
      </c>
      <c r="J33" s="693"/>
      <c r="K33" s="992"/>
    </row>
    <row r="34" spans="1:11" s="33" customFormat="1" ht="28.5" customHeight="1">
      <c r="A34" s="696">
        <v>111</v>
      </c>
      <c r="B34" s="986">
        <v>39</v>
      </c>
      <c r="C34" s="119" t="s">
        <v>2954</v>
      </c>
      <c r="D34" s="403" t="s">
        <v>302</v>
      </c>
      <c r="E34" s="116" t="s">
        <v>277</v>
      </c>
      <c r="F34" s="697">
        <v>603</v>
      </c>
      <c r="G34" s="119" t="s">
        <v>250</v>
      </c>
      <c r="H34" s="699" t="s">
        <v>41</v>
      </c>
      <c r="I34" s="693">
        <v>90</v>
      </c>
      <c r="J34" s="693"/>
      <c r="K34" s="992"/>
    </row>
    <row r="35" spans="1:11" s="33" customFormat="1" ht="28.5" customHeight="1">
      <c r="A35" s="696">
        <v>111</v>
      </c>
      <c r="B35" s="986">
        <v>39</v>
      </c>
      <c r="C35" s="119" t="s">
        <v>2954</v>
      </c>
      <c r="D35" s="403" t="s">
        <v>513</v>
      </c>
      <c r="E35" s="116" t="s">
        <v>3623</v>
      </c>
      <c r="F35" s="697">
        <v>603</v>
      </c>
      <c r="G35" s="119" t="s">
        <v>250</v>
      </c>
      <c r="H35" s="699" t="s">
        <v>41</v>
      </c>
      <c r="I35" s="693">
        <v>90</v>
      </c>
      <c r="J35" s="693"/>
      <c r="K35" s="992"/>
    </row>
    <row r="36" spans="1:11" s="33" customFormat="1" ht="28.5" customHeight="1">
      <c r="A36" s="696">
        <v>111</v>
      </c>
      <c r="B36" s="696">
        <v>76</v>
      </c>
      <c r="C36" s="119" t="s">
        <v>3000</v>
      </c>
      <c r="D36" s="403" t="s">
        <v>332</v>
      </c>
      <c r="E36" s="116" t="s">
        <v>3003</v>
      </c>
      <c r="F36" s="699">
        <v>201</v>
      </c>
      <c r="G36" s="119" t="s">
        <v>2085</v>
      </c>
      <c r="H36" s="699" t="s">
        <v>41</v>
      </c>
      <c r="I36" s="994">
        <v>1480</v>
      </c>
      <c r="J36" s="693"/>
      <c r="K36" s="992"/>
    </row>
    <row r="37" spans="1:11" s="33" customFormat="1" ht="28.5" customHeight="1">
      <c r="A37" s="696">
        <v>111</v>
      </c>
      <c r="B37" s="696">
        <v>76</v>
      </c>
      <c r="C37" s="119" t="s">
        <v>458</v>
      </c>
      <c r="D37" s="403" t="s">
        <v>332</v>
      </c>
      <c r="E37" s="116" t="s">
        <v>3003</v>
      </c>
      <c r="F37" s="697">
        <v>301</v>
      </c>
      <c r="G37" s="119" t="s">
        <v>252</v>
      </c>
      <c r="H37" s="699" t="s">
        <v>41</v>
      </c>
      <c r="I37" s="693">
        <v>934</v>
      </c>
      <c r="J37" s="693"/>
      <c r="K37" s="992"/>
    </row>
    <row r="38" spans="1:11" s="33" customFormat="1" ht="28.5" customHeight="1">
      <c r="A38" s="696">
        <v>111</v>
      </c>
      <c r="B38" s="696">
        <v>76</v>
      </c>
      <c r="C38" s="119" t="s">
        <v>458</v>
      </c>
      <c r="D38" s="403" t="s">
        <v>333</v>
      </c>
      <c r="E38" s="116" t="s">
        <v>3588</v>
      </c>
      <c r="F38" s="697">
        <v>302</v>
      </c>
      <c r="G38" s="119" t="s">
        <v>253</v>
      </c>
      <c r="H38" s="699" t="s">
        <v>41</v>
      </c>
      <c r="I38" s="693">
        <v>934</v>
      </c>
      <c r="J38" s="693"/>
      <c r="K38" s="992"/>
    </row>
    <row r="39" spans="1:11" s="33" customFormat="1" ht="28.5" customHeight="1">
      <c r="A39" s="696">
        <v>111</v>
      </c>
      <c r="B39" s="696">
        <v>76</v>
      </c>
      <c r="C39" s="119" t="s">
        <v>458</v>
      </c>
      <c r="D39" s="403" t="s">
        <v>333</v>
      </c>
      <c r="E39" s="116" t="s">
        <v>3588</v>
      </c>
      <c r="F39" s="697">
        <v>304</v>
      </c>
      <c r="G39" s="119" t="s">
        <v>210</v>
      </c>
      <c r="H39" s="990" t="s">
        <v>41</v>
      </c>
      <c r="I39" s="729">
        <v>551</v>
      </c>
      <c r="J39" s="991"/>
      <c r="K39" s="728" t="s">
        <v>5220</v>
      </c>
    </row>
    <row r="40" spans="1:11" s="33" customFormat="1" ht="28.5" customHeight="1">
      <c r="A40" s="696">
        <v>111</v>
      </c>
      <c r="B40" s="696">
        <v>76</v>
      </c>
      <c r="C40" s="119" t="s">
        <v>458</v>
      </c>
      <c r="D40" s="403" t="s">
        <v>333</v>
      </c>
      <c r="E40" s="116" t="s">
        <v>3588</v>
      </c>
      <c r="F40" s="697">
        <v>309</v>
      </c>
      <c r="G40" s="119" t="s">
        <v>5221</v>
      </c>
      <c r="H40" s="990" t="s">
        <v>41</v>
      </c>
      <c r="I40" s="729">
        <v>334</v>
      </c>
      <c r="J40" s="991"/>
      <c r="K40" s="728" t="s">
        <v>5220</v>
      </c>
    </row>
    <row r="41" spans="1:11" s="33" customFormat="1" ht="28.5" customHeight="1">
      <c r="A41" s="696">
        <v>111</v>
      </c>
      <c r="B41" s="696">
        <v>76</v>
      </c>
      <c r="C41" s="119" t="s">
        <v>458</v>
      </c>
      <c r="D41" s="403" t="s">
        <v>332</v>
      </c>
      <c r="E41" s="116" t="s">
        <v>3003</v>
      </c>
      <c r="F41" s="697">
        <v>330</v>
      </c>
      <c r="G41" s="119" t="s">
        <v>5218</v>
      </c>
      <c r="H41" s="990" t="s">
        <v>41</v>
      </c>
      <c r="I41" s="729">
        <v>3290.73</v>
      </c>
      <c r="J41" s="693"/>
      <c r="K41" s="728" t="s">
        <v>5219</v>
      </c>
    </row>
    <row r="42" spans="1:11" s="33" customFormat="1" ht="28.5" customHeight="1">
      <c r="A42" s="696">
        <v>111</v>
      </c>
      <c r="B42" s="696">
        <v>76</v>
      </c>
      <c r="C42" s="119" t="s">
        <v>458</v>
      </c>
      <c r="D42" s="403" t="s">
        <v>332</v>
      </c>
      <c r="E42" s="116" t="s">
        <v>3003</v>
      </c>
      <c r="F42" s="697">
        <v>606</v>
      </c>
      <c r="G42" s="987" t="s">
        <v>3725</v>
      </c>
      <c r="H42" s="699" t="s">
        <v>41</v>
      </c>
      <c r="I42" s="693">
        <v>934</v>
      </c>
      <c r="J42" s="693"/>
      <c r="K42" s="992"/>
    </row>
    <row r="43" spans="1:11" s="33" customFormat="1" ht="28.5" customHeight="1">
      <c r="A43" s="696">
        <v>111</v>
      </c>
      <c r="B43" s="696">
        <v>76</v>
      </c>
      <c r="C43" s="119" t="s">
        <v>458</v>
      </c>
      <c r="D43" s="403" t="s">
        <v>332</v>
      </c>
      <c r="E43" s="116" t="s">
        <v>3003</v>
      </c>
      <c r="F43" s="697">
        <v>607</v>
      </c>
      <c r="G43" s="119" t="s">
        <v>254</v>
      </c>
      <c r="H43" s="699" t="s">
        <v>41</v>
      </c>
      <c r="I43" s="693">
        <v>934</v>
      </c>
      <c r="J43" s="693"/>
      <c r="K43" s="992"/>
    </row>
    <row r="44" spans="1:11" s="33" customFormat="1" ht="28.5" customHeight="1">
      <c r="A44" s="696">
        <v>111</v>
      </c>
      <c r="B44" s="696">
        <v>76</v>
      </c>
      <c r="C44" s="119" t="s">
        <v>458</v>
      </c>
      <c r="D44" s="403" t="s">
        <v>332</v>
      </c>
      <c r="E44" s="116" t="s">
        <v>3003</v>
      </c>
      <c r="F44" s="697">
        <v>610</v>
      </c>
      <c r="G44" s="119" t="s">
        <v>363</v>
      </c>
      <c r="H44" s="699" t="s">
        <v>41</v>
      </c>
      <c r="I44" s="693">
        <v>934</v>
      </c>
      <c r="J44" s="693"/>
      <c r="K44" s="992"/>
    </row>
    <row r="45" spans="1:11" s="33" customFormat="1" ht="28.5" customHeight="1">
      <c r="A45" s="696">
        <v>111</v>
      </c>
      <c r="B45" s="696">
        <v>76</v>
      </c>
      <c r="C45" s="119" t="s">
        <v>458</v>
      </c>
      <c r="D45" s="403" t="s">
        <v>4305</v>
      </c>
      <c r="E45" s="116" t="s">
        <v>5212</v>
      </c>
      <c r="F45" s="697">
        <v>610</v>
      </c>
      <c r="G45" s="119" t="s">
        <v>363</v>
      </c>
      <c r="H45" s="699" t="s">
        <v>41</v>
      </c>
      <c r="I45" s="693">
        <v>328</v>
      </c>
      <c r="J45" s="693"/>
      <c r="K45" s="992" t="s">
        <v>4557</v>
      </c>
    </row>
    <row r="46" spans="1:11" s="33" customFormat="1" ht="28.5" customHeight="1">
      <c r="A46" s="696">
        <v>111</v>
      </c>
      <c r="B46" s="696">
        <v>76</v>
      </c>
      <c r="C46" s="119" t="s">
        <v>458</v>
      </c>
      <c r="D46" s="403" t="s">
        <v>4307</v>
      </c>
      <c r="E46" s="116" t="s">
        <v>4308</v>
      </c>
      <c r="F46" s="697">
        <v>610</v>
      </c>
      <c r="G46" s="119" t="s">
        <v>363</v>
      </c>
      <c r="H46" s="699" t="s">
        <v>41</v>
      </c>
      <c r="I46" s="693">
        <v>305</v>
      </c>
      <c r="J46" s="693"/>
      <c r="K46" s="992" t="s">
        <v>4557</v>
      </c>
    </row>
    <row r="47" spans="1:11" s="33" customFormat="1" ht="28.5" customHeight="1">
      <c r="A47" s="696">
        <v>111</v>
      </c>
      <c r="B47" s="696">
        <v>76</v>
      </c>
      <c r="C47" s="119" t="s">
        <v>458</v>
      </c>
      <c r="D47" s="403" t="s">
        <v>4306</v>
      </c>
      <c r="E47" s="116" t="s">
        <v>5213</v>
      </c>
      <c r="F47" s="697">
        <v>610</v>
      </c>
      <c r="G47" s="119" t="s">
        <v>363</v>
      </c>
      <c r="H47" s="699" t="s">
        <v>41</v>
      </c>
      <c r="I47" s="693">
        <v>305</v>
      </c>
      <c r="J47" s="693"/>
      <c r="K47" s="992" t="s">
        <v>4557</v>
      </c>
    </row>
    <row r="48" spans="1:11" s="33" customFormat="1" ht="59.25" customHeight="1">
      <c r="A48" s="696">
        <v>111</v>
      </c>
      <c r="B48" s="696">
        <v>76</v>
      </c>
      <c r="C48" s="119" t="s">
        <v>458</v>
      </c>
      <c r="D48" s="403" t="s">
        <v>326</v>
      </c>
      <c r="E48" s="116" t="s">
        <v>3565</v>
      </c>
      <c r="F48" s="697" t="s">
        <v>5375</v>
      </c>
      <c r="G48" s="119" t="s">
        <v>4586</v>
      </c>
      <c r="H48" s="699" t="s">
        <v>41</v>
      </c>
      <c r="I48" s="693">
        <v>1654</v>
      </c>
      <c r="J48" s="693"/>
      <c r="K48" s="992" t="s">
        <v>5773</v>
      </c>
    </row>
    <row r="49" spans="1:11" s="33" customFormat="1" ht="42.75">
      <c r="A49" s="696">
        <v>111</v>
      </c>
      <c r="B49" s="696">
        <v>76</v>
      </c>
      <c r="C49" s="119" t="s">
        <v>458</v>
      </c>
      <c r="D49" s="403" t="s">
        <v>326</v>
      </c>
      <c r="E49" s="116" t="s">
        <v>3565</v>
      </c>
      <c r="F49" s="697" t="s">
        <v>5778</v>
      </c>
      <c r="G49" s="119" t="s">
        <v>5779</v>
      </c>
      <c r="H49" s="699" t="s">
        <v>41</v>
      </c>
      <c r="I49" s="693">
        <v>934</v>
      </c>
      <c r="J49" s="693"/>
      <c r="K49" s="992"/>
    </row>
    <row r="50" spans="1:11" s="33" customFormat="1" ht="42.75">
      <c r="A50" s="696">
        <v>111</v>
      </c>
      <c r="B50" s="696">
        <v>76</v>
      </c>
      <c r="C50" s="119" t="s">
        <v>458</v>
      </c>
      <c r="D50" s="403" t="s">
        <v>326</v>
      </c>
      <c r="E50" s="116" t="s">
        <v>3565</v>
      </c>
      <c r="F50" s="697" t="s">
        <v>5780</v>
      </c>
      <c r="G50" s="119" t="s">
        <v>5781</v>
      </c>
      <c r="H50" s="699" t="s">
        <v>41</v>
      </c>
      <c r="I50" s="693">
        <v>934</v>
      </c>
      <c r="J50" s="693"/>
      <c r="K50" s="992"/>
    </row>
    <row r="51" spans="1:11" s="33" customFormat="1" ht="36.75" customHeight="1">
      <c r="A51" s="696">
        <v>111</v>
      </c>
      <c r="B51" s="696">
        <v>76</v>
      </c>
      <c r="C51" s="119" t="s">
        <v>458</v>
      </c>
      <c r="D51" s="403" t="s">
        <v>326</v>
      </c>
      <c r="E51" s="116" t="s">
        <v>3565</v>
      </c>
      <c r="F51" s="697" t="s">
        <v>5782</v>
      </c>
      <c r="G51" s="119" t="s">
        <v>263</v>
      </c>
      <c r="H51" s="699" t="s">
        <v>41</v>
      </c>
      <c r="I51" s="693">
        <v>934</v>
      </c>
      <c r="J51" s="693"/>
      <c r="K51" s="992"/>
    </row>
    <row r="52" spans="1:11" s="33" customFormat="1" ht="28.5" customHeight="1">
      <c r="A52" s="696">
        <v>111</v>
      </c>
      <c r="B52" s="696">
        <v>76</v>
      </c>
      <c r="C52" s="119" t="s">
        <v>458</v>
      </c>
      <c r="D52" s="403" t="s">
        <v>325</v>
      </c>
      <c r="E52" s="116" t="s">
        <v>3553</v>
      </c>
      <c r="F52" s="697">
        <v>503</v>
      </c>
      <c r="G52" s="119" t="s">
        <v>4710</v>
      </c>
      <c r="H52" s="699" t="s">
        <v>41</v>
      </c>
      <c r="I52" s="693">
        <v>416</v>
      </c>
      <c r="J52" s="693"/>
      <c r="K52" s="992" t="s">
        <v>5217</v>
      </c>
    </row>
    <row r="53" spans="1:11" s="33" customFormat="1" ht="28.5" customHeight="1">
      <c r="A53" s="696">
        <v>111</v>
      </c>
      <c r="B53" s="696">
        <v>76</v>
      </c>
      <c r="C53" s="119" t="s">
        <v>458</v>
      </c>
      <c r="D53" s="403" t="s">
        <v>327</v>
      </c>
      <c r="E53" s="116" t="s">
        <v>284</v>
      </c>
      <c r="F53" s="697">
        <v>603</v>
      </c>
      <c r="G53" s="119" t="s">
        <v>250</v>
      </c>
      <c r="H53" s="699" t="s">
        <v>41</v>
      </c>
      <c r="I53" s="693">
        <v>90</v>
      </c>
      <c r="J53" s="693"/>
      <c r="K53" s="992"/>
    </row>
    <row r="54" spans="1:11" s="33" customFormat="1" ht="28.5" customHeight="1">
      <c r="A54" s="696">
        <v>111</v>
      </c>
      <c r="B54" s="696">
        <v>76</v>
      </c>
      <c r="C54" s="119" t="s">
        <v>458</v>
      </c>
      <c r="D54" s="403" t="s">
        <v>328</v>
      </c>
      <c r="E54" s="116" t="s">
        <v>286</v>
      </c>
      <c r="F54" s="697">
        <v>603</v>
      </c>
      <c r="G54" s="119" t="s">
        <v>250</v>
      </c>
      <c r="H54" s="699" t="s">
        <v>41</v>
      </c>
      <c r="I54" s="693">
        <v>90</v>
      </c>
      <c r="J54" s="693"/>
      <c r="K54" s="992"/>
    </row>
    <row r="55" spans="1:11" s="33" customFormat="1" ht="28.5" customHeight="1">
      <c r="A55" s="696">
        <v>111</v>
      </c>
      <c r="B55" s="696">
        <v>76</v>
      </c>
      <c r="C55" s="119" t="s">
        <v>458</v>
      </c>
      <c r="D55" s="403" t="s">
        <v>329</v>
      </c>
      <c r="E55" s="116" t="s">
        <v>301</v>
      </c>
      <c r="F55" s="697">
        <v>603</v>
      </c>
      <c r="G55" s="119" t="s">
        <v>250</v>
      </c>
      <c r="H55" s="699" t="s">
        <v>41</v>
      </c>
      <c r="I55" s="693">
        <v>90</v>
      </c>
      <c r="J55" s="693"/>
      <c r="K55" s="992"/>
    </row>
    <row r="56" spans="1:11" s="33" customFormat="1" ht="28.5" customHeight="1">
      <c r="A56" s="696">
        <v>111</v>
      </c>
      <c r="B56" s="696">
        <v>76</v>
      </c>
      <c r="C56" s="119" t="s">
        <v>458</v>
      </c>
      <c r="D56" s="403" t="s">
        <v>330</v>
      </c>
      <c r="E56" s="116" t="s">
        <v>277</v>
      </c>
      <c r="F56" s="697">
        <v>603</v>
      </c>
      <c r="G56" s="119" t="s">
        <v>250</v>
      </c>
      <c r="H56" s="699" t="s">
        <v>41</v>
      </c>
      <c r="I56" s="693">
        <v>90</v>
      </c>
      <c r="J56" s="693"/>
      <c r="K56" s="992"/>
    </row>
    <row r="57" spans="1:11" s="33" customFormat="1" ht="28.5" customHeight="1">
      <c r="A57" s="696">
        <v>111</v>
      </c>
      <c r="B57" s="696">
        <v>76</v>
      </c>
      <c r="C57" s="119" t="s">
        <v>458</v>
      </c>
      <c r="D57" s="403" t="s">
        <v>331</v>
      </c>
      <c r="E57" s="116" t="s">
        <v>3623</v>
      </c>
      <c r="F57" s="697">
        <v>603</v>
      </c>
      <c r="G57" s="119" t="s">
        <v>250</v>
      </c>
      <c r="H57" s="699" t="s">
        <v>41</v>
      </c>
      <c r="I57" s="693">
        <v>90</v>
      </c>
      <c r="J57" s="693"/>
      <c r="K57" s="992"/>
    </row>
    <row r="58" spans="1:11" s="33" customFormat="1" ht="28.5" customHeight="1">
      <c r="A58" s="696">
        <v>111</v>
      </c>
      <c r="B58" s="1010">
        <v>95</v>
      </c>
      <c r="C58" s="119" t="s">
        <v>4573</v>
      </c>
      <c r="D58" s="403" t="s">
        <v>332</v>
      </c>
      <c r="E58" s="116" t="s">
        <v>3003</v>
      </c>
      <c r="F58" s="699">
        <v>201</v>
      </c>
      <c r="G58" s="119" t="s">
        <v>2085</v>
      </c>
      <c r="H58" s="699" t="s">
        <v>41</v>
      </c>
      <c r="I58" s="994">
        <v>1480</v>
      </c>
      <c r="J58" s="693"/>
      <c r="K58" s="992"/>
    </row>
    <row r="59" spans="1:11" s="33" customFormat="1" ht="28.5" customHeight="1">
      <c r="A59" s="696">
        <v>111</v>
      </c>
      <c r="B59" s="1010">
        <v>95</v>
      </c>
      <c r="C59" s="119" t="s">
        <v>4573</v>
      </c>
      <c r="D59" s="403" t="s">
        <v>332</v>
      </c>
      <c r="E59" s="116" t="s">
        <v>3003</v>
      </c>
      <c r="F59" s="697">
        <v>330</v>
      </c>
      <c r="G59" s="119" t="s">
        <v>5218</v>
      </c>
      <c r="H59" s="990" t="s">
        <v>41</v>
      </c>
      <c r="I59" s="729">
        <v>3290.73</v>
      </c>
      <c r="J59" s="693"/>
      <c r="K59" s="728" t="s">
        <v>5219</v>
      </c>
    </row>
    <row r="60" spans="1:11" s="33" customFormat="1" ht="28.5" customHeight="1">
      <c r="A60" s="696">
        <v>111</v>
      </c>
      <c r="B60" s="1010">
        <v>95</v>
      </c>
      <c r="C60" s="119" t="s">
        <v>4573</v>
      </c>
      <c r="D60" s="403" t="s">
        <v>332</v>
      </c>
      <c r="E60" s="116" t="s">
        <v>3003</v>
      </c>
      <c r="F60" s="697">
        <v>301</v>
      </c>
      <c r="G60" s="119" t="s">
        <v>252</v>
      </c>
      <c r="H60" s="699" t="s">
        <v>41</v>
      </c>
      <c r="I60" s="693">
        <v>934</v>
      </c>
      <c r="J60" s="693"/>
      <c r="K60" s="992"/>
    </row>
    <row r="61" spans="1:11" s="33" customFormat="1" ht="28.5" customHeight="1">
      <c r="A61" s="696">
        <v>111</v>
      </c>
      <c r="B61" s="1010">
        <v>95</v>
      </c>
      <c r="C61" s="119" t="s">
        <v>4573</v>
      </c>
      <c r="D61" s="403" t="s">
        <v>333</v>
      </c>
      <c r="E61" s="116" t="s">
        <v>3588</v>
      </c>
      <c r="F61" s="697">
        <v>302</v>
      </c>
      <c r="G61" s="119" t="s">
        <v>253</v>
      </c>
      <c r="H61" s="699" t="s">
        <v>41</v>
      </c>
      <c r="I61" s="693">
        <v>934</v>
      </c>
      <c r="J61" s="693"/>
      <c r="K61" s="992"/>
    </row>
    <row r="62" spans="1:11" s="33" customFormat="1" ht="28.5" customHeight="1">
      <c r="A62" s="696">
        <v>111</v>
      </c>
      <c r="B62" s="1010">
        <v>95</v>
      </c>
      <c r="C62" s="119" t="s">
        <v>4573</v>
      </c>
      <c r="D62" s="403" t="s">
        <v>333</v>
      </c>
      <c r="E62" s="116" t="s">
        <v>3588</v>
      </c>
      <c r="F62" s="697">
        <v>304</v>
      </c>
      <c r="G62" s="119" t="s">
        <v>210</v>
      </c>
      <c r="H62" s="990" t="s">
        <v>41</v>
      </c>
      <c r="I62" s="729">
        <v>551</v>
      </c>
      <c r="J62" s="991"/>
      <c r="K62" s="728" t="s">
        <v>5220</v>
      </c>
    </row>
    <row r="63" spans="1:11" s="33" customFormat="1" ht="28.5" customHeight="1">
      <c r="A63" s="696">
        <v>111</v>
      </c>
      <c r="B63" s="1010">
        <v>95</v>
      </c>
      <c r="C63" s="119" t="s">
        <v>4573</v>
      </c>
      <c r="D63" s="403" t="s">
        <v>333</v>
      </c>
      <c r="E63" s="116" t="s">
        <v>3588</v>
      </c>
      <c r="F63" s="697">
        <v>309</v>
      </c>
      <c r="G63" s="119" t="s">
        <v>5221</v>
      </c>
      <c r="H63" s="990" t="s">
        <v>41</v>
      </c>
      <c r="I63" s="729">
        <v>334</v>
      </c>
      <c r="J63" s="991"/>
      <c r="K63" s="728" t="s">
        <v>5220</v>
      </c>
    </row>
    <row r="64" spans="1:11" s="33" customFormat="1" ht="28.5" customHeight="1">
      <c r="A64" s="696">
        <v>111</v>
      </c>
      <c r="B64" s="1010">
        <v>95</v>
      </c>
      <c r="C64" s="119" t="s">
        <v>4573</v>
      </c>
      <c r="D64" s="403" t="s">
        <v>332</v>
      </c>
      <c r="E64" s="116" t="s">
        <v>3003</v>
      </c>
      <c r="F64" s="697">
        <v>606</v>
      </c>
      <c r="G64" s="987" t="s">
        <v>3725</v>
      </c>
      <c r="H64" s="699" t="s">
        <v>41</v>
      </c>
      <c r="I64" s="693">
        <v>934</v>
      </c>
      <c r="J64" s="693"/>
      <c r="K64" s="992"/>
    </row>
    <row r="65" spans="1:11" s="33" customFormat="1" ht="28.5" customHeight="1">
      <c r="A65" s="696">
        <v>111</v>
      </c>
      <c r="B65" s="1010">
        <v>95</v>
      </c>
      <c r="C65" s="119" t="s">
        <v>4573</v>
      </c>
      <c r="D65" s="403" t="s">
        <v>332</v>
      </c>
      <c r="E65" s="116" t="s">
        <v>3003</v>
      </c>
      <c r="F65" s="697">
        <v>607</v>
      </c>
      <c r="G65" s="119" t="s">
        <v>254</v>
      </c>
      <c r="H65" s="699" t="s">
        <v>41</v>
      </c>
      <c r="I65" s="693">
        <v>934</v>
      </c>
      <c r="J65" s="693"/>
      <c r="K65" s="992"/>
    </row>
    <row r="66" spans="1:11" s="33" customFormat="1" ht="28.5" customHeight="1">
      <c r="A66" s="696">
        <v>111</v>
      </c>
      <c r="B66" s="1010">
        <v>95</v>
      </c>
      <c r="C66" s="119" t="s">
        <v>4573</v>
      </c>
      <c r="D66" s="403" t="s">
        <v>332</v>
      </c>
      <c r="E66" s="116" t="s">
        <v>3003</v>
      </c>
      <c r="F66" s="697">
        <v>610</v>
      </c>
      <c r="G66" s="119" t="s">
        <v>363</v>
      </c>
      <c r="H66" s="699" t="s">
        <v>41</v>
      </c>
      <c r="I66" s="693">
        <v>934</v>
      </c>
      <c r="J66" s="693"/>
      <c r="K66" s="992"/>
    </row>
    <row r="67" spans="1:11" s="33" customFormat="1" ht="28.5" customHeight="1">
      <c r="A67" s="696">
        <v>111</v>
      </c>
      <c r="B67" s="1010">
        <v>95</v>
      </c>
      <c r="C67" s="119" t="s">
        <v>4573</v>
      </c>
      <c r="D67" s="403" t="s">
        <v>4305</v>
      </c>
      <c r="E67" s="116" t="s">
        <v>5212</v>
      </c>
      <c r="F67" s="697">
        <v>610</v>
      </c>
      <c r="G67" s="119" t="s">
        <v>363</v>
      </c>
      <c r="H67" s="699" t="s">
        <v>41</v>
      </c>
      <c r="I67" s="693">
        <v>328</v>
      </c>
      <c r="J67" s="693"/>
      <c r="K67" s="992" t="s">
        <v>4557</v>
      </c>
    </row>
    <row r="68" spans="1:11" s="33" customFormat="1" ht="28.5" customHeight="1">
      <c r="A68" s="696">
        <v>111</v>
      </c>
      <c r="B68" s="1010">
        <v>95</v>
      </c>
      <c r="C68" s="119" t="s">
        <v>4573</v>
      </c>
      <c r="D68" s="403" t="s">
        <v>4307</v>
      </c>
      <c r="E68" s="116" t="s">
        <v>4308</v>
      </c>
      <c r="F68" s="697">
        <v>610</v>
      </c>
      <c r="G68" s="119" t="s">
        <v>363</v>
      </c>
      <c r="H68" s="699" t="s">
        <v>41</v>
      </c>
      <c r="I68" s="693">
        <v>305</v>
      </c>
      <c r="J68" s="693"/>
      <c r="K68" s="992" t="s">
        <v>4557</v>
      </c>
    </row>
    <row r="69" spans="1:11" s="33" customFormat="1" ht="28.5" customHeight="1">
      <c r="A69" s="696">
        <v>111</v>
      </c>
      <c r="B69" s="1010">
        <v>95</v>
      </c>
      <c r="C69" s="119" t="s">
        <v>4573</v>
      </c>
      <c r="D69" s="403" t="s">
        <v>4306</v>
      </c>
      <c r="E69" s="116" t="s">
        <v>5213</v>
      </c>
      <c r="F69" s="697">
        <v>610</v>
      </c>
      <c r="G69" s="119" t="s">
        <v>363</v>
      </c>
      <c r="H69" s="699" t="s">
        <v>41</v>
      </c>
      <c r="I69" s="693">
        <v>305</v>
      </c>
      <c r="J69" s="693"/>
      <c r="K69" s="992" t="s">
        <v>4557</v>
      </c>
    </row>
    <row r="70" spans="1:11" s="33" customFormat="1" ht="57.75" customHeight="1">
      <c r="A70" s="696">
        <v>111</v>
      </c>
      <c r="B70" s="1010">
        <v>95</v>
      </c>
      <c r="C70" s="119" t="s">
        <v>4573</v>
      </c>
      <c r="D70" s="403" t="s">
        <v>326</v>
      </c>
      <c r="E70" s="116" t="s">
        <v>3565</v>
      </c>
      <c r="F70" s="697" t="s">
        <v>5375</v>
      </c>
      <c r="G70" s="119" t="s">
        <v>4586</v>
      </c>
      <c r="H70" s="699" t="s">
        <v>41</v>
      </c>
      <c r="I70" s="693">
        <v>1654</v>
      </c>
      <c r="J70" s="693"/>
      <c r="K70" s="992" t="s">
        <v>5773</v>
      </c>
    </row>
    <row r="71" spans="1:11" s="33" customFormat="1" ht="42.75">
      <c r="A71" s="696">
        <v>111</v>
      </c>
      <c r="B71" s="1010">
        <v>95</v>
      </c>
      <c r="C71" s="119" t="s">
        <v>4573</v>
      </c>
      <c r="D71" s="403" t="s">
        <v>326</v>
      </c>
      <c r="E71" s="116" t="s">
        <v>3565</v>
      </c>
      <c r="F71" s="697" t="s">
        <v>5778</v>
      </c>
      <c r="G71" s="119" t="s">
        <v>5779</v>
      </c>
      <c r="H71" s="699" t="s">
        <v>41</v>
      </c>
      <c r="I71" s="693">
        <v>934</v>
      </c>
      <c r="J71" s="693"/>
      <c r="K71" s="992"/>
    </row>
    <row r="72" spans="1:11" s="33" customFormat="1" ht="42.75">
      <c r="A72" s="696">
        <v>111</v>
      </c>
      <c r="B72" s="1010">
        <v>95</v>
      </c>
      <c r="C72" s="119" t="s">
        <v>4573</v>
      </c>
      <c r="D72" s="403" t="s">
        <v>326</v>
      </c>
      <c r="E72" s="116" t="s">
        <v>3565</v>
      </c>
      <c r="F72" s="697" t="s">
        <v>5780</v>
      </c>
      <c r="G72" s="119" t="s">
        <v>5781</v>
      </c>
      <c r="H72" s="699" t="s">
        <v>41</v>
      </c>
      <c r="I72" s="693">
        <v>934</v>
      </c>
      <c r="J72" s="693"/>
      <c r="K72" s="992"/>
    </row>
    <row r="73" spans="1:11" s="33" customFormat="1" ht="34.5" customHeight="1">
      <c r="A73" s="696">
        <v>111</v>
      </c>
      <c r="B73" s="1010">
        <v>95</v>
      </c>
      <c r="C73" s="119" t="s">
        <v>4573</v>
      </c>
      <c r="D73" s="403" t="s">
        <v>326</v>
      </c>
      <c r="E73" s="116" t="s">
        <v>3565</v>
      </c>
      <c r="F73" s="697" t="s">
        <v>5782</v>
      </c>
      <c r="G73" s="119" t="s">
        <v>263</v>
      </c>
      <c r="H73" s="699" t="s">
        <v>41</v>
      </c>
      <c r="I73" s="693">
        <v>934</v>
      </c>
      <c r="J73" s="693"/>
      <c r="K73" s="992"/>
    </row>
    <row r="74" spans="1:11" s="33" customFormat="1" ht="28.5" customHeight="1">
      <c r="A74" s="696">
        <v>111</v>
      </c>
      <c r="B74" s="1010">
        <v>95</v>
      </c>
      <c r="C74" s="119" t="s">
        <v>4573</v>
      </c>
      <c r="D74" s="403" t="s">
        <v>325</v>
      </c>
      <c r="E74" s="116" t="s">
        <v>3553</v>
      </c>
      <c r="F74" s="697">
        <v>503</v>
      </c>
      <c r="G74" s="119" t="s">
        <v>4710</v>
      </c>
      <c r="H74" s="699" t="s">
        <v>41</v>
      </c>
      <c r="I74" s="693">
        <v>416</v>
      </c>
      <c r="J74" s="693"/>
      <c r="K74" s="992" t="s">
        <v>5217</v>
      </c>
    </row>
    <row r="75" spans="1:11" s="33" customFormat="1" ht="28.5" customHeight="1">
      <c r="A75" s="696">
        <v>111</v>
      </c>
      <c r="B75" s="1010">
        <v>95</v>
      </c>
      <c r="C75" s="119" t="s">
        <v>4573</v>
      </c>
      <c r="D75" s="403" t="s">
        <v>327</v>
      </c>
      <c r="E75" s="116" t="s">
        <v>284</v>
      </c>
      <c r="F75" s="697">
        <v>603</v>
      </c>
      <c r="G75" s="119" t="s">
        <v>250</v>
      </c>
      <c r="H75" s="699" t="s">
        <v>41</v>
      </c>
      <c r="I75" s="693">
        <v>90</v>
      </c>
      <c r="J75" s="693"/>
      <c r="K75" s="992"/>
    </row>
    <row r="76" spans="1:11" s="33" customFormat="1" ht="28.5" customHeight="1">
      <c r="A76" s="696">
        <v>111</v>
      </c>
      <c r="B76" s="1010">
        <v>95</v>
      </c>
      <c r="C76" s="119" t="s">
        <v>4573</v>
      </c>
      <c r="D76" s="403" t="s">
        <v>328</v>
      </c>
      <c r="E76" s="116" t="s">
        <v>286</v>
      </c>
      <c r="F76" s="697">
        <v>603</v>
      </c>
      <c r="G76" s="119" t="s">
        <v>250</v>
      </c>
      <c r="H76" s="699" t="s">
        <v>41</v>
      </c>
      <c r="I76" s="693">
        <v>90</v>
      </c>
      <c r="J76" s="693"/>
      <c r="K76" s="992"/>
    </row>
    <row r="77" spans="1:11" s="33" customFormat="1" ht="28.5" customHeight="1">
      <c r="A77" s="696">
        <v>111</v>
      </c>
      <c r="B77" s="1010">
        <v>95</v>
      </c>
      <c r="C77" s="119" t="s">
        <v>4573</v>
      </c>
      <c r="D77" s="403" t="s">
        <v>329</v>
      </c>
      <c r="E77" s="116" t="s">
        <v>301</v>
      </c>
      <c r="F77" s="697">
        <v>603</v>
      </c>
      <c r="G77" s="119" t="s">
        <v>250</v>
      </c>
      <c r="H77" s="699" t="s">
        <v>41</v>
      </c>
      <c r="I77" s="693">
        <v>90</v>
      </c>
      <c r="J77" s="693"/>
      <c r="K77" s="992"/>
    </row>
    <row r="78" spans="1:11" s="33" customFormat="1" ht="28.5" customHeight="1">
      <c r="A78" s="696">
        <v>111</v>
      </c>
      <c r="B78" s="1010">
        <v>95</v>
      </c>
      <c r="C78" s="119" t="s">
        <v>4573</v>
      </c>
      <c r="D78" s="403" t="s">
        <v>330</v>
      </c>
      <c r="E78" s="116" t="s">
        <v>277</v>
      </c>
      <c r="F78" s="697">
        <v>603</v>
      </c>
      <c r="G78" s="119" t="s">
        <v>250</v>
      </c>
      <c r="H78" s="699" t="s">
        <v>41</v>
      </c>
      <c r="I78" s="693">
        <v>90</v>
      </c>
      <c r="J78" s="693"/>
      <c r="K78" s="992"/>
    </row>
    <row r="79" spans="1:11" s="33" customFormat="1" ht="28.5" customHeight="1">
      <c r="A79" s="696">
        <v>111</v>
      </c>
      <c r="B79" s="1010">
        <v>95</v>
      </c>
      <c r="C79" s="119" t="s">
        <v>4573</v>
      </c>
      <c r="D79" s="403" t="s">
        <v>331</v>
      </c>
      <c r="E79" s="116" t="s">
        <v>3623</v>
      </c>
      <c r="F79" s="697">
        <v>603</v>
      </c>
      <c r="G79" s="119" t="s">
        <v>250</v>
      </c>
      <c r="H79" s="699" t="s">
        <v>41</v>
      </c>
      <c r="I79" s="693">
        <v>90</v>
      </c>
      <c r="J79" s="693"/>
      <c r="K79" s="992"/>
    </row>
    <row r="80" spans="1:11" s="33" customFormat="1" ht="28.5" customHeight="1">
      <c r="A80" s="696">
        <v>111</v>
      </c>
      <c r="B80" s="696">
        <v>206</v>
      </c>
      <c r="C80" s="119" t="s">
        <v>3440</v>
      </c>
      <c r="D80" s="403" t="s">
        <v>303</v>
      </c>
      <c r="E80" s="116" t="s">
        <v>2999</v>
      </c>
      <c r="F80" s="699">
        <v>201</v>
      </c>
      <c r="G80" s="119" t="s">
        <v>2085</v>
      </c>
      <c r="H80" s="699" t="s">
        <v>41</v>
      </c>
      <c r="I80" s="994">
        <v>1480</v>
      </c>
      <c r="J80" s="693"/>
      <c r="K80" s="992" t="s">
        <v>5174</v>
      </c>
    </row>
    <row r="81" spans="1:11" s="33" customFormat="1" ht="28.5" customHeight="1">
      <c r="A81" s="696">
        <v>111</v>
      </c>
      <c r="B81" s="696">
        <v>206</v>
      </c>
      <c r="C81" s="119" t="s">
        <v>3440</v>
      </c>
      <c r="D81" s="403" t="s">
        <v>303</v>
      </c>
      <c r="E81" s="116" t="s">
        <v>2999</v>
      </c>
      <c r="F81" s="697">
        <v>301</v>
      </c>
      <c r="G81" s="119" t="s">
        <v>252</v>
      </c>
      <c r="H81" s="699" t="s">
        <v>41</v>
      </c>
      <c r="I81" s="693">
        <v>735</v>
      </c>
      <c r="J81" s="693"/>
      <c r="K81" s="992"/>
    </row>
    <row r="82" spans="1:11" s="33" customFormat="1" ht="28.5" customHeight="1">
      <c r="A82" s="696">
        <v>111</v>
      </c>
      <c r="B82" s="696">
        <v>206</v>
      </c>
      <c r="C82" s="119" t="s">
        <v>3440</v>
      </c>
      <c r="D82" s="403" t="s">
        <v>304</v>
      </c>
      <c r="E82" s="116" t="s">
        <v>3587</v>
      </c>
      <c r="F82" s="697">
        <v>302</v>
      </c>
      <c r="G82" s="119" t="s">
        <v>253</v>
      </c>
      <c r="H82" s="699" t="s">
        <v>41</v>
      </c>
      <c r="I82" s="693">
        <v>735</v>
      </c>
      <c r="J82" s="693"/>
      <c r="K82" s="992"/>
    </row>
    <row r="83" spans="1:11" s="33" customFormat="1" ht="28.5" customHeight="1">
      <c r="A83" s="986">
        <v>111</v>
      </c>
      <c r="B83" s="696">
        <v>206</v>
      </c>
      <c r="C83" s="119" t="s">
        <v>3440</v>
      </c>
      <c r="D83" s="403" t="s">
        <v>304</v>
      </c>
      <c r="E83" s="116" t="s">
        <v>3587</v>
      </c>
      <c r="F83" s="697">
        <v>309</v>
      </c>
      <c r="G83" s="119" t="s">
        <v>5221</v>
      </c>
      <c r="H83" s="990" t="s">
        <v>41</v>
      </c>
      <c r="I83" s="729">
        <v>143</v>
      </c>
      <c r="J83" s="991"/>
      <c r="K83" s="728" t="s">
        <v>5220</v>
      </c>
    </row>
    <row r="84" spans="1:11" s="33" customFormat="1" ht="28.5" customHeight="1">
      <c r="A84" s="986">
        <v>111</v>
      </c>
      <c r="B84" s="696">
        <v>206</v>
      </c>
      <c r="C84" s="119" t="s">
        <v>3440</v>
      </c>
      <c r="D84" s="988" t="s">
        <v>303</v>
      </c>
      <c r="E84" s="989" t="s">
        <v>2999</v>
      </c>
      <c r="F84" s="697">
        <v>330</v>
      </c>
      <c r="G84" s="119" t="s">
        <v>5218</v>
      </c>
      <c r="H84" s="990" t="s">
        <v>41</v>
      </c>
      <c r="I84" s="729">
        <v>3290.73</v>
      </c>
      <c r="J84" s="991"/>
      <c r="K84" s="728" t="s">
        <v>5219</v>
      </c>
    </row>
    <row r="85" spans="1:11" s="33" customFormat="1" ht="28.5" customHeight="1">
      <c r="A85" s="696">
        <v>111</v>
      </c>
      <c r="B85" s="696">
        <v>206</v>
      </c>
      <c r="C85" s="119" t="s">
        <v>3440</v>
      </c>
      <c r="D85" s="403" t="s">
        <v>303</v>
      </c>
      <c r="E85" s="116" t="s">
        <v>2999</v>
      </c>
      <c r="F85" s="697">
        <v>606</v>
      </c>
      <c r="G85" s="987" t="s">
        <v>3725</v>
      </c>
      <c r="H85" s="699" t="s">
        <v>41</v>
      </c>
      <c r="I85" s="693">
        <v>735</v>
      </c>
      <c r="J85" s="693"/>
      <c r="K85" s="992"/>
    </row>
    <row r="86" spans="1:11" s="33" customFormat="1" ht="28.5" customHeight="1">
      <c r="A86" s="696">
        <v>111</v>
      </c>
      <c r="B86" s="696">
        <v>206</v>
      </c>
      <c r="C86" s="119" t="s">
        <v>3440</v>
      </c>
      <c r="D86" s="403" t="s">
        <v>303</v>
      </c>
      <c r="E86" s="116" t="s">
        <v>2999</v>
      </c>
      <c r="F86" s="697">
        <v>607</v>
      </c>
      <c r="G86" s="119" t="s">
        <v>254</v>
      </c>
      <c r="H86" s="699" t="s">
        <v>41</v>
      </c>
      <c r="I86" s="693">
        <v>735</v>
      </c>
      <c r="J86" s="693"/>
      <c r="K86" s="992"/>
    </row>
    <row r="87" spans="1:11" s="33" customFormat="1" ht="28.5" customHeight="1">
      <c r="A87" s="696">
        <v>111</v>
      </c>
      <c r="B87" s="696">
        <v>206</v>
      </c>
      <c r="C87" s="119" t="s">
        <v>3440</v>
      </c>
      <c r="D87" s="403" t="s">
        <v>303</v>
      </c>
      <c r="E87" s="116" t="s">
        <v>2999</v>
      </c>
      <c r="F87" s="697">
        <v>610</v>
      </c>
      <c r="G87" s="119" t="s">
        <v>363</v>
      </c>
      <c r="H87" s="699" t="s">
        <v>41</v>
      </c>
      <c r="I87" s="693">
        <v>735</v>
      </c>
      <c r="J87" s="693"/>
      <c r="K87" s="992"/>
    </row>
    <row r="88" spans="1:11" s="33" customFormat="1" ht="28.5" customHeight="1">
      <c r="A88" s="696">
        <v>111</v>
      </c>
      <c r="B88" s="696">
        <v>206</v>
      </c>
      <c r="C88" s="119" t="s">
        <v>3440</v>
      </c>
      <c r="D88" s="403" t="s">
        <v>4305</v>
      </c>
      <c r="E88" s="116" t="s">
        <v>5212</v>
      </c>
      <c r="F88" s="697">
        <v>610</v>
      </c>
      <c r="G88" s="119" t="s">
        <v>363</v>
      </c>
      <c r="H88" s="699" t="s">
        <v>41</v>
      </c>
      <c r="I88" s="693">
        <v>328</v>
      </c>
      <c r="J88" s="693"/>
      <c r="K88" s="992" t="s">
        <v>4557</v>
      </c>
    </row>
    <row r="89" spans="1:11" s="33" customFormat="1" ht="28.5" customHeight="1">
      <c r="A89" s="696">
        <v>111</v>
      </c>
      <c r="B89" s="696">
        <v>206</v>
      </c>
      <c r="C89" s="119" t="s">
        <v>3440</v>
      </c>
      <c r="D89" s="403" t="s">
        <v>4307</v>
      </c>
      <c r="E89" s="116" t="s">
        <v>4308</v>
      </c>
      <c r="F89" s="697">
        <v>610</v>
      </c>
      <c r="G89" s="119" t="s">
        <v>363</v>
      </c>
      <c r="H89" s="699" t="s">
        <v>41</v>
      </c>
      <c r="I89" s="693">
        <v>305</v>
      </c>
      <c r="J89" s="693"/>
      <c r="K89" s="992" t="s">
        <v>4557</v>
      </c>
    </row>
    <row r="90" spans="1:11" s="33" customFormat="1" ht="28.5" customHeight="1">
      <c r="A90" s="696">
        <v>111</v>
      </c>
      <c r="B90" s="696">
        <v>206</v>
      </c>
      <c r="C90" s="119" t="s">
        <v>3440</v>
      </c>
      <c r="D90" s="403" t="s">
        <v>4306</v>
      </c>
      <c r="E90" s="116" t="s">
        <v>5213</v>
      </c>
      <c r="F90" s="697">
        <v>610</v>
      </c>
      <c r="G90" s="119" t="s">
        <v>363</v>
      </c>
      <c r="H90" s="699" t="s">
        <v>41</v>
      </c>
      <c r="I90" s="693">
        <v>305</v>
      </c>
      <c r="J90" s="693"/>
      <c r="K90" s="992" t="s">
        <v>4557</v>
      </c>
    </row>
    <row r="91" spans="1:11" s="33" customFormat="1" ht="57.75" customHeight="1">
      <c r="A91" s="696">
        <v>111</v>
      </c>
      <c r="B91" s="696">
        <v>206</v>
      </c>
      <c r="C91" s="119" t="s">
        <v>3440</v>
      </c>
      <c r="D91" s="403" t="s">
        <v>297</v>
      </c>
      <c r="E91" s="116" t="s">
        <v>3564</v>
      </c>
      <c r="F91" s="697" t="s">
        <v>5375</v>
      </c>
      <c r="G91" s="119" t="s">
        <v>4586</v>
      </c>
      <c r="H91" s="699" t="s">
        <v>41</v>
      </c>
      <c r="I91" s="693">
        <v>1654</v>
      </c>
      <c r="J91" s="693"/>
      <c r="K91" s="992" t="s">
        <v>5773</v>
      </c>
    </row>
    <row r="92" spans="1:11" s="33" customFormat="1" ht="42.75">
      <c r="A92" s="696">
        <v>111</v>
      </c>
      <c r="B92" s="696">
        <v>206</v>
      </c>
      <c r="C92" s="119" t="s">
        <v>3440</v>
      </c>
      <c r="D92" s="403" t="s">
        <v>297</v>
      </c>
      <c r="E92" s="116" t="s">
        <v>3564</v>
      </c>
      <c r="F92" s="697" t="s">
        <v>5778</v>
      </c>
      <c r="G92" s="119" t="s">
        <v>5779</v>
      </c>
      <c r="H92" s="699" t="s">
        <v>41</v>
      </c>
      <c r="I92" s="693">
        <v>735</v>
      </c>
      <c r="J92" s="693"/>
      <c r="K92" s="992"/>
    </row>
    <row r="93" spans="1:11" s="33" customFormat="1" ht="42.75">
      <c r="A93" s="696">
        <v>111</v>
      </c>
      <c r="B93" s="696">
        <v>206</v>
      </c>
      <c r="C93" s="119" t="s">
        <v>3440</v>
      </c>
      <c r="D93" s="403" t="s">
        <v>297</v>
      </c>
      <c r="E93" s="116" t="s">
        <v>3564</v>
      </c>
      <c r="F93" s="697" t="s">
        <v>5780</v>
      </c>
      <c r="G93" s="119" t="s">
        <v>5781</v>
      </c>
      <c r="H93" s="699" t="s">
        <v>41</v>
      </c>
      <c r="I93" s="693">
        <v>735</v>
      </c>
      <c r="J93" s="693"/>
      <c r="K93" s="992"/>
    </row>
    <row r="94" spans="1:11" s="33" customFormat="1" ht="33" customHeight="1">
      <c r="A94" s="696">
        <v>111</v>
      </c>
      <c r="B94" s="696">
        <v>206</v>
      </c>
      <c r="C94" s="119" t="s">
        <v>3440</v>
      </c>
      <c r="D94" s="403" t="s">
        <v>297</v>
      </c>
      <c r="E94" s="116" t="s">
        <v>3564</v>
      </c>
      <c r="F94" s="697" t="s">
        <v>5782</v>
      </c>
      <c r="G94" s="119" t="s">
        <v>263</v>
      </c>
      <c r="H94" s="699" t="s">
        <v>41</v>
      </c>
      <c r="I94" s="693">
        <v>735</v>
      </c>
      <c r="J94" s="693"/>
      <c r="K94" s="992"/>
    </row>
    <row r="95" spans="1:11" s="33" customFormat="1" ht="28.5" customHeight="1">
      <c r="A95" s="696" t="s">
        <v>46</v>
      </c>
      <c r="B95" s="696">
        <v>206</v>
      </c>
      <c r="C95" s="119" t="s">
        <v>3440</v>
      </c>
      <c r="D95" s="1037" t="s">
        <v>296</v>
      </c>
      <c r="E95" s="1038" t="s">
        <v>3563</v>
      </c>
      <c r="F95" s="697">
        <v>503</v>
      </c>
      <c r="G95" s="119" t="s">
        <v>4710</v>
      </c>
      <c r="H95" s="699" t="s">
        <v>41</v>
      </c>
      <c r="I95" s="994">
        <v>416</v>
      </c>
      <c r="J95" s="693"/>
      <c r="K95" s="992" t="s">
        <v>5217</v>
      </c>
    </row>
    <row r="96" spans="1:11" s="33" customFormat="1" ht="28.5" customHeight="1">
      <c r="A96" s="696">
        <v>111</v>
      </c>
      <c r="B96" s="696">
        <v>206</v>
      </c>
      <c r="C96" s="119" t="s">
        <v>3440</v>
      </c>
      <c r="D96" s="403" t="s">
        <v>298</v>
      </c>
      <c r="E96" s="116" t="s">
        <v>284</v>
      </c>
      <c r="F96" s="697">
        <v>603</v>
      </c>
      <c r="G96" s="119" t="s">
        <v>250</v>
      </c>
      <c r="H96" s="699" t="s">
        <v>41</v>
      </c>
      <c r="I96" s="693">
        <v>90</v>
      </c>
      <c r="J96" s="693"/>
      <c r="K96" s="992"/>
    </row>
    <row r="97" spans="1:11" s="33" customFormat="1" ht="28.5" customHeight="1">
      <c r="A97" s="696">
        <v>111</v>
      </c>
      <c r="B97" s="696">
        <v>206</v>
      </c>
      <c r="C97" s="119" t="s">
        <v>3440</v>
      </c>
      <c r="D97" s="403" t="s">
        <v>299</v>
      </c>
      <c r="E97" s="116" t="s">
        <v>286</v>
      </c>
      <c r="F97" s="697">
        <v>603</v>
      </c>
      <c r="G97" s="119" t="s">
        <v>250</v>
      </c>
      <c r="H97" s="699" t="s">
        <v>41</v>
      </c>
      <c r="I97" s="693">
        <v>90</v>
      </c>
      <c r="J97" s="693"/>
      <c r="K97" s="992"/>
    </row>
    <row r="98" spans="1:11" s="33" customFormat="1" ht="28.5" customHeight="1">
      <c r="A98" s="696">
        <v>111</v>
      </c>
      <c r="B98" s="696">
        <v>206</v>
      </c>
      <c r="C98" s="119" t="s">
        <v>3440</v>
      </c>
      <c r="D98" s="403" t="s">
        <v>300</v>
      </c>
      <c r="E98" s="116" t="s">
        <v>301</v>
      </c>
      <c r="F98" s="697">
        <v>603</v>
      </c>
      <c r="G98" s="119" t="s">
        <v>250</v>
      </c>
      <c r="H98" s="699" t="s">
        <v>41</v>
      </c>
      <c r="I98" s="693">
        <v>90</v>
      </c>
      <c r="J98" s="693"/>
      <c r="K98" s="992"/>
    </row>
    <row r="99" spans="1:11" s="33" customFormat="1" ht="28.5" customHeight="1">
      <c r="A99" s="696">
        <v>111</v>
      </c>
      <c r="B99" s="696">
        <v>206</v>
      </c>
      <c r="C99" s="119" t="s">
        <v>3440</v>
      </c>
      <c r="D99" s="403" t="s">
        <v>302</v>
      </c>
      <c r="E99" s="116" t="s">
        <v>277</v>
      </c>
      <c r="F99" s="697">
        <v>603</v>
      </c>
      <c r="G99" s="119" t="s">
        <v>250</v>
      </c>
      <c r="H99" s="699" t="s">
        <v>41</v>
      </c>
      <c r="I99" s="693">
        <v>90</v>
      </c>
      <c r="J99" s="693"/>
      <c r="K99" s="992"/>
    </row>
    <row r="100" spans="1:11" s="33" customFormat="1" ht="28.5" customHeight="1">
      <c r="A100" s="696">
        <v>111</v>
      </c>
      <c r="B100" s="696">
        <v>206</v>
      </c>
      <c r="C100" s="119" t="s">
        <v>3440</v>
      </c>
      <c r="D100" s="403" t="s">
        <v>513</v>
      </c>
      <c r="E100" s="116" t="s">
        <v>3623</v>
      </c>
      <c r="F100" s="697">
        <v>603</v>
      </c>
      <c r="G100" s="119" t="s">
        <v>250</v>
      </c>
      <c r="H100" s="699" t="s">
        <v>41</v>
      </c>
      <c r="I100" s="693">
        <v>90</v>
      </c>
      <c r="J100" s="693"/>
      <c r="K100" s="992"/>
    </row>
    <row r="101" spans="1:11" s="33" customFormat="1" ht="28.5" customHeight="1">
      <c r="A101" s="696">
        <v>111</v>
      </c>
      <c r="B101" s="696">
        <v>206</v>
      </c>
      <c r="C101" s="119" t="s">
        <v>3440</v>
      </c>
      <c r="D101" s="403" t="s">
        <v>332</v>
      </c>
      <c r="E101" s="116" t="s">
        <v>3003</v>
      </c>
      <c r="F101" s="699">
        <v>201</v>
      </c>
      <c r="G101" s="119" t="s">
        <v>2085</v>
      </c>
      <c r="H101" s="699" t="s">
        <v>41</v>
      </c>
      <c r="I101" s="994">
        <v>1480</v>
      </c>
      <c r="J101" s="693"/>
      <c r="K101" s="992" t="s">
        <v>5174</v>
      </c>
    </row>
    <row r="102" spans="1:11" s="33" customFormat="1" ht="28.5" customHeight="1">
      <c r="A102" s="696">
        <v>111</v>
      </c>
      <c r="B102" s="696">
        <v>206</v>
      </c>
      <c r="C102" s="119" t="s">
        <v>3440</v>
      </c>
      <c r="D102" s="403" t="s">
        <v>332</v>
      </c>
      <c r="E102" s="116" t="s">
        <v>3003</v>
      </c>
      <c r="F102" s="697">
        <v>301</v>
      </c>
      <c r="G102" s="119" t="s">
        <v>252</v>
      </c>
      <c r="H102" s="699" t="s">
        <v>41</v>
      </c>
      <c r="I102" s="693">
        <v>735</v>
      </c>
      <c r="J102" s="693"/>
      <c r="K102" s="992"/>
    </row>
    <row r="103" spans="1:11" s="33" customFormat="1" ht="28.5" customHeight="1">
      <c r="A103" s="696">
        <v>111</v>
      </c>
      <c r="B103" s="696">
        <v>206</v>
      </c>
      <c r="C103" s="119" t="s">
        <v>3440</v>
      </c>
      <c r="D103" s="403" t="s">
        <v>333</v>
      </c>
      <c r="E103" s="116" t="s">
        <v>3588</v>
      </c>
      <c r="F103" s="697">
        <v>302</v>
      </c>
      <c r="G103" s="119" t="s">
        <v>253</v>
      </c>
      <c r="H103" s="699" t="s">
        <v>41</v>
      </c>
      <c r="I103" s="693">
        <v>735</v>
      </c>
      <c r="J103" s="693"/>
      <c r="K103" s="992"/>
    </row>
    <row r="104" spans="1:11" s="33" customFormat="1" ht="28.5" customHeight="1">
      <c r="A104" s="696">
        <v>111</v>
      </c>
      <c r="B104" s="696">
        <v>206</v>
      </c>
      <c r="C104" s="119" t="s">
        <v>3440</v>
      </c>
      <c r="D104" s="403" t="s">
        <v>333</v>
      </c>
      <c r="E104" s="116" t="s">
        <v>3588</v>
      </c>
      <c r="F104" s="697">
        <v>309</v>
      </c>
      <c r="G104" s="119" t="s">
        <v>5221</v>
      </c>
      <c r="H104" s="990" t="s">
        <v>41</v>
      </c>
      <c r="I104" s="729">
        <v>143</v>
      </c>
      <c r="J104" s="991"/>
      <c r="K104" s="728" t="s">
        <v>5220</v>
      </c>
    </row>
    <row r="105" spans="1:11" s="33" customFormat="1" ht="28.5" customHeight="1">
      <c r="A105" s="696">
        <v>111</v>
      </c>
      <c r="B105" s="696">
        <v>206</v>
      </c>
      <c r="C105" s="119" t="s">
        <v>3440</v>
      </c>
      <c r="D105" s="403" t="s">
        <v>332</v>
      </c>
      <c r="E105" s="116" t="s">
        <v>3003</v>
      </c>
      <c r="F105" s="697">
        <v>330</v>
      </c>
      <c r="G105" s="119" t="s">
        <v>5218</v>
      </c>
      <c r="H105" s="990" t="s">
        <v>41</v>
      </c>
      <c r="I105" s="729">
        <v>3290.73</v>
      </c>
      <c r="J105" s="991"/>
      <c r="K105" s="728" t="s">
        <v>5219</v>
      </c>
    </row>
    <row r="106" spans="1:11" s="33" customFormat="1" ht="28.5" customHeight="1">
      <c r="A106" s="696">
        <v>111</v>
      </c>
      <c r="B106" s="696">
        <v>206</v>
      </c>
      <c r="C106" s="119" t="s">
        <v>3440</v>
      </c>
      <c r="D106" s="403" t="s">
        <v>332</v>
      </c>
      <c r="E106" s="116" t="s">
        <v>3003</v>
      </c>
      <c r="F106" s="697">
        <v>606</v>
      </c>
      <c r="G106" s="987" t="s">
        <v>3725</v>
      </c>
      <c r="H106" s="699" t="s">
        <v>41</v>
      </c>
      <c r="I106" s="693">
        <v>735</v>
      </c>
      <c r="J106" s="693"/>
      <c r="K106" s="992"/>
    </row>
    <row r="107" spans="1:11" s="33" customFormat="1" ht="28.5" customHeight="1">
      <c r="A107" s="696">
        <v>111</v>
      </c>
      <c r="B107" s="696">
        <v>206</v>
      </c>
      <c r="C107" s="119" t="s">
        <v>3440</v>
      </c>
      <c r="D107" s="403" t="s">
        <v>332</v>
      </c>
      <c r="E107" s="116" t="s">
        <v>3003</v>
      </c>
      <c r="F107" s="697">
        <v>607</v>
      </c>
      <c r="G107" s="119" t="s">
        <v>254</v>
      </c>
      <c r="H107" s="699" t="s">
        <v>41</v>
      </c>
      <c r="I107" s="693">
        <v>735</v>
      </c>
      <c r="J107" s="693"/>
      <c r="K107" s="992"/>
    </row>
    <row r="108" spans="1:11" s="33" customFormat="1" ht="28.5" customHeight="1">
      <c r="A108" s="696">
        <v>111</v>
      </c>
      <c r="B108" s="696">
        <v>206</v>
      </c>
      <c r="C108" s="119" t="s">
        <v>3440</v>
      </c>
      <c r="D108" s="403" t="s">
        <v>332</v>
      </c>
      <c r="E108" s="116" t="s">
        <v>3003</v>
      </c>
      <c r="F108" s="697">
        <v>610</v>
      </c>
      <c r="G108" s="119" t="s">
        <v>363</v>
      </c>
      <c r="H108" s="699" t="s">
        <v>41</v>
      </c>
      <c r="I108" s="693">
        <v>735</v>
      </c>
      <c r="J108" s="693"/>
      <c r="K108" s="992"/>
    </row>
    <row r="109" spans="1:11" s="33" customFormat="1" ht="56.25" customHeight="1">
      <c r="A109" s="696">
        <v>111</v>
      </c>
      <c r="B109" s="696">
        <v>206</v>
      </c>
      <c r="C109" s="119" t="s">
        <v>3440</v>
      </c>
      <c r="D109" s="403" t="s">
        <v>326</v>
      </c>
      <c r="E109" s="116" t="s">
        <v>3565</v>
      </c>
      <c r="F109" s="697" t="s">
        <v>5375</v>
      </c>
      <c r="G109" s="119" t="s">
        <v>4586</v>
      </c>
      <c r="H109" s="699" t="s">
        <v>41</v>
      </c>
      <c r="I109" s="693">
        <v>1654</v>
      </c>
      <c r="J109" s="693"/>
      <c r="K109" s="992" t="s">
        <v>5773</v>
      </c>
    </row>
    <row r="110" spans="1:11" s="33" customFormat="1" ht="42.75">
      <c r="A110" s="696">
        <v>111</v>
      </c>
      <c r="B110" s="696">
        <v>206</v>
      </c>
      <c r="C110" s="119" t="s">
        <v>3440</v>
      </c>
      <c r="D110" s="403" t="s">
        <v>326</v>
      </c>
      <c r="E110" s="116" t="s">
        <v>3565</v>
      </c>
      <c r="F110" s="697" t="s">
        <v>5778</v>
      </c>
      <c r="G110" s="119" t="s">
        <v>5779</v>
      </c>
      <c r="H110" s="699" t="s">
        <v>41</v>
      </c>
      <c r="I110" s="693">
        <v>735</v>
      </c>
      <c r="J110" s="693"/>
      <c r="K110" s="992"/>
    </row>
    <row r="111" spans="1:11" s="33" customFormat="1" ht="42.75">
      <c r="A111" s="696">
        <v>111</v>
      </c>
      <c r="B111" s="696">
        <v>206</v>
      </c>
      <c r="C111" s="119" t="s">
        <v>3440</v>
      </c>
      <c r="D111" s="403" t="s">
        <v>326</v>
      </c>
      <c r="E111" s="116" t="s">
        <v>3565</v>
      </c>
      <c r="F111" s="697" t="s">
        <v>5780</v>
      </c>
      <c r="G111" s="119" t="s">
        <v>5781</v>
      </c>
      <c r="H111" s="699" t="s">
        <v>41</v>
      </c>
      <c r="I111" s="693">
        <v>735</v>
      </c>
      <c r="J111" s="693"/>
      <c r="K111" s="992"/>
    </row>
    <row r="112" spans="1:11" s="33" customFormat="1" ht="34.5" customHeight="1">
      <c r="A112" s="696">
        <v>111</v>
      </c>
      <c r="B112" s="696">
        <v>206</v>
      </c>
      <c r="C112" s="119" t="s">
        <v>3440</v>
      </c>
      <c r="D112" s="403" t="s">
        <v>326</v>
      </c>
      <c r="E112" s="116" t="s">
        <v>3565</v>
      </c>
      <c r="F112" s="697" t="s">
        <v>5782</v>
      </c>
      <c r="G112" s="119" t="s">
        <v>263</v>
      </c>
      <c r="H112" s="699" t="s">
        <v>41</v>
      </c>
      <c r="I112" s="693">
        <v>735</v>
      </c>
      <c r="J112" s="693"/>
      <c r="K112" s="992"/>
    </row>
    <row r="113" spans="1:11" s="33" customFormat="1" ht="28.5" customHeight="1">
      <c r="A113" s="696" t="s">
        <v>46</v>
      </c>
      <c r="B113" s="696">
        <v>206</v>
      </c>
      <c r="C113" s="119" t="s">
        <v>3440</v>
      </c>
      <c r="D113" s="1037" t="s">
        <v>325</v>
      </c>
      <c r="E113" s="1038" t="s">
        <v>3553</v>
      </c>
      <c r="F113" s="697">
        <v>503</v>
      </c>
      <c r="G113" s="119" t="s">
        <v>4710</v>
      </c>
      <c r="H113" s="699" t="s">
        <v>41</v>
      </c>
      <c r="I113" s="693">
        <v>416</v>
      </c>
      <c r="J113" s="693"/>
      <c r="K113" s="992" t="s">
        <v>5217</v>
      </c>
    </row>
    <row r="114" spans="1:11" s="33" customFormat="1" ht="28.5" customHeight="1">
      <c r="A114" s="696">
        <v>111</v>
      </c>
      <c r="B114" s="696">
        <v>206</v>
      </c>
      <c r="C114" s="119" t="s">
        <v>3440</v>
      </c>
      <c r="D114" s="403" t="s">
        <v>327</v>
      </c>
      <c r="E114" s="116" t="s">
        <v>284</v>
      </c>
      <c r="F114" s="697">
        <v>603</v>
      </c>
      <c r="G114" s="119" t="s">
        <v>250</v>
      </c>
      <c r="H114" s="699" t="s">
        <v>41</v>
      </c>
      <c r="I114" s="693">
        <v>90</v>
      </c>
      <c r="J114" s="693"/>
      <c r="K114" s="992"/>
    </row>
    <row r="115" spans="1:11" s="33" customFormat="1" ht="28.5" customHeight="1">
      <c r="A115" s="696">
        <v>111</v>
      </c>
      <c r="B115" s="696">
        <v>206</v>
      </c>
      <c r="C115" s="119" t="s">
        <v>3440</v>
      </c>
      <c r="D115" s="403" t="s">
        <v>328</v>
      </c>
      <c r="E115" s="116" t="s">
        <v>286</v>
      </c>
      <c r="F115" s="697">
        <v>603</v>
      </c>
      <c r="G115" s="119" t="s">
        <v>250</v>
      </c>
      <c r="H115" s="699" t="s">
        <v>41</v>
      </c>
      <c r="I115" s="693">
        <v>90</v>
      </c>
      <c r="J115" s="693"/>
      <c r="K115" s="992"/>
    </row>
    <row r="116" spans="1:11" s="33" customFormat="1" ht="28.5" customHeight="1">
      <c r="A116" s="696">
        <v>111</v>
      </c>
      <c r="B116" s="696">
        <v>206</v>
      </c>
      <c r="C116" s="119" t="s">
        <v>3440</v>
      </c>
      <c r="D116" s="403" t="s">
        <v>329</v>
      </c>
      <c r="E116" s="116" t="s">
        <v>301</v>
      </c>
      <c r="F116" s="697">
        <v>603</v>
      </c>
      <c r="G116" s="119" t="s">
        <v>250</v>
      </c>
      <c r="H116" s="699" t="s">
        <v>41</v>
      </c>
      <c r="I116" s="693">
        <v>90</v>
      </c>
      <c r="J116" s="693"/>
      <c r="K116" s="992"/>
    </row>
    <row r="117" spans="1:11" s="33" customFormat="1" ht="28.5" customHeight="1">
      <c r="A117" s="696">
        <v>111</v>
      </c>
      <c r="B117" s="696">
        <v>206</v>
      </c>
      <c r="C117" s="119" t="s">
        <v>3440</v>
      </c>
      <c r="D117" s="403" t="s">
        <v>330</v>
      </c>
      <c r="E117" s="116" t="s">
        <v>277</v>
      </c>
      <c r="F117" s="697">
        <v>603</v>
      </c>
      <c r="G117" s="119" t="s">
        <v>250</v>
      </c>
      <c r="H117" s="699" t="s">
        <v>41</v>
      </c>
      <c r="I117" s="693">
        <v>90</v>
      </c>
      <c r="J117" s="693"/>
      <c r="K117" s="992"/>
    </row>
    <row r="118" spans="1:11" s="33" customFormat="1" ht="28.5" customHeight="1">
      <c r="A118" s="696">
        <v>111</v>
      </c>
      <c r="B118" s="696">
        <v>206</v>
      </c>
      <c r="C118" s="119" t="s">
        <v>3440</v>
      </c>
      <c r="D118" s="403" t="s">
        <v>331</v>
      </c>
      <c r="E118" s="116" t="s">
        <v>3623</v>
      </c>
      <c r="F118" s="697">
        <v>603</v>
      </c>
      <c r="G118" s="119" t="s">
        <v>250</v>
      </c>
      <c r="H118" s="699" t="s">
        <v>41</v>
      </c>
      <c r="I118" s="693">
        <v>90</v>
      </c>
      <c r="J118" s="693"/>
      <c r="K118" s="992"/>
    </row>
    <row r="119" spans="1:11" s="127" customFormat="1" ht="28.5" customHeight="1">
      <c r="A119" s="979">
        <v>112</v>
      </c>
      <c r="B119" s="980" t="s">
        <v>4279</v>
      </c>
      <c r="C119" s="981"/>
      <c r="D119" s="982"/>
      <c r="E119" s="983"/>
      <c r="F119" s="984"/>
      <c r="G119" s="980"/>
      <c r="H119" s="981"/>
      <c r="I119" s="981"/>
      <c r="J119" s="981"/>
      <c r="K119" s="985"/>
    </row>
    <row r="120" spans="1:11" s="33" customFormat="1" ht="28.5" customHeight="1">
      <c r="A120" s="696">
        <v>112</v>
      </c>
      <c r="B120" s="986">
        <v>39</v>
      </c>
      <c r="C120" s="119" t="s">
        <v>2998</v>
      </c>
      <c r="D120" s="403" t="s">
        <v>303</v>
      </c>
      <c r="E120" s="116" t="s">
        <v>2999</v>
      </c>
      <c r="F120" s="699">
        <v>201</v>
      </c>
      <c r="G120" s="119" t="s">
        <v>2085</v>
      </c>
      <c r="H120" s="699" t="s">
        <v>41</v>
      </c>
      <c r="I120" s="995"/>
      <c r="J120" s="994">
        <v>1480</v>
      </c>
      <c r="K120" s="992"/>
    </row>
    <row r="121" spans="1:11" s="33" customFormat="1" ht="28.5" customHeight="1">
      <c r="A121" s="696">
        <v>112</v>
      </c>
      <c r="B121" s="986">
        <v>39</v>
      </c>
      <c r="C121" s="119" t="s">
        <v>3405</v>
      </c>
      <c r="D121" s="403" t="s">
        <v>303</v>
      </c>
      <c r="E121" s="116" t="s">
        <v>2999</v>
      </c>
      <c r="F121" s="697">
        <v>301</v>
      </c>
      <c r="G121" s="119" t="s">
        <v>252</v>
      </c>
      <c r="H121" s="699" t="s">
        <v>41</v>
      </c>
      <c r="I121" s="693"/>
      <c r="J121" s="693">
        <v>1523</v>
      </c>
      <c r="K121" s="992"/>
    </row>
    <row r="122" spans="1:11" s="33" customFormat="1" ht="28.5" customHeight="1">
      <c r="A122" s="696">
        <v>112</v>
      </c>
      <c r="B122" s="986">
        <v>39</v>
      </c>
      <c r="C122" s="119" t="s">
        <v>3405</v>
      </c>
      <c r="D122" s="403" t="s">
        <v>304</v>
      </c>
      <c r="E122" s="116" t="s">
        <v>3587</v>
      </c>
      <c r="F122" s="697">
        <v>302</v>
      </c>
      <c r="G122" s="119" t="s">
        <v>253</v>
      </c>
      <c r="H122" s="699" t="s">
        <v>41</v>
      </c>
      <c r="I122" s="693"/>
      <c r="J122" s="693">
        <v>1523</v>
      </c>
      <c r="K122" s="992"/>
    </row>
    <row r="123" spans="1:11" s="33" customFormat="1" ht="28.5" customHeight="1">
      <c r="A123" s="986" t="s">
        <v>47</v>
      </c>
      <c r="B123" s="986">
        <v>39</v>
      </c>
      <c r="C123" s="987" t="s">
        <v>2998</v>
      </c>
      <c r="D123" s="403" t="s">
        <v>304</v>
      </c>
      <c r="E123" s="116" t="s">
        <v>3587</v>
      </c>
      <c r="F123" s="697">
        <v>304</v>
      </c>
      <c r="G123" s="119" t="s">
        <v>210</v>
      </c>
      <c r="H123" s="990" t="s">
        <v>41</v>
      </c>
      <c r="I123" s="729"/>
      <c r="J123" s="729">
        <v>551</v>
      </c>
      <c r="K123" s="728" t="s">
        <v>5220</v>
      </c>
    </row>
    <row r="124" spans="1:11" s="33" customFormat="1" ht="28.5" customHeight="1">
      <c r="A124" s="986" t="s">
        <v>47</v>
      </c>
      <c r="B124" s="986">
        <v>39</v>
      </c>
      <c r="C124" s="987" t="s">
        <v>2998</v>
      </c>
      <c r="D124" s="403" t="s">
        <v>304</v>
      </c>
      <c r="E124" s="116" t="s">
        <v>3587</v>
      </c>
      <c r="F124" s="697">
        <v>309</v>
      </c>
      <c r="G124" s="119" t="s">
        <v>5221</v>
      </c>
      <c r="H124" s="990" t="s">
        <v>41</v>
      </c>
      <c r="I124" s="729"/>
      <c r="J124" s="729">
        <v>334</v>
      </c>
      <c r="K124" s="728" t="s">
        <v>5220</v>
      </c>
    </row>
    <row r="125" spans="1:11" s="33" customFormat="1" ht="28.5" customHeight="1">
      <c r="A125" s="986" t="s">
        <v>47</v>
      </c>
      <c r="B125" s="986">
        <v>39</v>
      </c>
      <c r="C125" s="987" t="s">
        <v>2998</v>
      </c>
      <c r="D125" s="988" t="s">
        <v>303</v>
      </c>
      <c r="E125" s="989" t="s">
        <v>2999</v>
      </c>
      <c r="F125" s="697">
        <v>330</v>
      </c>
      <c r="G125" s="119" t="s">
        <v>5218</v>
      </c>
      <c r="H125" s="990" t="s">
        <v>41</v>
      </c>
      <c r="I125" s="729"/>
      <c r="J125" s="729">
        <v>3290.73</v>
      </c>
      <c r="K125" s="728" t="s">
        <v>5219</v>
      </c>
    </row>
    <row r="126" spans="1:11" s="33" customFormat="1" ht="28.5" customHeight="1">
      <c r="A126" s="696">
        <v>112</v>
      </c>
      <c r="B126" s="986">
        <v>39</v>
      </c>
      <c r="C126" s="119" t="s">
        <v>3405</v>
      </c>
      <c r="D126" s="403" t="s">
        <v>303</v>
      </c>
      <c r="E126" s="116" t="s">
        <v>2999</v>
      </c>
      <c r="F126" s="697">
        <v>605</v>
      </c>
      <c r="G126" s="119" t="s">
        <v>364</v>
      </c>
      <c r="H126" s="699" t="s">
        <v>41</v>
      </c>
      <c r="I126" s="693"/>
      <c r="J126" s="693">
        <v>807</v>
      </c>
      <c r="K126" s="992"/>
    </row>
    <row r="127" spans="1:11" s="33" customFormat="1" ht="28.5" customHeight="1">
      <c r="A127" s="696">
        <v>112</v>
      </c>
      <c r="B127" s="986">
        <v>39</v>
      </c>
      <c r="C127" s="119" t="s">
        <v>3405</v>
      </c>
      <c r="D127" s="403" t="s">
        <v>303</v>
      </c>
      <c r="E127" s="116" t="s">
        <v>2999</v>
      </c>
      <c r="F127" s="697">
        <v>606</v>
      </c>
      <c r="G127" s="987" t="s">
        <v>3725</v>
      </c>
      <c r="H127" s="699" t="s">
        <v>41</v>
      </c>
      <c r="I127" s="693"/>
      <c r="J127" s="693">
        <v>807</v>
      </c>
      <c r="K127" s="992"/>
    </row>
    <row r="128" spans="1:11" s="33" customFormat="1" ht="28.5" customHeight="1">
      <c r="A128" s="696">
        <v>112</v>
      </c>
      <c r="B128" s="986">
        <v>39</v>
      </c>
      <c r="C128" s="119" t="s">
        <v>3405</v>
      </c>
      <c r="D128" s="403" t="s">
        <v>303</v>
      </c>
      <c r="E128" s="116" t="s">
        <v>2999</v>
      </c>
      <c r="F128" s="697">
        <v>607</v>
      </c>
      <c r="G128" s="119" t="s">
        <v>254</v>
      </c>
      <c r="H128" s="699" t="s">
        <v>41</v>
      </c>
      <c r="I128" s="693"/>
      <c r="J128" s="693">
        <v>1523</v>
      </c>
      <c r="K128" s="992"/>
    </row>
    <row r="129" spans="1:11" s="33" customFormat="1" ht="28.5" customHeight="1">
      <c r="A129" s="696">
        <v>112</v>
      </c>
      <c r="B129" s="986">
        <v>39</v>
      </c>
      <c r="C129" s="119" t="s">
        <v>3405</v>
      </c>
      <c r="D129" s="403" t="s">
        <v>303</v>
      </c>
      <c r="E129" s="116" t="s">
        <v>2999</v>
      </c>
      <c r="F129" s="697">
        <v>610</v>
      </c>
      <c r="G129" s="119" t="s">
        <v>363</v>
      </c>
      <c r="H129" s="699" t="s">
        <v>41</v>
      </c>
      <c r="I129" s="994"/>
      <c r="J129" s="693">
        <v>1523</v>
      </c>
      <c r="K129" s="992"/>
    </row>
    <row r="130" spans="1:11" s="33" customFormat="1" ht="28.5" customHeight="1">
      <c r="A130" s="696" t="s">
        <v>47</v>
      </c>
      <c r="B130" s="986">
        <v>39</v>
      </c>
      <c r="C130" s="119" t="s">
        <v>2954</v>
      </c>
      <c r="D130" s="403" t="s">
        <v>4305</v>
      </c>
      <c r="E130" s="116" t="s">
        <v>5212</v>
      </c>
      <c r="F130" s="697">
        <v>610</v>
      </c>
      <c r="G130" s="119" t="s">
        <v>363</v>
      </c>
      <c r="H130" s="699" t="s">
        <v>41</v>
      </c>
      <c r="I130" s="693"/>
      <c r="J130" s="693">
        <v>328</v>
      </c>
      <c r="K130" s="992" t="s">
        <v>4557</v>
      </c>
    </row>
    <row r="131" spans="1:11" s="33" customFormat="1" ht="28.5" customHeight="1">
      <c r="A131" s="696">
        <v>112</v>
      </c>
      <c r="B131" s="986">
        <v>39</v>
      </c>
      <c r="C131" s="119" t="s">
        <v>2954</v>
      </c>
      <c r="D131" s="403" t="s">
        <v>4306</v>
      </c>
      <c r="E131" s="116" t="s">
        <v>5213</v>
      </c>
      <c r="F131" s="697">
        <v>610</v>
      </c>
      <c r="G131" s="119" t="s">
        <v>363</v>
      </c>
      <c r="H131" s="699" t="s">
        <v>41</v>
      </c>
      <c r="I131" s="693"/>
      <c r="J131" s="693">
        <v>305</v>
      </c>
      <c r="K131" s="992" t="s">
        <v>4557</v>
      </c>
    </row>
    <row r="132" spans="1:11" s="33" customFormat="1" ht="33" customHeight="1">
      <c r="A132" s="696">
        <v>112</v>
      </c>
      <c r="B132" s="986">
        <v>39</v>
      </c>
      <c r="C132" s="119" t="s">
        <v>3405</v>
      </c>
      <c r="D132" s="403" t="s">
        <v>297</v>
      </c>
      <c r="E132" s="116" t="s">
        <v>3564</v>
      </c>
      <c r="F132" s="697" t="s">
        <v>5778</v>
      </c>
      <c r="G132" s="119" t="s">
        <v>5779</v>
      </c>
      <c r="H132" s="699" t="s">
        <v>41</v>
      </c>
      <c r="I132" s="693"/>
      <c r="J132" s="693">
        <v>1523</v>
      </c>
      <c r="K132" s="992"/>
    </row>
    <row r="133" spans="1:11" s="33" customFormat="1" ht="32.25" customHeight="1">
      <c r="A133" s="696">
        <v>112</v>
      </c>
      <c r="B133" s="986">
        <v>39</v>
      </c>
      <c r="C133" s="119" t="s">
        <v>3405</v>
      </c>
      <c r="D133" s="403" t="s">
        <v>297</v>
      </c>
      <c r="E133" s="116" t="s">
        <v>3564</v>
      </c>
      <c r="F133" s="697" t="s">
        <v>5780</v>
      </c>
      <c r="G133" s="119" t="s">
        <v>5781</v>
      </c>
      <c r="H133" s="699" t="s">
        <v>41</v>
      </c>
      <c r="I133" s="693"/>
      <c r="J133" s="693">
        <v>1523</v>
      </c>
      <c r="K133" s="992"/>
    </row>
    <row r="134" spans="1:11" s="33" customFormat="1" ht="32.25" customHeight="1">
      <c r="A134" s="696">
        <v>112</v>
      </c>
      <c r="B134" s="986">
        <v>39</v>
      </c>
      <c r="C134" s="119" t="s">
        <v>3405</v>
      </c>
      <c r="D134" s="403" t="s">
        <v>297</v>
      </c>
      <c r="E134" s="116" t="s">
        <v>3564</v>
      </c>
      <c r="F134" s="697" t="s">
        <v>5782</v>
      </c>
      <c r="G134" s="119" t="s">
        <v>263</v>
      </c>
      <c r="H134" s="699" t="s">
        <v>41</v>
      </c>
      <c r="I134" s="693"/>
      <c r="J134" s="693">
        <v>1523</v>
      </c>
      <c r="K134" s="992"/>
    </row>
    <row r="135" spans="1:11" s="33" customFormat="1" ht="28.5" customHeight="1">
      <c r="A135" s="696">
        <v>112</v>
      </c>
      <c r="B135" s="986">
        <v>39</v>
      </c>
      <c r="C135" s="119" t="s">
        <v>3405</v>
      </c>
      <c r="D135" s="403" t="s">
        <v>4307</v>
      </c>
      <c r="E135" s="116" t="s">
        <v>4308</v>
      </c>
      <c r="F135" s="697">
        <v>610</v>
      </c>
      <c r="G135" s="119" t="s">
        <v>363</v>
      </c>
      <c r="H135" s="699" t="s">
        <v>41</v>
      </c>
      <c r="I135" s="693"/>
      <c r="J135" s="693">
        <v>305</v>
      </c>
      <c r="K135" s="992" t="s">
        <v>4557</v>
      </c>
    </row>
    <row r="136" spans="1:11" s="33" customFormat="1" ht="28.5" customHeight="1">
      <c r="A136" s="696">
        <v>112</v>
      </c>
      <c r="B136" s="696">
        <v>49</v>
      </c>
      <c r="C136" s="119" t="s">
        <v>2996</v>
      </c>
      <c r="D136" s="403" t="s">
        <v>353</v>
      </c>
      <c r="E136" s="116" t="s">
        <v>3002</v>
      </c>
      <c r="F136" s="699">
        <v>201</v>
      </c>
      <c r="G136" s="119" t="s">
        <v>2085</v>
      </c>
      <c r="H136" s="699" t="s">
        <v>41</v>
      </c>
      <c r="I136" s="995"/>
      <c r="J136" s="994">
        <v>1480</v>
      </c>
      <c r="K136" s="992"/>
    </row>
    <row r="137" spans="1:11" s="33" customFormat="1" ht="28.5" customHeight="1">
      <c r="A137" s="696">
        <v>112</v>
      </c>
      <c r="B137" s="696" t="s">
        <v>3417</v>
      </c>
      <c r="C137" s="119" t="s">
        <v>3416</v>
      </c>
      <c r="D137" s="403" t="s">
        <v>353</v>
      </c>
      <c r="E137" s="116" t="s">
        <v>3002</v>
      </c>
      <c r="F137" s="697">
        <v>301</v>
      </c>
      <c r="G137" s="119" t="s">
        <v>252</v>
      </c>
      <c r="H137" s="699" t="s">
        <v>41</v>
      </c>
      <c r="I137" s="693"/>
      <c r="J137" s="693">
        <v>807</v>
      </c>
      <c r="K137" s="992"/>
    </row>
    <row r="138" spans="1:11" s="33" customFormat="1" ht="28.5" customHeight="1">
      <c r="A138" s="696">
        <v>112</v>
      </c>
      <c r="B138" s="696" t="s">
        <v>3417</v>
      </c>
      <c r="C138" s="119" t="s">
        <v>3416</v>
      </c>
      <c r="D138" s="403" t="s">
        <v>354</v>
      </c>
      <c r="E138" s="116" t="s">
        <v>3633</v>
      </c>
      <c r="F138" s="697">
        <v>302</v>
      </c>
      <c r="G138" s="119" t="s">
        <v>253</v>
      </c>
      <c r="H138" s="699" t="s">
        <v>41</v>
      </c>
      <c r="I138" s="693"/>
      <c r="J138" s="693">
        <v>807</v>
      </c>
      <c r="K138" s="992"/>
    </row>
    <row r="139" spans="1:11" s="33" customFormat="1" ht="28.5" customHeight="1">
      <c r="A139" s="986" t="s">
        <v>47</v>
      </c>
      <c r="B139" s="696">
        <v>49</v>
      </c>
      <c r="C139" s="119" t="s">
        <v>2996</v>
      </c>
      <c r="D139" s="403" t="s">
        <v>353</v>
      </c>
      <c r="E139" s="116" t="s">
        <v>3002</v>
      </c>
      <c r="F139" s="697">
        <v>304</v>
      </c>
      <c r="G139" s="119" t="s">
        <v>210</v>
      </c>
      <c r="H139" s="990" t="s">
        <v>41</v>
      </c>
      <c r="I139" s="729"/>
      <c r="J139" s="729">
        <v>551</v>
      </c>
      <c r="K139" s="728" t="s">
        <v>5220</v>
      </c>
    </row>
    <row r="140" spans="1:11" s="33" customFormat="1" ht="28.5" customHeight="1">
      <c r="A140" s="986" t="s">
        <v>47</v>
      </c>
      <c r="B140" s="696">
        <v>49</v>
      </c>
      <c r="C140" s="119" t="s">
        <v>2996</v>
      </c>
      <c r="D140" s="403" t="s">
        <v>354</v>
      </c>
      <c r="E140" s="116" t="s">
        <v>3633</v>
      </c>
      <c r="F140" s="697">
        <v>309</v>
      </c>
      <c r="G140" s="119" t="s">
        <v>5221</v>
      </c>
      <c r="H140" s="990" t="s">
        <v>41</v>
      </c>
      <c r="I140" s="729"/>
      <c r="J140" s="729">
        <v>334</v>
      </c>
      <c r="K140" s="728" t="s">
        <v>5220</v>
      </c>
    </row>
    <row r="141" spans="1:11" s="33" customFormat="1" ht="28.5" customHeight="1">
      <c r="A141" s="986" t="s">
        <v>47</v>
      </c>
      <c r="B141" s="696">
        <v>49</v>
      </c>
      <c r="C141" s="119" t="s">
        <v>2996</v>
      </c>
      <c r="D141" s="403" t="s">
        <v>353</v>
      </c>
      <c r="E141" s="116" t="s">
        <v>3002</v>
      </c>
      <c r="F141" s="697">
        <v>330</v>
      </c>
      <c r="G141" s="119" t="s">
        <v>5218</v>
      </c>
      <c r="H141" s="990" t="s">
        <v>41</v>
      </c>
      <c r="I141" s="729"/>
      <c r="J141" s="729">
        <v>3290.73</v>
      </c>
      <c r="K141" s="728" t="s">
        <v>5219</v>
      </c>
    </row>
    <row r="142" spans="1:11" s="33" customFormat="1" ht="28.5" customHeight="1">
      <c r="A142" s="696">
        <v>112</v>
      </c>
      <c r="B142" s="696" t="s">
        <v>3417</v>
      </c>
      <c r="C142" s="119" t="s">
        <v>3416</v>
      </c>
      <c r="D142" s="403" t="s">
        <v>353</v>
      </c>
      <c r="E142" s="116" t="s">
        <v>3002</v>
      </c>
      <c r="F142" s="697">
        <v>605</v>
      </c>
      <c r="G142" s="119" t="s">
        <v>364</v>
      </c>
      <c r="H142" s="699" t="s">
        <v>41</v>
      </c>
      <c r="I142" s="693"/>
      <c r="J142" s="693">
        <v>807</v>
      </c>
      <c r="K142" s="992"/>
    </row>
    <row r="143" spans="1:11" s="33" customFormat="1" ht="28.5" customHeight="1">
      <c r="A143" s="696">
        <v>112</v>
      </c>
      <c r="B143" s="696" t="s">
        <v>3417</v>
      </c>
      <c r="C143" s="119" t="s">
        <v>3416</v>
      </c>
      <c r="D143" s="403" t="s">
        <v>353</v>
      </c>
      <c r="E143" s="116" t="s">
        <v>3002</v>
      </c>
      <c r="F143" s="697">
        <v>606</v>
      </c>
      <c r="G143" s="987" t="s">
        <v>3725</v>
      </c>
      <c r="H143" s="699" t="s">
        <v>41</v>
      </c>
      <c r="I143" s="994"/>
      <c r="J143" s="693">
        <v>807</v>
      </c>
      <c r="K143" s="992"/>
    </row>
    <row r="144" spans="1:11" s="33" customFormat="1" ht="28.5" customHeight="1">
      <c r="A144" s="696">
        <v>112</v>
      </c>
      <c r="B144" s="696" t="s">
        <v>3417</v>
      </c>
      <c r="C144" s="119" t="s">
        <v>3416</v>
      </c>
      <c r="D144" s="403" t="s">
        <v>353</v>
      </c>
      <c r="E144" s="116" t="s">
        <v>3002</v>
      </c>
      <c r="F144" s="697">
        <v>607</v>
      </c>
      <c r="G144" s="119" t="s">
        <v>254</v>
      </c>
      <c r="H144" s="699" t="s">
        <v>41</v>
      </c>
      <c r="I144" s="693"/>
      <c r="J144" s="693">
        <v>807</v>
      </c>
      <c r="K144" s="992"/>
    </row>
    <row r="145" spans="1:11" s="33" customFormat="1" ht="28.5" customHeight="1">
      <c r="A145" s="696">
        <v>112</v>
      </c>
      <c r="B145" s="696" t="s">
        <v>3417</v>
      </c>
      <c r="C145" s="119" t="s">
        <v>3416</v>
      </c>
      <c r="D145" s="403" t="s">
        <v>353</v>
      </c>
      <c r="E145" s="116" t="s">
        <v>3002</v>
      </c>
      <c r="F145" s="697">
        <v>610</v>
      </c>
      <c r="G145" s="119" t="s">
        <v>363</v>
      </c>
      <c r="H145" s="699" t="s">
        <v>41</v>
      </c>
      <c r="I145" s="693"/>
      <c r="J145" s="693">
        <v>807</v>
      </c>
      <c r="K145" s="992"/>
    </row>
    <row r="146" spans="1:11" s="33" customFormat="1" ht="28.5" customHeight="1">
      <c r="A146" s="696" t="s">
        <v>47</v>
      </c>
      <c r="B146" s="696">
        <v>49</v>
      </c>
      <c r="C146" s="119" t="s">
        <v>2996</v>
      </c>
      <c r="D146" s="403" t="s">
        <v>4305</v>
      </c>
      <c r="E146" s="116" t="s">
        <v>5212</v>
      </c>
      <c r="F146" s="697">
        <v>610</v>
      </c>
      <c r="G146" s="119" t="s">
        <v>363</v>
      </c>
      <c r="H146" s="699" t="s">
        <v>41</v>
      </c>
      <c r="I146" s="693"/>
      <c r="J146" s="693">
        <v>328</v>
      </c>
      <c r="K146" s="992" t="s">
        <v>4557</v>
      </c>
    </row>
    <row r="147" spans="1:11" s="33" customFormat="1" ht="28.5" customHeight="1">
      <c r="A147" s="696">
        <v>112</v>
      </c>
      <c r="B147" s="696" t="s">
        <v>3417</v>
      </c>
      <c r="C147" s="119" t="s">
        <v>3416</v>
      </c>
      <c r="D147" s="403" t="s">
        <v>4307</v>
      </c>
      <c r="E147" s="116" t="s">
        <v>4308</v>
      </c>
      <c r="F147" s="697">
        <v>610</v>
      </c>
      <c r="G147" s="119" t="s">
        <v>363</v>
      </c>
      <c r="H147" s="699" t="s">
        <v>41</v>
      </c>
      <c r="I147" s="693"/>
      <c r="J147" s="693">
        <v>305</v>
      </c>
      <c r="K147" s="992" t="s">
        <v>4557</v>
      </c>
    </row>
    <row r="148" spans="1:11" s="33" customFormat="1" ht="28.5" customHeight="1">
      <c r="A148" s="696">
        <v>112</v>
      </c>
      <c r="B148" s="696" t="s">
        <v>3417</v>
      </c>
      <c r="C148" s="119" t="s">
        <v>3416</v>
      </c>
      <c r="D148" s="403" t="s">
        <v>4306</v>
      </c>
      <c r="E148" s="116" t="s">
        <v>5213</v>
      </c>
      <c r="F148" s="697">
        <v>610</v>
      </c>
      <c r="G148" s="119" t="s">
        <v>363</v>
      </c>
      <c r="H148" s="699" t="s">
        <v>41</v>
      </c>
      <c r="I148" s="693"/>
      <c r="J148" s="693">
        <v>305</v>
      </c>
      <c r="K148" s="992" t="s">
        <v>4557</v>
      </c>
    </row>
    <row r="149" spans="1:11" s="33" customFormat="1" ht="28.5" customHeight="1">
      <c r="A149" s="696">
        <v>112</v>
      </c>
      <c r="B149" s="696" t="s">
        <v>3417</v>
      </c>
      <c r="C149" s="119" t="s">
        <v>3416</v>
      </c>
      <c r="D149" s="403" t="s">
        <v>352</v>
      </c>
      <c r="E149" s="116" t="s">
        <v>3626</v>
      </c>
      <c r="F149" s="697" t="s">
        <v>5778</v>
      </c>
      <c r="G149" s="119" t="s">
        <v>5779</v>
      </c>
      <c r="H149" s="699" t="s">
        <v>41</v>
      </c>
      <c r="I149" s="693"/>
      <c r="J149" s="693">
        <v>807</v>
      </c>
      <c r="K149" s="992"/>
    </row>
    <row r="150" spans="1:11" s="33" customFormat="1" ht="28.5" customHeight="1">
      <c r="A150" s="696">
        <v>112</v>
      </c>
      <c r="B150" s="696" t="s">
        <v>3417</v>
      </c>
      <c r="C150" s="119" t="s">
        <v>3416</v>
      </c>
      <c r="D150" s="403" t="s">
        <v>352</v>
      </c>
      <c r="E150" s="116" t="s">
        <v>3626</v>
      </c>
      <c r="F150" s="697" t="s">
        <v>5780</v>
      </c>
      <c r="G150" s="119" t="s">
        <v>5781</v>
      </c>
      <c r="H150" s="699" t="s">
        <v>41</v>
      </c>
      <c r="I150" s="693"/>
      <c r="J150" s="693">
        <v>807</v>
      </c>
      <c r="K150" s="992"/>
    </row>
    <row r="151" spans="1:11" s="33" customFormat="1" ht="32.25" customHeight="1">
      <c r="A151" s="696">
        <v>112</v>
      </c>
      <c r="B151" s="696" t="s">
        <v>3417</v>
      </c>
      <c r="C151" s="119" t="s">
        <v>3416</v>
      </c>
      <c r="D151" s="403" t="s">
        <v>352</v>
      </c>
      <c r="E151" s="116" t="s">
        <v>3626</v>
      </c>
      <c r="F151" s="697" t="s">
        <v>5782</v>
      </c>
      <c r="G151" s="119" t="s">
        <v>263</v>
      </c>
      <c r="H151" s="699" t="s">
        <v>41</v>
      </c>
      <c r="I151" s="693"/>
      <c r="J151" s="693">
        <v>807</v>
      </c>
      <c r="K151" s="992"/>
    </row>
    <row r="152" spans="1:11" s="33" customFormat="1" ht="28.5" customHeight="1">
      <c r="A152" s="696">
        <v>112</v>
      </c>
      <c r="B152" s="696" t="s">
        <v>4789</v>
      </c>
      <c r="C152" s="119" t="s">
        <v>3440</v>
      </c>
      <c r="D152" s="403" t="s">
        <v>303</v>
      </c>
      <c r="E152" s="116" t="s">
        <v>2999</v>
      </c>
      <c r="F152" s="699">
        <v>201</v>
      </c>
      <c r="G152" s="119" t="s">
        <v>2085</v>
      </c>
      <c r="H152" s="699" t="s">
        <v>41</v>
      </c>
      <c r="I152" s="995"/>
      <c r="J152" s="994">
        <v>1480</v>
      </c>
      <c r="K152" s="992" t="s">
        <v>5174</v>
      </c>
    </row>
    <row r="153" spans="1:11" s="33" customFormat="1" ht="28.5" customHeight="1">
      <c r="A153" s="696">
        <v>112</v>
      </c>
      <c r="B153" s="696">
        <v>206</v>
      </c>
      <c r="C153" s="119" t="s">
        <v>3440</v>
      </c>
      <c r="D153" s="403" t="s">
        <v>303</v>
      </c>
      <c r="E153" s="116" t="s">
        <v>2999</v>
      </c>
      <c r="F153" s="697">
        <v>301</v>
      </c>
      <c r="G153" s="119" t="s">
        <v>252</v>
      </c>
      <c r="H153" s="699" t="s">
        <v>41</v>
      </c>
      <c r="I153" s="693"/>
      <c r="J153" s="693">
        <v>728</v>
      </c>
      <c r="K153" s="992"/>
    </row>
    <row r="154" spans="1:11" s="33" customFormat="1" ht="28.5" customHeight="1">
      <c r="A154" s="696">
        <v>112</v>
      </c>
      <c r="B154" s="696">
        <v>206</v>
      </c>
      <c r="C154" s="119" t="s">
        <v>3440</v>
      </c>
      <c r="D154" s="403" t="s">
        <v>304</v>
      </c>
      <c r="E154" s="116" t="s">
        <v>3587</v>
      </c>
      <c r="F154" s="697">
        <v>302</v>
      </c>
      <c r="G154" s="119" t="s">
        <v>253</v>
      </c>
      <c r="H154" s="699" t="s">
        <v>41</v>
      </c>
      <c r="I154" s="693"/>
      <c r="J154" s="693">
        <v>728</v>
      </c>
      <c r="K154" s="992"/>
    </row>
    <row r="155" spans="1:11" s="33" customFormat="1" ht="28.5" customHeight="1">
      <c r="A155" s="986" t="s">
        <v>47</v>
      </c>
      <c r="B155" s="696">
        <v>206</v>
      </c>
      <c r="C155" s="119" t="s">
        <v>3440</v>
      </c>
      <c r="D155" s="403" t="s">
        <v>304</v>
      </c>
      <c r="E155" s="116" t="s">
        <v>3587</v>
      </c>
      <c r="F155" s="697">
        <v>309</v>
      </c>
      <c r="G155" s="119" t="s">
        <v>5221</v>
      </c>
      <c r="H155" s="990" t="s">
        <v>41</v>
      </c>
      <c r="I155" s="729"/>
      <c r="J155" s="729">
        <v>143</v>
      </c>
      <c r="K155" s="728" t="s">
        <v>5220</v>
      </c>
    </row>
    <row r="156" spans="1:11" s="33" customFormat="1" ht="28.5" customHeight="1">
      <c r="A156" s="986" t="s">
        <v>47</v>
      </c>
      <c r="B156" s="696">
        <v>206</v>
      </c>
      <c r="C156" s="119" t="s">
        <v>3440</v>
      </c>
      <c r="D156" s="988" t="s">
        <v>303</v>
      </c>
      <c r="E156" s="989" t="s">
        <v>2999</v>
      </c>
      <c r="F156" s="697">
        <v>330</v>
      </c>
      <c r="G156" s="119" t="s">
        <v>5218</v>
      </c>
      <c r="H156" s="990" t="s">
        <v>41</v>
      </c>
      <c r="I156" s="729"/>
      <c r="J156" s="729">
        <v>3290.73</v>
      </c>
      <c r="K156" s="728" t="s">
        <v>5219</v>
      </c>
    </row>
    <row r="157" spans="1:11" s="33" customFormat="1" ht="28.5" customHeight="1">
      <c r="A157" s="696">
        <v>112</v>
      </c>
      <c r="B157" s="696">
        <v>206</v>
      </c>
      <c r="C157" s="119" t="s">
        <v>3440</v>
      </c>
      <c r="D157" s="403" t="s">
        <v>303</v>
      </c>
      <c r="E157" s="116" t="s">
        <v>2999</v>
      </c>
      <c r="F157" s="697">
        <v>605</v>
      </c>
      <c r="G157" s="119" t="s">
        <v>364</v>
      </c>
      <c r="H157" s="699" t="s">
        <v>41</v>
      </c>
      <c r="I157" s="693"/>
      <c r="J157" s="693">
        <v>728</v>
      </c>
      <c r="K157" s="992"/>
    </row>
    <row r="158" spans="1:11" s="33" customFormat="1" ht="28.5" customHeight="1">
      <c r="A158" s="696">
        <v>112</v>
      </c>
      <c r="B158" s="696">
        <v>206</v>
      </c>
      <c r="C158" s="119" t="s">
        <v>3440</v>
      </c>
      <c r="D158" s="403" t="s">
        <v>303</v>
      </c>
      <c r="E158" s="116" t="s">
        <v>2999</v>
      </c>
      <c r="F158" s="697">
        <v>606</v>
      </c>
      <c r="G158" s="987" t="s">
        <v>3725</v>
      </c>
      <c r="H158" s="699" t="s">
        <v>41</v>
      </c>
      <c r="I158" s="693"/>
      <c r="J158" s="693">
        <v>728</v>
      </c>
      <c r="K158" s="992"/>
    </row>
    <row r="159" spans="1:11" s="33" customFormat="1" ht="28.5" customHeight="1">
      <c r="A159" s="696">
        <v>112</v>
      </c>
      <c r="B159" s="696">
        <v>206</v>
      </c>
      <c r="C159" s="119" t="s">
        <v>3440</v>
      </c>
      <c r="D159" s="403" t="s">
        <v>303</v>
      </c>
      <c r="E159" s="116" t="s">
        <v>2999</v>
      </c>
      <c r="F159" s="697">
        <v>607</v>
      </c>
      <c r="G159" s="119" t="s">
        <v>254</v>
      </c>
      <c r="H159" s="699" t="s">
        <v>41</v>
      </c>
      <c r="I159" s="693"/>
      <c r="J159" s="693">
        <v>728</v>
      </c>
      <c r="K159" s="992"/>
    </row>
    <row r="160" spans="1:11" s="33" customFormat="1" ht="28.5" customHeight="1">
      <c r="A160" s="696">
        <v>112</v>
      </c>
      <c r="B160" s="696">
        <v>206</v>
      </c>
      <c r="C160" s="119" t="s">
        <v>3440</v>
      </c>
      <c r="D160" s="403" t="s">
        <v>303</v>
      </c>
      <c r="E160" s="116" t="s">
        <v>2999</v>
      </c>
      <c r="F160" s="697">
        <v>610</v>
      </c>
      <c r="G160" s="119" t="s">
        <v>363</v>
      </c>
      <c r="H160" s="699" t="s">
        <v>41</v>
      </c>
      <c r="I160" s="693"/>
      <c r="J160" s="693">
        <v>728</v>
      </c>
      <c r="K160" s="992"/>
    </row>
    <row r="161" spans="1:11" s="33" customFormat="1" ht="28.5" customHeight="1">
      <c r="A161" s="696">
        <v>112</v>
      </c>
      <c r="B161" s="696">
        <v>206</v>
      </c>
      <c r="C161" s="119" t="s">
        <v>3440</v>
      </c>
      <c r="D161" s="403" t="s">
        <v>4307</v>
      </c>
      <c r="E161" s="116" t="s">
        <v>4308</v>
      </c>
      <c r="F161" s="697">
        <v>610</v>
      </c>
      <c r="G161" s="119" t="s">
        <v>363</v>
      </c>
      <c r="H161" s="699" t="s">
        <v>41</v>
      </c>
      <c r="I161" s="693"/>
      <c r="J161" s="693">
        <v>305</v>
      </c>
      <c r="K161" s="992" t="s">
        <v>4557</v>
      </c>
    </row>
    <row r="162" spans="1:11" s="33" customFormat="1" ht="28.5" customHeight="1">
      <c r="A162" s="696">
        <v>112</v>
      </c>
      <c r="B162" s="696">
        <v>206</v>
      </c>
      <c r="C162" s="119" t="s">
        <v>3440</v>
      </c>
      <c r="D162" s="403" t="s">
        <v>4306</v>
      </c>
      <c r="E162" s="116" t="s">
        <v>5213</v>
      </c>
      <c r="F162" s="697">
        <v>610</v>
      </c>
      <c r="G162" s="119" t="s">
        <v>363</v>
      </c>
      <c r="H162" s="699" t="s">
        <v>41</v>
      </c>
      <c r="I162" s="693"/>
      <c r="J162" s="693">
        <v>305</v>
      </c>
      <c r="K162" s="992" t="s">
        <v>4557</v>
      </c>
    </row>
    <row r="163" spans="1:11" s="33" customFormat="1" ht="30.75" customHeight="1">
      <c r="A163" s="696">
        <v>112</v>
      </c>
      <c r="B163" s="696">
        <v>206</v>
      </c>
      <c r="C163" s="119" t="s">
        <v>3440</v>
      </c>
      <c r="D163" s="403" t="s">
        <v>297</v>
      </c>
      <c r="E163" s="116" t="s">
        <v>3564</v>
      </c>
      <c r="F163" s="697" t="s">
        <v>5778</v>
      </c>
      <c r="G163" s="119" t="s">
        <v>5779</v>
      </c>
      <c r="H163" s="699" t="s">
        <v>41</v>
      </c>
      <c r="I163" s="693"/>
      <c r="J163" s="693">
        <v>728</v>
      </c>
      <c r="K163" s="992"/>
    </row>
    <row r="164" spans="1:11" s="33" customFormat="1" ht="30.75" customHeight="1">
      <c r="A164" s="696">
        <v>112</v>
      </c>
      <c r="B164" s="696">
        <v>206</v>
      </c>
      <c r="C164" s="119" t="s">
        <v>3440</v>
      </c>
      <c r="D164" s="403" t="s">
        <v>297</v>
      </c>
      <c r="E164" s="116" t="s">
        <v>3564</v>
      </c>
      <c r="F164" s="697" t="s">
        <v>5780</v>
      </c>
      <c r="G164" s="119" t="s">
        <v>5781</v>
      </c>
      <c r="H164" s="699" t="s">
        <v>41</v>
      </c>
      <c r="I164" s="693"/>
      <c r="J164" s="693">
        <v>728</v>
      </c>
      <c r="K164" s="992"/>
    </row>
    <row r="165" spans="1:11" s="33" customFormat="1" ht="31.5" customHeight="1">
      <c r="A165" s="696">
        <v>112</v>
      </c>
      <c r="B165" s="696">
        <v>206</v>
      </c>
      <c r="C165" s="119" t="s">
        <v>3440</v>
      </c>
      <c r="D165" s="403" t="s">
        <v>297</v>
      </c>
      <c r="E165" s="116" t="s">
        <v>3564</v>
      </c>
      <c r="F165" s="697" t="s">
        <v>5782</v>
      </c>
      <c r="G165" s="119" t="s">
        <v>263</v>
      </c>
      <c r="H165" s="699" t="s">
        <v>41</v>
      </c>
      <c r="I165" s="693"/>
      <c r="J165" s="693">
        <v>728</v>
      </c>
      <c r="K165" s="992"/>
    </row>
    <row r="166" spans="1:11" s="33" customFormat="1" ht="28.5" customHeight="1">
      <c r="A166" s="696">
        <v>112</v>
      </c>
      <c r="B166" s="696" t="s">
        <v>4789</v>
      </c>
      <c r="C166" s="119" t="s">
        <v>3440</v>
      </c>
      <c r="D166" s="403" t="s">
        <v>353</v>
      </c>
      <c r="E166" s="116" t="s">
        <v>3002</v>
      </c>
      <c r="F166" s="699">
        <v>201</v>
      </c>
      <c r="G166" s="119" t="s">
        <v>2085</v>
      </c>
      <c r="H166" s="699" t="s">
        <v>41</v>
      </c>
      <c r="I166" s="995"/>
      <c r="J166" s="994">
        <v>1480</v>
      </c>
      <c r="K166" s="992" t="s">
        <v>5174</v>
      </c>
    </row>
    <row r="167" spans="1:11" s="33" customFormat="1" ht="28.5" customHeight="1">
      <c r="A167" s="696">
        <v>112</v>
      </c>
      <c r="B167" s="696">
        <v>206</v>
      </c>
      <c r="C167" s="119" t="s">
        <v>3440</v>
      </c>
      <c r="D167" s="403" t="s">
        <v>353</v>
      </c>
      <c r="E167" s="116" t="s">
        <v>3002</v>
      </c>
      <c r="F167" s="697">
        <v>301</v>
      </c>
      <c r="G167" s="119" t="s">
        <v>252</v>
      </c>
      <c r="H167" s="699" t="s">
        <v>41</v>
      </c>
      <c r="I167" s="693"/>
      <c r="J167" s="693">
        <v>728</v>
      </c>
      <c r="K167" s="992"/>
    </row>
    <row r="168" spans="1:11" s="33" customFormat="1" ht="28.5" customHeight="1">
      <c r="A168" s="696">
        <v>112</v>
      </c>
      <c r="B168" s="696">
        <v>206</v>
      </c>
      <c r="C168" s="119" t="s">
        <v>3440</v>
      </c>
      <c r="D168" s="403" t="s">
        <v>354</v>
      </c>
      <c r="E168" s="116" t="s">
        <v>3633</v>
      </c>
      <c r="F168" s="697">
        <v>302</v>
      </c>
      <c r="G168" s="119" t="s">
        <v>253</v>
      </c>
      <c r="H168" s="699" t="s">
        <v>41</v>
      </c>
      <c r="I168" s="693"/>
      <c r="J168" s="693">
        <v>728</v>
      </c>
      <c r="K168" s="992"/>
    </row>
    <row r="169" spans="1:11" s="33" customFormat="1" ht="28.5" customHeight="1">
      <c r="A169" s="986" t="s">
        <v>47</v>
      </c>
      <c r="B169" s="696">
        <v>206</v>
      </c>
      <c r="C169" s="119" t="s">
        <v>3440</v>
      </c>
      <c r="D169" s="403" t="s">
        <v>354</v>
      </c>
      <c r="E169" s="116" t="s">
        <v>3633</v>
      </c>
      <c r="F169" s="697">
        <v>309</v>
      </c>
      <c r="G169" s="119" t="s">
        <v>5221</v>
      </c>
      <c r="H169" s="990" t="s">
        <v>41</v>
      </c>
      <c r="I169" s="729"/>
      <c r="J169" s="729">
        <v>143</v>
      </c>
      <c r="K169" s="728" t="s">
        <v>5220</v>
      </c>
    </row>
    <row r="170" spans="1:11" s="33" customFormat="1" ht="28.5" customHeight="1">
      <c r="A170" s="986" t="s">
        <v>47</v>
      </c>
      <c r="B170" s="696">
        <v>206</v>
      </c>
      <c r="C170" s="119" t="s">
        <v>3440</v>
      </c>
      <c r="D170" s="403" t="s">
        <v>353</v>
      </c>
      <c r="E170" s="116" t="s">
        <v>3002</v>
      </c>
      <c r="F170" s="697">
        <v>330</v>
      </c>
      <c r="G170" s="119" t="s">
        <v>5218</v>
      </c>
      <c r="H170" s="990" t="s">
        <v>41</v>
      </c>
      <c r="I170" s="729"/>
      <c r="J170" s="729">
        <v>3290.73</v>
      </c>
      <c r="K170" s="728" t="s">
        <v>5219</v>
      </c>
    </row>
    <row r="171" spans="1:11" s="33" customFormat="1" ht="28.5" customHeight="1">
      <c r="A171" s="696">
        <v>112</v>
      </c>
      <c r="B171" s="696">
        <v>206</v>
      </c>
      <c r="C171" s="119" t="s">
        <v>3440</v>
      </c>
      <c r="D171" s="403" t="s">
        <v>353</v>
      </c>
      <c r="E171" s="116" t="s">
        <v>3002</v>
      </c>
      <c r="F171" s="697">
        <v>605</v>
      </c>
      <c r="G171" s="119" t="s">
        <v>364</v>
      </c>
      <c r="H171" s="699" t="s">
        <v>41</v>
      </c>
      <c r="I171" s="693"/>
      <c r="J171" s="693">
        <v>728</v>
      </c>
      <c r="K171" s="992"/>
    </row>
    <row r="172" spans="1:11" s="33" customFormat="1" ht="28.5" customHeight="1">
      <c r="A172" s="696">
        <v>112</v>
      </c>
      <c r="B172" s="696">
        <v>206</v>
      </c>
      <c r="C172" s="119" t="s">
        <v>3440</v>
      </c>
      <c r="D172" s="403" t="s">
        <v>353</v>
      </c>
      <c r="E172" s="116" t="s">
        <v>3002</v>
      </c>
      <c r="F172" s="697">
        <v>606</v>
      </c>
      <c r="G172" s="987" t="s">
        <v>3725</v>
      </c>
      <c r="H172" s="699" t="s">
        <v>41</v>
      </c>
      <c r="I172" s="693"/>
      <c r="J172" s="693">
        <v>728</v>
      </c>
      <c r="K172" s="992"/>
    </row>
    <row r="173" spans="1:11" s="33" customFormat="1" ht="28.5" customHeight="1">
      <c r="A173" s="696">
        <v>112</v>
      </c>
      <c r="B173" s="696">
        <v>206</v>
      </c>
      <c r="C173" s="119" t="s">
        <v>3440</v>
      </c>
      <c r="D173" s="403" t="s">
        <v>353</v>
      </c>
      <c r="E173" s="116" t="s">
        <v>3002</v>
      </c>
      <c r="F173" s="697">
        <v>607</v>
      </c>
      <c r="G173" s="119" t="s">
        <v>254</v>
      </c>
      <c r="H173" s="699" t="s">
        <v>41</v>
      </c>
      <c r="I173" s="693"/>
      <c r="J173" s="693">
        <v>728</v>
      </c>
      <c r="K173" s="992"/>
    </row>
    <row r="174" spans="1:11" s="33" customFormat="1" ht="28.5" customHeight="1">
      <c r="A174" s="696">
        <v>112</v>
      </c>
      <c r="B174" s="696">
        <v>206</v>
      </c>
      <c r="C174" s="119" t="s">
        <v>3440</v>
      </c>
      <c r="D174" s="403" t="s">
        <v>353</v>
      </c>
      <c r="E174" s="116" t="s">
        <v>3002</v>
      </c>
      <c r="F174" s="697">
        <v>610</v>
      </c>
      <c r="G174" s="119" t="s">
        <v>363</v>
      </c>
      <c r="H174" s="699" t="s">
        <v>41</v>
      </c>
      <c r="I174" s="693"/>
      <c r="J174" s="693">
        <v>728</v>
      </c>
      <c r="K174" s="992"/>
    </row>
    <row r="175" spans="1:11" s="33" customFormat="1" ht="31.5" customHeight="1">
      <c r="A175" s="696">
        <v>112</v>
      </c>
      <c r="B175" s="696">
        <v>206</v>
      </c>
      <c r="C175" s="119" t="s">
        <v>3440</v>
      </c>
      <c r="D175" s="403" t="s">
        <v>352</v>
      </c>
      <c r="E175" s="116" t="s">
        <v>3626</v>
      </c>
      <c r="F175" s="697" t="s">
        <v>5778</v>
      </c>
      <c r="G175" s="119" t="s">
        <v>5779</v>
      </c>
      <c r="H175" s="699" t="s">
        <v>41</v>
      </c>
      <c r="I175" s="693"/>
      <c r="J175" s="693">
        <v>728</v>
      </c>
      <c r="K175" s="992"/>
    </row>
    <row r="176" spans="1:11" s="33" customFormat="1" ht="34.5" customHeight="1">
      <c r="A176" s="696">
        <v>112</v>
      </c>
      <c r="B176" s="696">
        <v>206</v>
      </c>
      <c r="C176" s="119" t="s">
        <v>3440</v>
      </c>
      <c r="D176" s="403" t="s">
        <v>352</v>
      </c>
      <c r="E176" s="116" t="s">
        <v>3626</v>
      </c>
      <c r="F176" s="697" t="s">
        <v>5780</v>
      </c>
      <c r="G176" s="119" t="s">
        <v>5781</v>
      </c>
      <c r="H176" s="699" t="s">
        <v>41</v>
      </c>
      <c r="I176" s="693"/>
      <c r="J176" s="693">
        <v>728</v>
      </c>
      <c r="K176" s="998"/>
    </row>
    <row r="177" spans="1:11" s="33" customFormat="1" ht="31.5" customHeight="1">
      <c r="A177" s="696">
        <v>112</v>
      </c>
      <c r="B177" s="696">
        <v>206</v>
      </c>
      <c r="C177" s="119" t="s">
        <v>3440</v>
      </c>
      <c r="D177" s="403" t="s">
        <v>352</v>
      </c>
      <c r="E177" s="116" t="s">
        <v>3626</v>
      </c>
      <c r="F177" s="697" t="s">
        <v>5782</v>
      </c>
      <c r="G177" s="119" t="s">
        <v>263</v>
      </c>
      <c r="H177" s="699" t="s">
        <v>41</v>
      </c>
      <c r="I177" s="693"/>
      <c r="J177" s="693">
        <v>728</v>
      </c>
      <c r="K177" s="998"/>
    </row>
    <row r="178" spans="1:11" s="127" customFormat="1" ht="28.5" customHeight="1">
      <c r="A178" s="979">
        <v>113</v>
      </c>
      <c r="B178" s="980" t="s">
        <v>4311</v>
      </c>
      <c r="C178" s="981"/>
      <c r="D178" s="982"/>
      <c r="E178" s="983"/>
      <c r="F178" s="984"/>
      <c r="G178" s="980"/>
      <c r="H178" s="981"/>
      <c r="I178" s="981"/>
      <c r="J178" s="981"/>
      <c r="K178" s="985"/>
    </row>
    <row r="179" spans="1:11" s="33" customFormat="1" ht="28.5" customHeight="1">
      <c r="A179" s="696">
        <v>113</v>
      </c>
      <c r="B179" s="986">
        <v>39</v>
      </c>
      <c r="C179" s="119" t="s">
        <v>2998</v>
      </c>
      <c r="D179" s="403" t="s">
        <v>303</v>
      </c>
      <c r="E179" s="116" t="s">
        <v>2999</v>
      </c>
      <c r="F179" s="699">
        <v>201</v>
      </c>
      <c r="G179" s="119" t="s">
        <v>2085</v>
      </c>
      <c r="H179" s="699" t="s">
        <v>41</v>
      </c>
      <c r="I179" s="994">
        <v>1480</v>
      </c>
      <c r="J179" s="693">
        <v>1480</v>
      </c>
      <c r="K179" s="992"/>
    </row>
    <row r="180" spans="1:11" s="33" customFormat="1" ht="28.5" customHeight="1">
      <c r="A180" s="696">
        <v>113</v>
      </c>
      <c r="B180" s="986">
        <v>39</v>
      </c>
      <c r="C180" s="119" t="s">
        <v>2954</v>
      </c>
      <c r="D180" s="403" t="s">
        <v>303</v>
      </c>
      <c r="E180" s="116" t="s">
        <v>2999</v>
      </c>
      <c r="F180" s="697">
        <v>301</v>
      </c>
      <c r="G180" s="119" t="s">
        <v>252</v>
      </c>
      <c r="H180" s="699" t="s">
        <v>41</v>
      </c>
      <c r="I180" s="693">
        <v>1530</v>
      </c>
      <c r="J180" s="693">
        <v>1523</v>
      </c>
      <c r="K180" s="992"/>
    </row>
    <row r="181" spans="1:11" s="33" customFormat="1" ht="28.5" customHeight="1">
      <c r="A181" s="696">
        <v>113</v>
      </c>
      <c r="B181" s="986">
        <v>39</v>
      </c>
      <c r="C181" s="119" t="s">
        <v>2954</v>
      </c>
      <c r="D181" s="403" t="s">
        <v>304</v>
      </c>
      <c r="E181" s="116" t="s">
        <v>3587</v>
      </c>
      <c r="F181" s="697">
        <v>302</v>
      </c>
      <c r="G181" s="119" t="s">
        <v>253</v>
      </c>
      <c r="H181" s="699" t="s">
        <v>41</v>
      </c>
      <c r="I181" s="693">
        <v>1530</v>
      </c>
      <c r="J181" s="693">
        <v>1523</v>
      </c>
      <c r="K181" s="992"/>
    </row>
    <row r="182" spans="1:11" s="33" customFormat="1" ht="28.5" customHeight="1">
      <c r="A182" s="986">
        <v>113</v>
      </c>
      <c r="B182" s="986">
        <v>39</v>
      </c>
      <c r="C182" s="987" t="s">
        <v>2998</v>
      </c>
      <c r="D182" s="403" t="s">
        <v>304</v>
      </c>
      <c r="E182" s="116" t="s">
        <v>3587</v>
      </c>
      <c r="F182" s="697">
        <v>304</v>
      </c>
      <c r="G182" s="119" t="s">
        <v>210</v>
      </c>
      <c r="H182" s="990" t="s">
        <v>41</v>
      </c>
      <c r="I182" s="729">
        <v>551</v>
      </c>
      <c r="J182" s="729">
        <v>551</v>
      </c>
      <c r="K182" s="728" t="s">
        <v>5220</v>
      </c>
    </row>
    <row r="183" spans="1:11" s="33" customFormat="1" ht="28.5" customHeight="1">
      <c r="A183" s="986">
        <v>113</v>
      </c>
      <c r="B183" s="986">
        <v>39</v>
      </c>
      <c r="C183" s="987" t="s">
        <v>2998</v>
      </c>
      <c r="D183" s="403" t="s">
        <v>304</v>
      </c>
      <c r="E183" s="116" t="s">
        <v>3587</v>
      </c>
      <c r="F183" s="697">
        <v>309</v>
      </c>
      <c r="G183" s="119" t="s">
        <v>5221</v>
      </c>
      <c r="H183" s="990" t="s">
        <v>41</v>
      </c>
      <c r="I183" s="729">
        <v>334</v>
      </c>
      <c r="J183" s="729">
        <v>334</v>
      </c>
      <c r="K183" s="728" t="s">
        <v>5220</v>
      </c>
    </row>
    <row r="184" spans="1:11" s="33" customFormat="1" ht="28.5" customHeight="1">
      <c r="A184" s="986">
        <v>113</v>
      </c>
      <c r="B184" s="986">
        <v>39</v>
      </c>
      <c r="C184" s="987" t="s">
        <v>2998</v>
      </c>
      <c r="D184" s="988" t="s">
        <v>303</v>
      </c>
      <c r="E184" s="989" t="s">
        <v>2999</v>
      </c>
      <c r="F184" s="697">
        <v>330</v>
      </c>
      <c r="G184" s="119" t="s">
        <v>5218</v>
      </c>
      <c r="H184" s="990" t="s">
        <v>41</v>
      </c>
      <c r="I184" s="729">
        <v>3290.73</v>
      </c>
      <c r="J184" s="729">
        <v>3290.73</v>
      </c>
      <c r="K184" s="728" t="s">
        <v>5219</v>
      </c>
    </row>
    <row r="185" spans="1:11" s="33" customFormat="1" ht="28.5" customHeight="1">
      <c r="A185" s="696">
        <v>113</v>
      </c>
      <c r="B185" s="986">
        <v>39</v>
      </c>
      <c r="C185" s="119" t="s">
        <v>3405</v>
      </c>
      <c r="D185" s="403" t="s">
        <v>303</v>
      </c>
      <c r="E185" s="116" t="s">
        <v>2999</v>
      </c>
      <c r="F185" s="697">
        <v>605</v>
      </c>
      <c r="G185" s="119" t="s">
        <v>364</v>
      </c>
      <c r="H185" s="699" t="s">
        <v>41</v>
      </c>
      <c r="I185" s="693"/>
      <c r="J185" s="693">
        <v>807</v>
      </c>
      <c r="K185" s="992"/>
    </row>
    <row r="186" spans="1:11" s="33" customFormat="1" ht="28.5" customHeight="1">
      <c r="A186" s="696">
        <v>113</v>
      </c>
      <c r="B186" s="986">
        <v>39</v>
      </c>
      <c r="C186" s="987" t="s">
        <v>2954</v>
      </c>
      <c r="D186" s="988" t="s">
        <v>303</v>
      </c>
      <c r="E186" s="989" t="s">
        <v>2999</v>
      </c>
      <c r="F186" s="993">
        <v>606</v>
      </c>
      <c r="G186" s="987" t="s">
        <v>3725</v>
      </c>
      <c r="H186" s="699" t="s">
        <v>41</v>
      </c>
      <c r="I186" s="693">
        <v>934</v>
      </c>
      <c r="J186" s="693">
        <v>807</v>
      </c>
      <c r="K186" s="992"/>
    </row>
    <row r="187" spans="1:11" s="33" customFormat="1" ht="28.5" customHeight="1">
      <c r="A187" s="696">
        <v>113</v>
      </c>
      <c r="B187" s="986">
        <v>39</v>
      </c>
      <c r="C187" s="119" t="s">
        <v>2954</v>
      </c>
      <c r="D187" s="403" t="s">
        <v>303</v>
      </c>
      <c r="E187" s="116" t="s">
        <v>2999</v>
      </c>
      <c r="F187" s="697">
        <v>607</v>
      </c>
      <c r="G187" s="119" t="s">
        <v>254</v>
      </c>
      <c r="H187" s="699" t="s">
        <v>41</v>
      </c>
      <c r="I187" s="693">
        <v>1530</v>
      </c>
      <c r="J187" s="693">
        <v>1523</v>
      </c>
      <c r="K187" s="992"/>
    </row>
    <row r="188" spans="1:11" s="33" customFormat="1" ht="28.5" customHeight="1">
      <c r="A188" s="696">
        <v>113</v>
      </c>
      <c r="B188" s="986">
        <v>39</v>
      </c>
      <c r="C188" s="119" t="s">
        <v>2954</v>
      </c>
      <c r="D188" s="403" t="s">
        <v>303</v>
      </c>
      <c r="E188" s="116" t="s">
        <v>2999</v>
      </c>
      <c r="F188" s="697">
        <v>610</v>
      </c>
      <c r="G188" s="119" t="s">
        <v>363</v>
      </c>
      <c r="H188" s="699" t="s">
        <v>41</v>
      </c>
      <c r="I188" s="693">
        <v>1530</v>
      </c>
      <c r="J188" s="693">
        <v>1523</v>
      </c>
      <c r="K188" s="992"/>
    </row>
    <row r="189" spans="1:11" s="33" customFormat="1" ht="28.5" customHeight="1">
      <c r="A189" s="696">
        <v>113</v>
      </c>
      <c r="B189" s="986">
        <v>39</v>
      </c>
      <c r="C189" s="119" t="s">
        <v>2954</v>
      </c>
      <c r="D189" s="403" t="s">
        <v>4305</v>
      </c>
      <c r="E189" s="116" t="s">
        <v>5212</v>
      </c>
      <c r="F189" s="697">
        <v>610</v>
      </c>
      <c r="G189" s="119" t="s">
        <v>363</v>
      </c>
      <c r="H189" s="699" t="s">
        <v>41</v>
      </c>
      <c r="I189" s="693">
        <v>328</v>
      </c>
      <c r="J189" s="693">
        <v>328</v>
      </c>
      <c r="K189" s="992" t="s">
        <v>4557</v>
      </c>
    </row>
    <row r="190" spans="1:11" s="33" customFormat="1" ht="28.5" customHeight="1">
      <c r="A190" s="696">
        <v>113</v>
      </c>
      <c r="B190" s="986">
        <v>39</v>
      </c>
      <c r="C190" s="119" t="s">
        <v>2954</v>
      </c>
      <c r="D190" s="403" t="s">
        <v>4307</v>
      </c>
      <c r="E190" s="116" t="s">
        <v>4308</v>
      </c>
      <c r="F190" s="697">
        <v>610</v>
      </c>
      <c r="G190" s="119" t="s">
        <v>363</v>
      </c>
      <c r="H190" s="699" t="s">
        <v>41</v>
      </c>
      <c r="I190" s="693">
        <v>305</v>
      </c>
      <c r="J190" s="693">
        <v>305</v>
      </c>
      <c r="K190" s="992" t="s">
        <v>4557</v>
      </c>
    </row>
    <row r="191" spans="1:11" s="33" customFormat="1" ht="28.5" customHeight="1">
      <c r="A191" s="696">
        <v>113</v>
      </c>
      <c r="B191" s="986">
        <v>39</v>
      </c>
      <c r="C191" s="119" t="s">
        <v>2954</v>
      </c>
      <c r="D191" s="403" t="s">
        <v>4306</v>
      </c>
      <c r="E191" s="116" t="s">
        <v>5213</v>
      </c>
      <c r="F191" s="697">
        <v>610</v>
      </c>
      <c r="G191" s="119" t="s">
        <v>363</v>
      </c>
      <c r="H191" s="699" t="s">
        <v>41</v>
      </c>
      <c r="I191" s="693">
        <v>305</v>
      </c>
      <c r="J191" s="693">
        <v>305</v>
      </c>
      <c r="K191" s="992" t="s">
        <v>4557</v>
      </c>
    </row>
    <row r="192" spans="1:11" s="33" customFormat="1" ht="58.5" customHeight="1">
      <c r="A192" s="696">
        <v>113</v>
      </c>
      <c r="B192" s="986">
        <v>39</v>
      </c>
      <c r="C192" s="119" t="s">
        <v>2954</v>
      </c>
      <c r="D192" s="403" t="s">
        <v>297</v>
      </c>
      <c r="E192" s="116" t="s">
        <v>3564</v>
      </c>
      <c r="F192" s="697" t="s">
        <v>5375</v>
      </c>
      <c r="G192" s="119" t="s">
        <v>4586</v>
      </c>
      <c r="H192" s="699" t="s">
        <v>41</v>
      </c>
      <c r="I192" s="693">
        <v>1654</v>
      </c>
      <c r="J192" s="693"/>
      <c r="K192" s="992" t="s">
        <v>5773</v>
      </c>
    </row>
    <row r="193" spans="1:11" s="33" customFormat="1" ht="42.75">
      <c r="A193" s="696">
        <v>113</v>
      </c>
      <c r="B193" s="986">
        <v>39</v>
      </c>
      <c r="C193" s="119" t="s">
        <v>2954</v>
      </c>
      <c r="D193" s="403" t="s">
        <v>297</v>
      </c>
      <c r="E193" s="116" t="s">
        <v>3564</v>
      </c>
      <c r="F193" s="697" t="s">
        <v>5778</v>
      </c>
      <c r="G193" s="119" t="s">
        <v>5779</v>
      </c>
      <c r="H193" s="699" t="s">
        <v>41</v>
      </c>
      <c r="I193" s="693">
        <v>1530</v>
      </c>
      <c r="J193" s="693">
        <v>1523</v>
      </c>
      <c r="K193" s="992"/>
    </row>
    <row r="194" spans="1:11" s="33" customFormat="1" ht="42.75">
      <c r="A194" s="696">
        <v>113</v>
      </c>
      <c r="B194" s="986">
        <v>39</v>
      </c>
      <c r="C194" s="119" t="s">
        <v>2954</v>
      </c>
      <c r="D194" s="403" t="s">
        <v>297</v>
      </c>
      <c r="E194" s="116" t="s">
        <v>3564</v>
      </c>
      <c r="F194" s="697" t="s">
        <v>5780</v>
      </c>
      <c r="G194" s="119" t="s">
        <v>5781</v>
      </c>
      <c r="H194" s="699" t="s">
        <v>41</v>
      </c>
      <c r="I194" s="693">
        <v>1530</v>
      </c>
      <c r="J194" s="693">
        <v>1523</v>
      </c>
      <c r="K194" s="992"/>
    </row>
    <row r="195" spans="1:11" s="33" customFormat="1" ht="34.5" customHeight="1">
      <c r="A195" s="696">
        <v>113</v>
      </c>
      <c r="B195" s="986">
        <v>39</v>
      </c>
      <c r="C195" s="119" t="s">
        <v>2954</v>
      </c>
      <c r="D195" s="403" t="s">
        <v>297</v>
      </c>
      <c r="E195" s="116" t="s">
        <v>3564</v>
      </c>
      <c r="F195" s="697" t="s">
        <v>5782</v>
      </c>
      <c r="G195" s="119" t="s">
        <v>263</v>
      </c>
      <c r="H195" s="699" t="s">
        <v>41</v>
      </c>
      <c r="I195" s="693">
        <v>1530</v>
      </c>
      <c r="J195" s="693">
        <v>1523</v>
      </c>
      <c r="K195" s="992"/>
    </row>
    <row r="196" spans="1:11" s="33" customFormat="1" ht="28.5">
      <c r="A196" s="696">
        <v>113</v>
      </c>
      <c r="B196" s="986">
        <v>39</v>
      </c>
      <c r="C196" s="119" t="s">
        <v>2954</v>
      </c>
      <c r="D196" s="403" t="s">
        <v>296</v>
      </c>
      <c r="E196" s="116" t="s">
        <v>3563</v>
      </c>
      <c r="F196" s="697">
        <v>503</v>
      </c>
      <c r="G196" s="119" t="s">
        <v>4710</v>
      </c>
      <c r="H196" s="699" t="s">
        <v>41</v>
      </c>
      <c r="I196" s="693">
        <v>416</v>
      </c>
      <c r="J196" s="693"/>
      <c r="K196" s="992" t="s">
        <v>5217</v>
      </c>
    </row>
    <row r="197" spans="1:11" s="33" customFormat="1" ht="28.5" customHeight="1">
      <c r="A197" s="696">
        <v>113</v>
      </c>
      <c r="B197" s="986">
        <v>39</v>
      </c>
      <c r="C197" s="119" t="s">
        <v>2954</v>
      </c>
      <c r="D197" s="403" t="s">
        <v>298</v>
      </c>
      <c r="E197" s="116" t="s">
        <v>284</v>
      </c>
      <c r="F197" s="697">
        <v>603</v>
      </c>
      <c r="G197" s="119" t="s">
        <v>250</v>
      </c>
      <c r="H197" s="699" t="s">
        <v>41</v>
      </c>
      <c r="I197" s="693">
        <v>90</v>
      </c>
      <c r="J197" s="693"/>
      <c r="K197" s="992"/>
    </row>
    <row r="198" spans="1:11" s="33" customFormat="1" ht="28.5" customHeight="1">
      <c r="A198" s="696">
        <v>113</v>
      </c>
      <c r="B198" s="986">
        <v>39</v>
      </c>
      <c r="C198" s="119" t="s">
        <v>2954</v>
      </c>
      <c r="D198" s="403" t="s">
        <v>299</v>
      </c>
      <c r="E198" s="116" t="s">
        <v>286</v>
      </c>
      <c r="F198" s="697">
        <v>603</v>
      </c>
      <c r="G198" s="119" t="s">
        <v>250</v>
      </c>
      <c r="H198" s="699" t="s">
        <v>41</v>
      </c>
      <c r="I198" s="693">
        <v>90</v>
      </c>
      <c r="J198" s="693"/>
      <c r="K198" s="992"/>
    </row>
    <row r="199" spans="1:11" s="33" customFormat="1" ht="28.5" customHeight="1">
      <c r="A199" s="696">
        <v>113</v>
      </c>
      <c r="B199" s="986">
        <v>39</v>
      </c>
      <c r="C199" s="119" t="s">
        <v>2954</v>
      </c>
      <c r="D199" s="403" t="s">
        <v>300</v>
      </c>
      <c r="E199" s="116" t="s">
        <v>301</v>
      </c>
      <c r="F199" s="697">
        <v>603</v>
      </c>
      <c r="G199" s="119" t="s">
        <v>250</v>
      </c>
      <c r="H199" s="699" t="s">
        <v>41</v>
      </c>
      <c r="I199" s="693">
        <v>90</v>
      </c>
      <c r="J199" s="693"/>
      <c r="K199" s="992"/>
    </row>
    <row r="200" spans="1:11" s="33" customFormat="1" ht="28.5" customHeight="1">
      <c r="A200" s="696">
        <v>113</v>
      </c>
      <c r="B200" s="986">
        <v>39</v>
      </c>
      <c r="C200" s="119" t="s">
        <v>2954</v>
      </c>
      <c r="D200" s="403" t="s">
        <v>302</v>
      </c>
      <c r="E200" s="116" t="s">
        <v>277</v>
      </c>
      <c r="F200" s="697">
        <v>603</v>
      </c>
      <c r="G200" s="119" t="s">
        <v>250</v>
      </c>
      <c r="H200" s="699" t="s">
        <v>41</v>
      </c>
      <c r="I200" s="693">
        <v>90</v>
      </c>
      <c r="J200" s="693"/>
      <c r="K200" s="992"/>
    </row>
    <row r="201" spans="1:11" s="33" customFormat="1" ht="28.5" customHeight="1">
      <c r="A201" s="696">
        <v>113</v>
      </c>
      <c r="B201" s="986">
        <v>39</v>
      </c>
      <c r="C201" s="119" t="s">
        <v>2954</v>
      </c>
      <c r="D201" s="403" t="s">
        <v>513</v>
      </c>
      <c r="E201" s="116" t="s">
        <v>3623</v>
      </c>
      <c r="F201" s="697">
        <v>603</v>
      </c>
      <c r="G201" s="119" t="s">
        <v>250</v>
      </c>
      <c r="H201" s="699" t="s">
        <v>41</v>
      </c>
      <c r="I201" s="693">
        <v>90</v>
      </c>
      <c r="J201" s="693"/>
      <c r="K201" s="992"/>
    </row>
    <row r="202" spans="1:11" s="33" customFormat="1" ht="28.5" customHeight="1">
      <c r="A202" s="696">
        <v>113</v>
      </c>
      <c r="B202" s="696" t="s">
        <v>4789</v>
      </c>
      <c r="C202" s="119" t="s">
        <v>3440</v>
      </c>
      <c r="D202" s="403" t="s">
        <v>303</v>
      </c>
      <c r="E202" s="116" t="s">
        <v>2999</v>
      </c>
      <c r="F202" s="699">
        <v>201</v>
      </c>
      <c r="G202" s="119" t="s">
        <v>2085</v>
      </c>
      <c r="H202" s="699" t="s">
        <v>41</v>
      </c>
      <c r="I202" s="994">
        <v>1480</v>
      </c>
      <c r="J202" s="994">
        <v>1480</v>
      </c>
      <c r="K202" s="992" t="s">
        <v>5174</v>
      </c>
    </row>
    <row r="203" spans="1:11" s="33" customFormat="1" ht="28.5" customHeight="1">
      <c r="A203" s="696">
        <v>113</v>
      </c>
      <c r="B203" s="696">
        <v>206</v>
      </c>
      <c r="C203" s="119" t="s">
        <v>3440</v>
      </c>
      <c r="D203" s="403" t="s">
        <v>303</v>
      </c>
      <c r="E203" s="116" t="s">
        <v>2999</v>
      </c>
      <c r="F203" s="697">
        <v>301</v>
      </c>
      <c r="G203" s="119" t="s">
        <v>252</v>
      </c>
      <c r="H203" s="699" t="s">
        <v>41</v>
      </c>
      <c r="I203" s="693">
        <v>735</v>
      </c>
      <c r="J203" s="693">
        <v>728</v>
      </c>
      <c r="K203" s="992"/>
    </row>
    <row r="204" spans="1:11" s="33" customFormat="1" ht="28.5" customHeight="1">
      <c r="A204" s="696">
        <v>113</v>
      </c>
      <c r="B204" s="696">
        <v>206</v>
      </c>
      <c r="C204" s="119" t="s">
        <v>3440</v>
      </c>
      <c r="D204" s="403" t="s">
        <v>304</v>
      </c>
      <c r="E204" s="116" t="s">
        <v>3587</v>
      </c>
      <c r="F204" s="697">
        <v>302</v>
      </c>
      <c r="G204" s="119" t="s">
        <v>253</v>
      </c>
      <c r="H204" s="699" t="s">
        <v>41</v>
      </c>
      <c r="I204" s="693">
        <v>735</v>
      </c>
      <c r="J204" s="693">
        <v>728</v>
      </c>
      <c r="K204" s="992"/>
    </row>
    <row r="205" spans="1:11" s="33" customFormat="1" ht="28.5" customHeight="1">
      <c r="A205" s="986">
        <v>113</v>
      </c>
      <c r="B205" s="696">
        <v>206</v>
      </c>
      <c r="C205" s="119" t="s">
        <v>3440</v>
      </c>
      <c r="D205" s="403" t="s">
        <v>304</v>
      </c>
      <c r="E205" s="116" t="s">
        <v>3587</v>
      </c>
      <c r="F205" s="697">
        <v>309</v>
      </c>
      <c r="G205" s="119" t="s">
        <v>5221</v>
      </c>
      <c r="H205" s="990" t="s">
        <v>41</v>
      </c>
      <c r="I205" s="729">
        <v>143</v>
      </c>
      <c r="J205" s="729">
        <v>143</v>
      </c>
      <c r="K205" s="728" t="s">
        <v>5220</v>
      </c>
    </row>
    <row r="206" spans="1:11" s="33" customFormat="1" ht="28.5" customHeight="1">
      <c r="A206" s="986">
        <v>113</v>
      </c>
      <c r="B206" s="696">
        <v>206</v>
      </c>
      <c r="C206" s="119" t="s">
        <v>3440</v>
      </c>
      <c r="D206" s="988" t="s">
        <v>303</v>
      </c>
      <c r="E206" s="989" t="s">
        <v>2999</v>
      </c>
      <c r="F206" s="697">
        <v>330</v>
      </c>
      <c r="G206" s="119" t="s">
        <v>5218</v>
      </c>
      <c r="H206" s="990" t="s">
        <v>41</v>
      </c>
      <c r="I206" s="729">
        <v>3290.73</v>
      </c>
      <c r="J206" s="729">
        <v>3290.73</v>
      </c>
      <c r="K206" s="728" t="s">
        <v>5219</v>
      </c>
    </row>
    <row r="207" spans="1:11" s="33" customFormat="1" ht="28.5" customHeight="1">
      <c r="A207" s="696">
        <v>113</v>
      </c>
      <c r="B207" s="696">
        <v>206</v>
      </c>
      <c r="C207" s="119" t="s">
        <v>3440</v>
      </c>
      <c r="D207" s="403" t="s">
        <v>303</v>
      </c>
      <c r="E207" s="116" t="s">
        <v>2999</v>
      </c>
      <c r="F207" s="697">
        <v>605</v>
      </c>
      <c r="G207" s="119" t="s">
        <v>364</v>
      </c>
      <c r="H207" s="699" t="s">
        <v>41</v>
      </c>
      <c r="I207" s="693"/>
      <c r="J207" s="693">
        <v>728</v>
      </c>
      <c r="K207" s="992"/>
    </row>
    <row r="208" spans="1:11" s="33" customFormat="1" ht="28.5" customHeight="1">
      <c r="A208" s="696">
        <v>113</v>
      </c>
      <c r="B208" s="696">
        <v>206</v>
      </c>
      <c r="C208" s="119" t="s">
        <v>3440</v>
      </c>
      <c r="D208" s="403" t="s">
        <v>303</v>
      </c>
      <c r="E208" s="116" t="s">
        <v>2999</v>
      </c>
      <c r="F208" s="697">
        <v>606</v>
      </c>
      <c r="G208" s="987" t="s">
        <v>3725</v>
      </c>
      <c r="H208" s="699" t="s">
        <v>41</v>
      </c>
      <c r="I208" s="693">
        <v>735</v>
      </c>
      <c r="J208" s="693">
        <v>728</v>
      </c>
      <c r="K208" s="992"/>
    </row>
    <row r="209" spans="1:11" s="33" customFormat="1" ht="28.5" customHeight="1">
      <c r="A209" s="696">
        <v>113</v>
      </c>
      <c r="B209" s="696">
        <v>206</v>
      </c>
      <c r="C209" s="119" t="s">
        <v>3440</v>
      </c>
      <c r="D209" s="403" t="s">
        <v>303</v>
      </c>
      <c r="E209" s="116" t="s">
        <v>2999</v>
      </c>
      <c r="F209" s="697">
        <v>607</v>
      </c>
      <c r="G209" s="119" t="s">
        <v>254</v>
      </c>
      <c r="H209" s="699" t="s">
        <v>41</v>
      </c>
      <c r="I209" s="693">
        <v>735</v>
      </c>
      <c r="J209" s="693">
        <v>728</v>
      </c>
      <c r="K209" s="992"/>
    </row>
    <row r="210" spans="1:11" s="33" customFormat="1" ht="28.5" customHeight="1">
      <c r="A210" s="696">
        <v>113</v>
      </c>
      <c r="B210" s="696">
        <v>206</v>
      </c>
      <c r="C210" s="119" t="s">
        <v>3440</v>
      </c>
      <c r="D210" s="403" t="s">
        <v>303</v>
      </c>
      <c r="E210" s="116" t="s">
        <v>2999</v>
      </c>
      <c r="F210" s="697">
        <v>610</v>
      </c>
      <c r="G210" s="119" t="s">
        <v>363</v>
      </c>
      <c r="H210" s="699" t="s">
        <v>41</v>
      </c>
      <c r="I210" s="693">
        <v>735</v>
      </c>
      <c r="J210" s="693">
        <v>728</v>
      </c>
      <c r="K210" s="992"/>
    </row>
    <row r="211" spans="1:11" s="33" customFormat="1" ht="28.5" customHeight="1">
      <c r="A211" s="696">
        <v>113</v>
      </c>
      <c r="B211" s="696">
        <v>206</v>
      </c>
      <c r="C211" s="119" t="s">
        <v>3440</v>
      </c>
      <c r="D211" s="403" t="s">
        <v>4305</v>
      </c>
      <c r="E211" s="116" t="s">
        <v>5212</v>
      </c>
      <c r="F211" s="697">
        <v>610</v>
      </c>
      <c r="G211" s="119" t="s">
        <v>363</v>
      </c>
      <c r="H211" s="699" t="s">
        <v>41</v>
      </c>
      <c r="I211" s="693">
        <v>328</v>
      </c>
      <c r="J211" s="693"/>
      <c r="K211" s="992" t="s">
        <v>4557</v>
      </c>
    </row>
    <row r="212" spans="1:11" s="33" customFormat="1" ht="28.5" customHeight="1">
      <c r="A212" s="696">
        <v>113</v>
      </c>
      <c r="B212" s="696">
        <v>206</v>
      </c>
      <c r="C212" s="119" t="s">
        <v>3440</v>
      </c>
      <c r="D212" s="403" t="s">
        <v>4307</v>
      </c>
      <c r="E212" s="116" t="s">
        <v>4308</v>
      </c>
      <c r="F212" s="697">
        <v>610</v>
      </c>
      <c r="G212" s="119" t="s">
        <v>363</v>
      </c>
      <c r="H212" s="699" t="s">
        <v>41</v>
      </c>
      <c r="I212" s="693">
        <v>305</v>
      </c>
      <c r="J212" s="693">
        <v>305</v>
      </c>
      <c r="K212" s="992" t="s">
        <v>4557</v>
      </c>
    </row>
    <row r="213" spans="1:11" s="33" customFormat="1" ht="28.5" customHeight="1">
      <c r="A213" s="696">
        <v>113</v>
      </c>
      <c r="B213" s="696">
        <v>206</v>
      </c>
      <c r="C213" s="119" t="s">
        <v>3440</v>
      </c>
      <c r="D213" s="403" t="s">
        <v>4306</v>
      </c>
      <c r="E213" s="116" t="s">
        <v>5213</v>
      </c>
      <c r="F213" s="697">
        <v>610</v>
      </c>
      <c r="G213" s="119" t="s">
        <v>363</v>
      </c>
      <c r="H213" s="699" t="s">
        <v>41</v>
      </c>
      <c r="I213" s="693">
        <v>305</v>
      </c>
      <c r="J213" s="693">
        <v>305</v>
      </c>
      <c r="K213" s="992" t="s">
        <v>4557</v>
      </c>
    </row>
    <row r="214" spans="1:11" s="33" customFormat="1" ht="57.75" customHeight="1">
      <c r="A214" s="696">
        <v>113</v>
      </c>
      <c r="B214" s="696">
        <v>206</v>
      </c>
      <c r="C214" s="119" t="s">
        <v>3440</v>
      </c>
      <c r="D214" s="403" t="s">
        <v>297</v>
      </c>
      <c r="E214" s="116" t="s">
        <v>3564</v>
      </c>
      <c r="F214" s="697" t="s">
        <v>5375</v>
      </c>
      <c r="G214" s="119" t="s">
        <v>4586</v>
      </c>
      <c r="H214" s="699" t="s">
        <v>41</v>
      </c>
      <c r="I214" s="693">
        <v>1654</v>
      </c>
      <c r="J214" s="693"/>
      <c r="K214" s="992" t="s">
        <v>5773</v>
      </c>
    </row>
    <row r="215" spans="1:11" s="33" customFormat="1" ht="42.75">
      <c r="A215" s="696">
        <v>113</v>
      </c>
      <c r="B215" s="696">
        <v>206</v>
      </c>
      <c r="C215" s="119" t="s">
        <v>3440</v>
      </c>
      <c r="D215" s="403" t="s">
        <v>297</v>
      </c>
      <c r="E215" s="116" t="s">
        <v>3564</v>
      </c>
      <c r="F215" s="697" t="s">
        <v>5778</v>
      </c>
      <c r="G215" s="119" t="s">
        <v>5779</v>
      </c>
      <c r="H215" s="699" t="s">
        <v>41</v>
      </c>
      <c r="I215" s="693">
        <v>735</v>
      </c>
      <c r="J215" s="693">
        <v>728</v>
      </c>
      <c r="K215" s="992"/>
    </row>
    <row r="216" spans="1:11" s="33" customFormat="1" ht="42.75">
      <c r="A216" s="696">
        <v>113</v>
      </c>
      <c r="B216" s="696">
        <v>206</v>
      </c>
      <c r="C216" s="119" t="s">
        <v>3440</v>
      </c>
      <c r="D216" s="403" t="s">
        <v>297</v>
      </c>
      <c r="E216" s="116" t="s">
        <v>3564</v>
      </c>
      <c r="F216" s="697" t="s">
        <v>5780</v>
      </c>
      <c r="G216" s="119" t="s">
        <v>5781</v>
      </c>
      <c r="H216" s="699" t="s">
        <v>41</v>
      </c>
      <c r="I216" s="693">
        <v>735</v>
      </c>
      <c r="J216" s="693">
        <v>728</v>
      </c>
      <c r="K216" s="992"/>
    </row>
    <row r="217" spans="1:11" s="33" customFormat="1" ht="34.5" customHeight="1">
      <c r="A217" s="696">
        <v>113</v>
      </c>
      <c r="B217" s="696">
        <v>206</v>
      </c>
      <c r="C217" s="119" t="s">
        <v>3440</v>
      </c>
      <c r="D217" s="403" t="s">
        <v>297</v>
      </c>
      <c r="E217" s="116" t="s">
        <v>3564</v>
      </c>
      <c r="F217" s="697" t="s">
        <v>5782</v>
      </c>
      <c r="G217" s="119" t="s">
        <v>263</v>
      </c>
      <c r="H217" s="699" t="s">
        <v>41</v>
      </c>
      <c r="I217" s="693">
        <v>735</v>
      </c>
      <c r="J217" s="693">
        <v>728</v>
      </c>
      <c r="K217" s="992"/>
    </row>
    <row r="218" spans="1:11" s="33" customFormat="1" ht="28.5" customHeight="1">
      <c r="A218" s="696">
        <v>113</v>
      </c>
      <c r="B218" s="696">
        <v>206</v>
      </c>
      <c r="C218" s="119" t="s">
        <v>3440</v>
      </c>
      <c r="D218" s="403" t="s">
        <v>298</v>
      </c>
      <c r="E218" s="116" t="s">
        <v>284</v>
      </c>
      <c r="F218" s="697">
        <v>603</v>
      </c>
      <c r="G218" s="119" t="s">
        <v>250</v>
      </c>
      <c r="H218" s="699" t="s">
        <v>41</v>
      </c>
      <c r="I218" s="693">
        <v>90</v>
      </c>
      <c r="J218" s="693"/>
      <c r="K218" s="992"/>
    </row>
    <row r="219" spans="1:11" s="33" customFormat="1" ht="28.5" customHeight="1">
      <c r="A219" s="696">
        <v>113</v>
      </c>
      <c r="B219" s="696">
        <v>206</v>
      </c>
      <c r="C219" s="119" t="s">
        <v>3440</v>
      </c>
      <c r="D219" s="403" t="s">
        <v>299</v>
      </c>
      <c r="E219" s="116" t="s">
        <v>286</v>
      </c>
      <c r="F219" s="697">
        <v>603</v>
      </c>
      <c r="G219" s="119" t="s">
        <v>250</v>
      </c>
      <c r="H219" s="699" t="s">
        <v>41</v>
      </c>
      <c r="I219" s="693">
        <v>90</v>
      </c>
      <c r="J219" s="693"/>
      <c r="K219" s="992"/>
    </row>
    <row r="220" spans="1:11" s="33" customFormat="1" ht="28.5" customHeight="1">
      <c r="A220" s="696">
        <v>113</v>
      </c>
      <c r="B220" s="696">
        <v>206</v>
      </c>
      <c r="C220" s="119" t="s">
        <v>3440</v>
      </c>
      <c r="D220" s="403" t="s">
        <v>300</v>
      </c>
      <c r="E220" s="116" t="s">
        <v>301</v>
      </c>
      <c r="F220" s="697">
        <v>603</v>
      </c>
      <c r="G220" s="119" t="s">
        <v>250</v>
      </c>
      <c r="H220" s="699" t="s">
        <v>41</v>
      </c>
      <c r="I220" s="693">
        <v>90</v>
      </c>
      <c r="J220" s="693"/>
      <c r="K220" s="992"/>
    </row>
    <row r="221" spans="1:11" s="33" customFormat="1" ht="28.5" customHeight="1">
      <c r="A221" s="696">
        <v>113</v>
      </c>
      <c r="B221" s="696">
        <v>206</v>
      </c>
      <c r="C221" s="119" t="s">
        <v>3440</v>
      </c>
      <c r="D221" s="403" t="s">
        <v>302</v>
      </c>
      <c r="E221" s="116" t="s">
        <v>277</v>
      </c>
      <c r="F221" s="697">
        <v>603</v>
      </c>
      <c r="G221" s="119" t="s">
        <v>250</v>
      </c>
      <c r="H221" s="699" t="s">
        <v>41</v>
      </c>
      <c r="I221" s="693">
        <v>90</v>
      </c>
      <c r="J221" s="693"/>
      <c r="K221" s="992"/>
    </row>
    <row r="222" spans="1:11" s="33" customFormat="1" ht="28.5" customHeight="1">
      <c r="A222" s="696">
        <v>113</v>
      </c>
      <c r="B222" s="696">
        <v>206</v>
      </c>
      <c r="C222" s="119" t="s">
        <v>3440</v>
      </c>
      <c r="D222" s="403" t="s">
        <v>513</v>
      </c>
      <c r="E222" s="116" t="s">
        <v>3623</v>
      </c>
      <c r="F222" s="697">
        <v>603</v>
      </c>
      <c r="G222" s="119" t="s">
        <v>250</v>
      </c>
      <c r="H222" s="699" t="s">
        <v>41</v>
      </c>
      <c r="I222" s="693">
        <v>90</v>
      </c>
      <c r="J222" s="693"/>
      <c r="K222" s="992"/>
    </row>
    <row r="223" spans="1:11" s="127" customFormat="1" ht="28.5" customHeight="1">
      <c r="A223" s="979">
        <v>114</v>
      </c>
      <c r="B223" s="980" t="s">
        <v>5164</v>
      </c>
      <c r="C223" s="981"/>
      <c r="D223" s="982"/>
      <c r="E223" s="983"/>
      <c r="F223" s="984"/>
      <c r="G223" s="980"/>
      <c r="H223" s="981"/>
      <c r="I223" s="981"/>
      <c r="J223" s="981"/>
      <c r="K223" s="985"/>
    </row>
    <row r="224" spans="1:11" s="33" customFormat="1" ht="28.5" customHeight="1">
      <c r="A224" s="696">
        <v>114</v>
      </c>
      <c r="B224" s="696" t="s">
        <v>3417</v>
      </c>
      <c r="C224" s="119" t="s">
        <v>3416</v>
      </c>
      <c r="D224" s="403" t="s">
        <v>235</v>
      </c>
      <c r="E224" s="116" t="s">
        <v>2997</v>
      </c>
      <c r="F224" s="697">
        <v>606</v>
      </c>
      <c r="G224" s="987" t="s">
        <v>3725</v>
      </c>
      <c r="H224" s="699" t="s">
        <v>41</v>
      </c>
      <c r="I224" s="693"/>
      <c r="J224" s="693">
        <v>424</v>
      </c>
      <c r="K224" s="992"/>
    </row>
    <row r="225" spans="1:11" s="33" customFormat="1" ht="28.5" customHeight="1">
      <c r="A225" s="696">
        <v>114</v>
      </c>
      <c r="B225" s="696" t="s">
        <v>3417</v>
      </c>
      <c r="C225" s="119" t="s">
        <v>3416</v>
      </c>
      <c r="D225" s="403" t="s">
        <v>235</v>
      </c>
      <c r="E225" s="116" t="s">
        <v>2997</v>
      </c>
      <c r="F225" s="697">
        <v>607</v>
      </c>
      <c r="G225" s="119" t="s">
        <v>254</v>
      </c>
      <c r="H225" s="699" t="s">
        <v>41</v>
      </c>
      <c r="I225" s="693"/>
      <c r="J225" s="693">
        <v>424</v>
      </c>
      <c r="K225" s="992"/>
    </row>
    <row r="226" spans="1:11" s="33" customFormat="1" ht="28.5" customHeight="1">
      <c r="A226" s="696">
        <v>114</v>
      </c>
      <c r="B226" s="696" t="s">
        <v>3417</v>
      </c>
      <c r="C226" s="119" t="s">
        <v>3416</v>
      </c>
      <c r="D226" s="403" t="s">
        <v>235</v>
      </c>
      <c r="E226" s="116" t="s">
        <v>2997</v>
      </c>
      <c r="F226" s="697">
        <v>610</v>
      </c>
      <c r="G226" s="119" t="s">
        <v>363</v>
      </c>
      <c r="H226" s="699" t="s">
        <v>41</v>
      </c>
      <c r="I226" s="693"/>
      <c r="J226" s="693">
        <v>424</v>
      </c>
      <c r="K226" s="992"/>
    </row>
    <row r="227" spans="1:11" s="33" customFormat="1" ht="28.5" customHeight="1">
      <c r="A227" s="696" t="s">
        <v>5305</v>
      </c>
      <c r="B227" s="696" t="s">
        <v>3417</v>
      </c>
      <c r="C227" s="119" t="s">
        <v>2996</v>
      </c>
      <c r="D227" s="403" t="s">
        <v>4305</v>
      </c>
      <c r="E227" s="116" t="s">
        <v>5212</v>
      </c>
      <c r="F227" s="697">
        <v>610</v>
      </c>
      <c r="G227" s="119" t="s">
        <v>363</v>
      </c>
      <c r="H227" s="699" t="s">
        <v>41</v>
      </c>
      <c r="I227" s="693"/>
      <c r="J227" s="693">
        <v>328</v>
      </c>
      <c r="K227" s="992" t="s">
        <v>4557</v>
      </c>
    </row>
    <row r="228" spans="1:11" s="33" customFormat="1" ht="28.5" customHeight="1">
      <c r="A228" s="696">
        <v>114</v>
      </c>
      <c r="B228" s="696" t="s">
        <v>3417</v>
      </c>
      <c r="C228" s="119" t="s">
        <v>3416</v>
      </c>
      <c r="D228" s="403" t="s">
        <v>4306</v>
      </c>
      <c r="E228" s="116" t="s">
        <v>5213</v>
      </c>
      <c r="F228" s="697">
        <v>610</v>
      </c>
      <c r="G228" s="119" t="s">
        <v>363</v>
      </c>
      <c r="H228" s="699" t="s">
        <v>41</v>
      </c>
      <c r="I228" s="693"/>
      <c r="J228" s="693">
        <v>305</v>
      </c>
      <c r="K228" s="992" t="s">
        <v>4557</v>
      </c>
    </row>
    <row r="229" spans="1:11" s="33" customFormat="1" ht="28.5" customHeight="1">
      <c r="A229" s="696">
        <v>114</v>
      </c>
      <c r="B229" s="696">
        <v>206</v>
      </c>
      <c r="C229" s="119" t="s">
        <v>3440</v>
      </c>
      <c r="D229" s="403" t="s">
        <v>235</v>
      </c>
      <c r="E229" s="116" t="s">
        <v>2997</v>
      </c>
      <c r="F229" s="697">
        <v>606</v>
      </c>
      <c r="G229" s="987" t="s">
        <v>3725</v>
      </c>
      <c r="H229" s="699" t="s">
        <v>41</v>
      </c>
      <c r="I229" s="693"/>
      <c r="J229" s="693">
        <v>424</v>
      </c>
      <c r="K229" s="992"/>
    </row>
    <row r="230" spans="1:11" s="33" customFormat="1" ht="28.5" customHeight="1">
      <c r="A230" s="696">
        <v>114</v>
      </c>
      <c r="B230" s="696">
        <v>206</v>
      </c>
      <c r="C230" s="119" t="s">
        <v>3440</v>
      </c>
      <c r="D230" s="403" t="s">
        <v>235</v>
      </c>
      <c r="E230" s="116" t="s">
        <v>2997</v>
      </c>
      <c r="F230" s="697">
        <v>607</v>
      </c>
      <c r="G230" s="119" t="s">
        <v>254</v>
      </c>
      <c r="H230" s="699" t="s">
        <v>41</v>
      </c>
      <c r="I230" s="693"/>
      <c r="J230" s="693">
        <v>424</v>
      </c>
      <c r="K230" s="992"/>
    </row>
    <row r="231" spans="1:11" s="33" customFormat="1" ht="28.5" customHeight="1">
      <c r="A231" s="696">
        <v>114</v>
      </c>
      <c r="B231" s="696">
        <v>206</v>
      </c>
      <c r="C231" s="119" t="s">
        <v>3440</v>
      </c>
      <c r="D231" s="403" t="s">
        <v>235</v>
      </c>
      <c r="E231" s="116" t="s">
        <v>2997</v>
      </c>
      <c r="F231" s="697">
        <v>610</v>
      </c>
      <c r="G231" s="119" t="s">
        <v>363</v>
      </c>
      <c r="H231" s="699" t="s">
        <v>41</v>
      </c>
      <c r="I231" s="693"/>
      <c r="J231" s="693">
        <v>424</v>
      </c>
      <c r="K231" s="992"/>
    </row>
    <row r="232" spans="1:11" s="127" customFormat="1" ht="28.5" customHeight="1">
      <c r="A232" s="1011">
        <v>131</v>
      </c>
      <c r="B232" s="980" t="s">
        <v>4143</v>
      </c>
      <c r="C232" s="981"/>
      <c r="D232" s="982"/>
      <c r="E232" s="983"/>
      <c r="F232" s="984"/>
      <c r="G232" s="980"/>
      <c r="H232" s="981"/>
      <c r="I232" s="981"/>
      <c r="J232" s="981"/>
      <c r="K232" s="985"/>
    </row>
    <row r="233" spans="1:11" s="33" customFormat="1" ht="28.5" customHeight="1">
      <c r="A233" s="696">
        <v>131</v>
      </c>
      <c r="B233" s="696">
        <v>206</v>
      </c>
      <c r="C233" s="119" t="s">
        <v>3440</v>
      </c>
      <c r="D233" s="403" t="s">
        <v>303</v>
      </c>
      <c r="E233" s="116" t="s">
        <v>2999</v>
      </c>
      <c r="F233" s="699">
        <v>201</v>
      </c>
      <c r="G233" s="119" t="s">
        <v>2085</v>
      </c>
      <c r="H233" s="699" t="s">
        <v>41</v>
      </c>
      <c r="I233" s="994">
        <v>1480</v>
      </c>
      <c r="J233" s="994">
        <v>1480</v>
      </c>
      <c r="K233" s="992"/>
    </row>
    <row r="234" spans="1:11" s="33" customFormat="1" ht="28.5" customHeight="1">
      <c r="A234" s="696">
        <v>131</v>
      </c>
      <c r="B234" s="696">
        <v>206</v>
      </c>
      <c r="C234" s="119" t="s">
        <v>3440</v>
      </c>
      <c r="D234" s="403" t="s">
        <v>303</v>
      </c>
      <c r="E234" s="116" t="s">
        <v>2999</v>
      </c>
      <c r="F234" s="697">
        <v>301</v>
      </c>
      <c r="G234" s="119" t="s">
        <v>252</v>
      </c>
      <c r="H234" s="699" t="s">
        <v>41</v>
      </c>
      <c r="I234" s="693">
        <v>735</v>
      </c>
      <c r="J234" s="693">
        <v>728</v>
      </c>
      <c r="K234" s="992"/>
    </row>
    <row r="235" spans="1:11" s="33" customFormat="1" ht="28.5" customHeight="1">
      <c r="A235" s="696">
        <v>131</v>
      </c>
      <c r="B235" s="696">
        <v>206</v>
      </c>
      <c r="C235" s="119" t="s">
        <v>3440</v>
      </c>
      <c r="D235" s="403" t="s">
        <v>304</v>
      </c>
      <c r="E235" s="116" t="s">
        <v>3587</v>
      </c>
      <c r="F235" s="697">
        <v>302</v>
      </c>
      <c r="G235" s="119" t="s">
        <v>253</v>
      </c>
      <c r="H235" s="699" t="s">
        <v>41</v>
      </c>
      <c r="I235" s="693">
        <v>735</v>
      </c>
      <c r="J235" s="693">
        <v>728</v>
      </c>
      <c r="K235" s="992"/>
    </row>
    <row r="236" spans="1:11" s="33" customFormat="1" ht="28.5" customHeight="1">
      <c r="A236" s="696">
        <v>131</v>
      </c>
      <c r="B236" s="696">
        <v>206</v>
      </c>
      <c r="C236" s="119" t="s">
        <v>3440</v>
      </c>
      <c r="D236" s="403" t="s">
        <v>303</v>
      </c>
      <c r="E236" s="116" t="s">
        <v>2999</v>
      </c>
      <c r="F236" s="697">
        <v>605</v>
      </c>
      <c r="G236" s="119" t="s">
        <v>364</v>
      </c>
      <c r="H236" s="699" t="s">
        <v>41</v>
      </c>
      <c r="I236" s="693"/>
      <c r="J236" s="693">
        <v>728</v>
      </c>
      <c r="K236" s="992"/>
    </row>
    <row r="237" spans="1:11" s="33" customFormat="1" ht="28.5" customHeight="1">
      <c r="A237" s="696">
        <v>131</v>
      </c>
      <c r="B237" s="696">
        <v>206</v>
      </c>
      <c r="C237" s="119" t="s">
        <v>3440</v>
      </c>
      <c r="D237" s="403" t="s">
        <v>303</v>
      </c>
      <c r="E237" s="116" t="s">
        <v>2999</v>
      </c>
      <c r="F237" s="697">
        <v>606</v>
      </c>
      <c r="G237" s="987" t="s">
        <v>3725</v>
      </c>
      <c r="H237" s="699" t="s">
        <v>41</v>
      </c>
      <c r="I237" s="693">
        <v>735</v>
      </c>
      <c r="J237" s="693">
        <v>728</v>
      </c>
      <c r="K237" s="992"/>
    </row>
    <row r="238" spans="1:11" s="33" customFormat="1" ht="28.5" customHeight="1">
      <c r="A238" s="696">
        <v>131</v>
      </c>
      <c r="B238" s="696">
        <v>206</v>
      </c>
      <c r="C238" s="119" t="s">
        <v>3440</v>
      </c>
      <c r="D238" s="403" t="s">
        <v>303</v>
      </c>
      <c r="E238" s="116" t="s">
        <v>2999</v>
      </c>
      <c r="F238" s="697">
        <v>607</v>
      </c>
      <c r="G238" s="119" t="s">
        <v>254</v>
      </c>
      <c r="H238" s="699" t="s">
        <v>41</v>
      </c>
      <c r="I238" s="693">
        <v>735</v>
      </c>
      <c r="J238" s="693">
        <v>728</v>
      </c>
      <c r="K238" s="992"/>
    </row>
    <row r="239" spans="1:11" s="33" customFormat="1" ht="28.5" customHeight="1">
      <c r="A239" s="696">
        <v>131</v>
      </c>
      <c r="B239" s="696">
        <v>206</v>
      </c>
      <c r="C239" s="119" t="s">
        <v>3440</v>
      </c>
      <c r="D239" s="403" t="s">
        <v>303</v>
      </c>
      <c r="E239" s="116" t="s">
        <v>2999</v>
      </c>
      <c r="F239" s="697">
        <v>610</v>
      </c>
      <c r="G239" s="119" t="s">
        <v>363</v>
      </c>
      <c r="H239" s="699" t="s">
        <v>41</v>
      </c>
      <c r="I239" s="693">
        <v>735</v>
      </c>
      <c r="J239" s="693">
        <v>728</v>
      </c>
      <c r="K239" s="992"/>
    </row>
    <row r="240" spans="1:11" s="33" customFormat="1" ht="28.5" customHeight="1">
      <c r="A240" s="696">
        <v>131</v>
      </c>
      <c r="B240" s="696">
        <v>206</v>
      </c>
      <c r="C240" s="119" t="s">
        <v>3440</v>
      </c>
      <c r="D240" s="403" t="s">
        <v>4305</v>
      </c>
      <c r="E240" s="116" t="s">
        <v>5212</v>
      </c>
      <c r="F240" s="697">
        <v>610</v>
      </c>
      <c r="G240" s="119" t="s">
        <v>363</v>
      </c>
      <c r="H240" s="699" t="s">
        <v>41</v>
      </c>
      <c r="I240" s="693">
        <v>328</v>
      </c>
      <c r="J240" s="693"/>
      <c r="K240" s="992" t="s">
        <v>4557</v>
      </c>
    </row>
    <row r="241" spans="1:11" s="33" customFormat="1" ht="28.5" customHeight="1">
      <c r="A241" s="696">
        <v>131</v>
      </c>
      <c r="B241" s="696">
        <v>206</v>
      </c>
      <c r="C241" s="119" t="s">
        <v>3440</v>
      </c>
      <c r="D241" s="403" t="s">
        <v>4307</v>
      </c>
      <c r="E241" s="116" t="s">
        <v>4308</v>
      </c>
      <c r="F241" s="697">
        <v>610</v>
      </c>
      <c r="G241" s="119" t="s">
        <v>363</v>
      </c>
      <c r="H241" s="699" t="s">
        <v>41</v>
      </c>
      <c r="I241" s="693">
        <v>305</v>
      </c>
      <c r="J241" s="693">
        <v>305</v>
      </c>
      <c r="K241" s="992" t="s">
        <v>4557</v>
      </c>
    </row>
    <row r="242" spans="1:11" s="33" customFormat="1" ht="28.5" customHeight="1">
      <c r="A242" s="696">
        <v>131</v>
      </c>
      <c r="B242" s="696">
        <v>206</v>
      </c>
      <c r="C242" s="119" t="s">
        <v>3440</v>
      </c>
      <c r="D242" s="403" t="s">
        <v>4306</v>
      </c>
      <c r="E242" s="116" t="s">
        <v>5213</v>
      </c>
      <c r="F242" s="697">
        <v>610</v>
      </c>
      <c r="G242" s="119" t="s">
        <v>363</v>
      </c>
      <c r="H242" s="699" t="s">
        <v>41</v>
      </c>
      <c r="I242" s="693">
        <v>305</v>
      </c>
      <c r="J242" s="693">
        <v>305</v>
      </c>
      <c r="K242" s="992" t="s">
        <v>4557</v>
      </c>
    </row>
    <row r="243" spans="1:11" s="33" customFormat="1" ht="57" customHeight="1">
      <c r="A243" s="696">
        <v>131</v>
      </c>
      <c r="B243" s="696">
        <v>206</v>
      </c>
      <c r="C243" s="119" t="s">
        <v>3440</v>
      </c>
      <c r="D243" s="403" t="s">
        <v>297</v>
      </c>
      <c r="E243" s="116" t="s">
        <v>3564</v>
      </c>
      <c r="F243" s="697" t="s">
        <v>5375</v>
      </c>
      <c r="G243" s="119" t="s">
        <v>4586</v>
      </c>
      <c r="H243" s="699" t="s">
        <v>41</v>
      </c>
      <c r="I243" s="693">
        <v>1654</v>
      </c>
      <c r="J243" s="693"/>
      <c r="K243" s="992" t="s">
        <v>5773</v>
      </c>
    </row>
    <row r="244" spans="1:11" s="33" customFormat="1" ht="42.75">
      <c r="A244" s="696">
        <v>131</v>
      </c>
      <c r="B244" s="696">
        <v>206</v>
      </c>
      <c r="C244" s="119" t="s">
        <v>3440</v>
      </c>
      <c r="D244" s="403" t="s">
        <v>297</v>
      </c>
      <c r="E244" s="116" t="s">
        <v>3564</v>
      </c>
      <c r="F244" s="697" t="s">
        <v>5778</v>
      </c>
      <c r="G244" s="119" t="s">
        <v>5779</v>
      </c>
      <c r="H244" s="699" t="s">
        <v>41</v>
      </c>
      <c r="I244" s="693">
        <v>735</v>
      </c>
      <c r="J244" s="693">
        <v>728</v>
      </c>
      <c r="K244" s="992"/>
    </row>
    <row r="245" spans="1:11" s="33" customFormat="1" ht="42.75">
      <c r="A245" s="696">
        <v>131</v>
      </c>
      <c r="B245" s="696">
        <v>206</v>
      </c>
      <c r="C245" s="119" t="s">
        <v>3440</v>
      </c>
      <c r="D245" s="403" t="s">
        <v>297</v>
      </c>
      <c r="E245" s="116" t="s">
        <v>3564</v>
      </c>
      <c r="F245" s="697" t="s">
        <v>5780</v>
      </c>
      <c r="G245" s="119" t="s">
        <v>5781</v>
      </c>
      <c r="H245" s="699" t="s">
        <v>41</v>
      </c>
      <c r="I245" s="693">
        <v>735</v>
      </c>
      <c r="J245" s="693">
        <v>728</v>
      </c>
      <c r="K245" s="992"/>
    </row>
    <row r="246" spans="1:11" s="33" customFormat="1" ht="35.25" customHeight="1">
      <c r="A246" s="696">
        <v>131</v>
      </c>
      <c r="B246" s="696">
        <v>206</v>
      </c>
      <c r="C246" s="119" t="s">
        <v>3440</v>
      </c>
      <c r="D246" s="403" t="s">
        <v>297</v>
      </c>
      <c r="E246" s="116" t="s">
        <v>3564</v>
      </c>
      <c r="F246" s="697" t="s">
        <v>5782</v>
      </c>
      <c r="G246" s="119" t="s">
        <v>263</v>
      </c>
      <c r="H246" s="699" t="s">
        <v>41</v>
      </c>
      <c r="I246" s="693">
        <v>735</v>
      </c>
      <c r="J246" s="693">
        <v>728</v>
      </c>
      <c r="K246" s="992"/>
    </row>
    <row r="247" spans="1:11" s="33" customFormat="1" ht="28.5" customHeight="1">
      <c r="A247" s="696">
        <v>131</v>
      </c>
      <c r="B247" s="696">
        <v>206</v>
      </c>
      <c r="C247" s="119" t="s">
        <v>3440</v>
      </c>
      <c r="D247" s="403" t="s">
        <v>298</v>
      </c>
      <c r="E247" s="116" t="s">
        <v>284</v>
      </c>
      <c r="F247" s="697">
        <v>603</v>
      </c>
      <c r="G247" s="119" t="s">
        <v>250</v>
      </c>
      <c r="H247" s="699" t="s">
        <v>41</v>
      </c>
      <c r="I247" s="693">
        <v>90</v>
      </c>
      <c r="J247" s="693"/>
      <c r="K247" s="992"/>
    </row>
    <row r="248" spans="1:11" s="33" customFormat="1" ht="28.5" customHeight="1">
      <c r="A248" s="696">
        <v>131</v>
      </c>
      <c r="B248" s="696">
        <v>206</v>
      </c>
      <c r="C248" s="119" t="s">
        <v>3440</v>
      </c>
      <c r="D248" s="403" t="s">
        <v>299</v>
      </c>
      <c r="E248" s="116" t="s">
        <v>286</v>
      </c>
      <c r="F248" s="697">
        <v>603</v>
      </c>
      <c r="G248" s="119" t="s">
        <v>250</v>
      </c>
      <c r="H248" s="699" t="s">
        <v>41</v>
      </c>
      <c r="I248" s="693">
        <v>90</v>
      </c>
      <c r="J248" s="693"/>
      <c r="K248" s="992"/>
    </row>
    <row r="249" spans="1:11" s="33" customFormat="1" ht="28.5" customHeight="1">
      <c r="A249" s="696">
        <v>131</v>
      </c>
      <c r="B249" s="696">
        <v>206</v>
      </c>
      <c r="C249" s="119" t="s">
        <v>3440</v>
      </c>
      <c r="D249" s="403" t="s">
        <v>300</v>
      </c>
      <c r="E249" s="116" t="s">
        <v>301</v>
      </c>
      <c r="F249" s="697">
        <v>603</v>
      </c>
      <c r="G249" s="119" t="s">
        <v>250</v>
      </c>
      <c r="H249" s="699" t="s">
        <v>41</v>
      </c>
      <c r="I249" s="693">
        <v>90</v>
      </c>
      <c r="J249" s="693"/>
      <c r="K249" s="992"/>
    </row>
    <row r="250" spans="1:11" s="33" customFormat="1" ht="28.5" customHeight="1">
      <c r="A250" s="696">
        <v>131</v>
      </c>
      <c r="B250" s="696">
        <v>206</v>
      </c>
      <c r="C250" s="119" t="s">
        <v>3440</v>
      </c>
      <c r="D250" s="403" t="s">
        <v>302</v>
      </c>
      <c r="E250" s="116" t="s">
        <v>277</v>
      </c>
      <c r="F250" s="697">
        <v>603</v>
      </c>
      <c r="G250" s="119" t="s">
        <v>250</v>
      </c>
      <c r="H250" s="699" t="s">
        <v>41</v>
      </c>
      <c r="I250" s="693">
        <v>90</v>
      </c>
      <c r="J250" s="693"/>
      <c r="K250" s="992"/>
    </row>
    <row r="251" spans="1:11" s="33" customFormat="1" ht="28.5" customHeight="1">
      <c r="A251" s="696">
        <v>131</v>
      </c>
      <c r="B251" s="696">
        <v>206</v>
      </c>
      <c r="C251" s="119" t="s">
        <v>3440</v>
      </c>
      <c r="D251" s="403" t="s">
        <v>513</v>
      </c>
      <c r="E251" s="116" t="s">
        <v>3623</v>
      </c>
      <c r="F251" s="697">
        <v>603</v>
      </c>
      <c r="G251" s="119" t="s">
        <v>250</v>
      </c>
      <c r="H251" s="699" t="s">
        <v>41</v>
      </c>
      <c r="I251" s="693">
        <v>90</v>
      </c>
      <c r="J251" s="693"/>
      <c r="K251" s="992"/>
    </row>
    <row r="252" spans="1:11" s="33" customFormat="1" ht="28.5" customHeight="1">
      <c r="A252" s="696">
        <v>131</v>
      </c>
      <c r="B252" s="696">
        <v>207</v>
      </c>
      <c r="C252" s="119" t="s">
        <v>3466</v>
      </c>
      <c r="D252" s="403" t="s">
        <v>303</v>
      </c>
      <c r="E252" s="116" t="s">
        <v>2999</v>
      </c>
      <c r="F252" s="697">
        <v>301</v>
      </c>
      <c r="G252" s="119" t="s">
        <v>252</v>
      </c>
      <c r="H252" s="699" t="s">
        <v>41</v>
      </c>
      <c r="I252" s="693">
        <v>366</v>
      </c>
      <c r="J252" s="693">
        <v>366</v>
      </c>
      <c r="K252" s="992"/>
    </row>
    <row r="253" spans="1:11" s="33" customFormat="1" ht="28.5" customHeight="1">
      <c r="A253" s="696">
        <v>131</v>
      </c>
      <c r="B253" s="696">
        <v>207</v>
      </c>
      <c r="C253" s="119" t="s">
        <v>3466</v>
      </c>
      <c r="D253" s="403" t="s">
        <v>304</v>
      </c>
      <c r="E253" s="116" t="s">
        <v>3587</v>
      </c>
      <c r="F253" s="697">
        <v>302</v>
      </c>
      <c r="G253" s="119" t="s">
        <v>253</v>
      </c>
      <c r="H253" s="699" t="s">
        <v>41</v>
      </c>
      <c r="I253" s="693">
        <v>366</v>
      </c>
      <c r="J253" s="693">
        <v>366</v>
      </c>
      <c r="K253" s="992"/>
    </row>
    <row r="254" spans="1:11" s="33" customFormat="1" ht="28.5" customHeight="1">
      <c r="A254" s="696">
        <v>131</v>
      </c>
      <c r="B254" s="696">
        <v>207</v>
      </c>
      <c r="C254" s="119" t="s">
        <v>3466</v>
      </c>
      <c r="D254" s="403" t="s">
        <v>303</v>
      </c>
      <c r="E254" s="116" t="s">
        <v>2999</v>
      </c>
      <c r="F254" s="697">
        <v>607</v>
      </c>
      <c r="G254" s="119" t="s">
        <v>254</v>
      </c>
      <c r="H254" s="699" t="s">
        <v>41</v>
      </c>
      <c r="I254" s="693">
        <v>366</v>
      </c>
      <c r="J254" s="693">
        <v>366</v>
      </c>
      <c r="K254" s="992"/>
    </row>
    <row r="255" spans="1:11" s="33" customFormat="1" ht="28.5" customHeight="1">
      <c r="A255" s="696">
        <v>131</v>
      </c>
      <c r="B255" s="696">
        <v>207</v>
      </c>
      <c r="C255" s="119" t="s">
        <v>3466</v>
      </c>
      <c r="D255" s="403" t="s">
        <v>303</v>
      </c>
      <c r="E255" s="116" t="s">
        <v>2999</v>
      </c>
      <c r="F255" s="697">
        <v>610</v>
      </c>
      <c r="G255" s="119" t="s">
        <v>363</v>
      </c>
      <c r="H255" s="699" t="s">
        <v>41</v>
      </c>
      <c r="I255" s="693">
        <v>366</v>
      </c>
      <c r="J255" s="693">
        <v>366</v>
      </c>
      <c r="K255" s="992"/>
    </row>
    <row r="256" spans="1:11" s="33" customFormat="1" ht="42.75" customHeight="1">
      <c r="A256" s="696">
        <v>131</v>
      </c>
      <c r="B256" s="696">
        <v>207</v>
      </c>
      <c r="C256" s="119" t="s">
        <v>3466</v>
      </c>
      <c r="D256" s="403" t="s">
        <v>297</v>
      </c>
      <c r="E256" s="116" t="s">
        <v>3564</v>
      </c>
      <c r="F256" s="697" t="s">
        <v>5778</v>
      </c>
      <c r="G256" s="119" t="s">
        <v>5779</v>
      </c>
      <c r="H256" s="699" t="s">
        <v>41</v>
      </c>
      <c r="I256" s="693">
        <v>366</v>
      </c>
      <c r="J256" s="693">
        <v>366</v>
      </c>
      <c r="K256" s="992"/>
    </row>
    <row r="257" spans="1:11" s="33" customFormat="1" ht="48" customHeight="1">
      <c r="A257" s="696">
        <v>131</v>
      </c>
      <c r="B257" s="696">
        <v>207</v>
      </c>
      <c r="C257" s="119" t="s">
        <v>3466</v>
      </c>
      <c r="D257" s="403" t="s">
        <v>297</v>
      </c>
      <c r="E257" s="116" t="s">
        <v>3564</v>
      </c>
      <c r="F257" s="697" t="s">
        <v>5780</v>
      </c>
      <c r="G257" s="119" t="s">
        <v>5781</v>
      </c>
      <c r="H257" s="699" t="s">
        <v>41</v>
      </c>
      <c r="I257" s="693">
        <v>366</v>
      </c>
      <c r="J257" s="693">
        <v>366</v>
      </c>
      <c r="K257" s="992"/>
    </row>
    <row r="258" spans="1:11" s="33" customFormat="1" ht="28.5" customHeight="1">
      <c r="A258" s="696">
        <v>131</v>
      </c>
      <c r="B258" s="696">
        <v>207</v>
      </c>
      <c r="C258" s="119" t="s">
        <v>3466</v>
      </c>
      <c r="D258" s="403" t="s">
        <v>297</v>
      </c>
      <c r="E258" s="116" t="s">
        <v>3564</v>
      </c>
      <c r="F258" s="697" t="s">
        <v>5782</v>
      </c>
      <c r="G258" s="119" t="s">
        <v>263</v>
      </c>
      <c r="H258" s="699" t="s">
        <v>41</v>
      </c>
      <c r="I258" s="693">
        <v>366</v>
      </c>
      <c r="J258" s="693">
        <v>366</v>
      </c>
      <c r="K258" s="992"/>
    </row>
    <row r="259" spans="1:11" s="33" customFormat="1" ht="28.5" customHeight="1">
      <c r="A259" s="696">
        <v>131</v>
      </c>
      <c r="B259" s="696">
        <v>206</v>
      </c>
      <c r="C259" s="119" t="s">
        <v>3440</v>
      </c>
      <c r="D259" s="403" t="s">
        <v>332</v>
      </c>
      <c r="E259" s="116" t="s">
        <v>3003</v>
      </c>
      <c r="F259" s="699">
        <v>201</v>
      </c>
      <c r="G259" s="119" t="s">
        <v>2085</v>
      </c>
      <c r="H259" s="699" t="s">
        <v>41</v>
      </c>
      <c r="I259" s="994">
        <v>1480</v>
      </c>
      <c r="J259" s="693"/>
      <c r="K259" s="992"/>
    </row>
    <row r="260" spans="1:11" s="33" customFormat="1" ht="28.5" customHeight="1">
      <c r="A260" s="696">
        <v>131</v>
      </c>
      <c r="B260" s="696">
        <v>206</v>
      </c>
      <c r="C260" s="119" t="s">
        <v>3440</v>
      </c>
      <c r="D260" s="403" t="s">
        <v>332</v>
      </c>
      <c r="E260" s="116" t="s">
        <v>3003</v>
      </c>
      <c r="F260" s="697">
        <v>301</v>
      </c>
      <c r="G260" s="119" t="s">
        <v>252</v>
      </c>
      <c r="H260" s="699" t="s">
        <v>41</v>
      </c>
      <c r="I260" s="693">
        <v>735</v>
      </c>
      <c r="J260" s="693"/>
      <c r="K260" s="992"/>
    </row>
    <row r="261" spans="1:11" s="33" customFormat="1" ht="28.5" customHeight="1">
      <c r="A261" s="696">
        <v>131</v>
      </c>
      <c r="B261" s="696">
        <v>206</v>
      </c>
      <c r="C261" s="119" t="s">
        <v>3440</v>
      </c>
      <c r="D261" s="403" t="s">
        <v>333</v>
      </c>
      <c r="E261" s="116" t="s">
        <v>3588</v>
      </c>
      <c r="F261" s="697">
        <v>302</v>
      </c>
      <c r="G261" s="119" t="s">
        <v>253</v>
      </c>
      <c r="H261" s="699" t="s">
        <v>41</v>
      </c>
      <c r="I261" s="693">
        <v>735</v>
      </c>
      <c r="J261" s="693"/>
      <c r="K261" s="992"/>
    </row>
    <row r="262" spans="1:11" s="33" customFormat="1" ht="28.5" customHeight="1">
      <c r="A262" s="696">
        <v>131</v>
      </c>
      <c r="B262" s="696">
        <v>206</v>
      </c>
      <c r="C262" s="119" t="s">
        <v>3440</v>
      </c>
      <c r="D262" s="403" t="s">
        <v>332</v>
      </c>
      <c r="E262" s="116" t="s">
        <v>3003</v>
      </c>
      <c r="F262" s="697">
        <v>606</v>
      </c>
      <c r="G262" s="987" t="s">
        <v>3725</v>
      </c>
      <c r="H262" s="699" t="s">
        <v>41</v>
      </c>
      <c r="I262" s="693">
        <v>735</v>
      </c>
      <c r="J262" s="693"/>
      <c r="K262" s="992"/>
    </row>
    <row r="263" spans="1:11" s="33" customFormat="1" ht="28.5" customHeight="1">
      <c r="A263" s="696">
        <v>131</v>
      </c>
      <c r="B263" s="696">
        <v>206</v>
      </c>
      <c r="C263" s="119" t="s">
        <v>3440</v>
      </c>
      <c r="D263" s="403" t="s">
        <v>332</v>
      </c>
      <c r="E263" s="116" t="s">
        <v>3003</v>
      </c>
      <c r="F263" s="697">
        <v>607</v>
      </c>
      <c r="G263" s="119" t="s">
        <v>254</v>
      </c>
      <c r="H263" s="699" t="s">
        <v>41</v>
      </c>
      <c r="I263" s="693">
        <v>735</v>
      </c>
      <c r="J263" s="693"/>
      <c r="K263" s="992"/>
    </row>
    <row r="264" spans="1:11" s="33" customFormat="1" ht="28.5" customHeight="1">
      <c r="A264" s="696">
        <v>131</v>
      </c>
      <c r="B264" s="696">
        <v>206</v>
      </c>
      <c r="C264" s="119" t="s">
        <v>3440</v>
      </c>
      <c r="D264" s="403" t="s">
        <v>332</v>
      </c>
      <c r="E264" s="116" t="s">
        <v>3003</v>
      </c>
      <c r="F264" s="697">
        <v>610</v>
      </c>
      <c r="G264" s="119" t="s">
        <v>363</v>
      </c>
      <c r="H264" s="699" t="s">
        <v>41</v>
      </c>
      <c r="I264" s="693">
        <v>735</v>
      </c>
      <c r="J264" s="693"/>
      <c r="K264" s="992"/>
    </row>
    <row r="265" spans="1:11" s="33" customFormat="1" ht="56.25" customHeight="1">
      <c r="A265" s="696">
        <v>131</v>
      </c>
      <c r="B265" s="1010">
        <v>206</v>
      </c>
      <c r="C265" s="119" t="s">
        <v>5376</v>
      </c>
      <c r="D265" s="403" t="s">
        <v>326</v>
      </c>
      <c r="E265" s="116" t="s">
        <v>3565</v>
      </c>
      <c r="F265" s="697">
        <v>700</v>
      </c>
      <c r="G265" s="119" t="s">
        <v>4586</v>
      </c>
      <c r="H265" s="699" t="s">
        <v>41</v>
      </c>
      <c r="I265" s="693">
        <v>1654</v>
      </c>
      <c r="J265" s="693"/>
      <c r="K265" s="992" t="s">
        <v>5773</v>
      </c>
    </row>
    <row r="266" spans="1:11" s="33" customFormat="1" ht="49.5" customHeight="1">
      <c r="A266" s="696">
        <v>131</v>
      </c>
      <c r="B266" s="696">
        <v>206</v>
      </c>
      <c r="C266" s="119" t="s">
        <v>5376</v>
      </c>
      <c r="D266" s="403" t="s">
        <v>326</v>
      </c>
      <c r="E266" s="116" t="s">
        <v>3565</v>
      </c>
      <c r="F266" s="697" t="s">
        <v>5778</v>
      </c>
      <c r="G266" s="119" t="s">
        <v>5779</v>
      </c>
      <c r="H266" s="699" t="s">
        <v>41</v>
      </c>
      <c r="I266" s="693">
        <v>735</v>
      </c>
      <c r="J266" s="693"/>
      <c r="K266" s="992"/>
    </row>
    <row r="267" spans="1:11" s="33" customFormat="1" ht="43.5" customHeight="1">
      <c r="A267" s="696">
        <v>131</v>
      </c>
      <c r="B267" s="696">
        <v>206</v>
      </c>
      <c r="C267" s="119" t="s">
        <v>5376</v>
      </c>
      <c r="D267" s="403" t="s">
        <v>326</v>
      </c>
      <c r="E267" s="116" t="s">
        <v>3565</v>
      </c>
      <c r="F267" s="697" t="s">
        <v>5780</v>
      </c>
      <c r="G267" s="119" t="s">
        <v>5781</v>
      </c>
      <c r="H267" s="699" t="s">
        <v>41</v>
      </c>
      <c r="I267" s="693">
        <v>735</v>
      </c>
      <c r="J267" s="693"/>
      <c r="K267" s="992"/>
    </row>
    <row r="268" spans="1:11" s="33" customFormat="1" ht="34.5" customHeight="1">
      <c r="A268" s="696">
        <v>131</v>
      </c>
      <c r="B268" s="696">
        <v>206</v>
      </c>
      <c r="C268" s="119" t="s">
        <v>5376</v>
      </c>
      <c r="D268" s="403" t="s">
        <v>326</v>
      </c>
      <c r="E268" s="116" t="s">
        <v>3565</v>
      </c>
      <c r="F268" s="697" t="s">
        <v>5782</v>
      </c>
      <c r="G268" s="119" t="s">
        <v>263</v>
      </c>
      <c r="H268" s="699" t="s">
        <v>41</v>
      </c>
      <c r="I268" s="693">
        <v>735</v>
      </c>
      <c r="J268" s="693"/>
      <c r="K268" s="992"/>
    </row>
    <row r="269" spans="1:11" s="33" customFormat="1" ht="28.5" customHeight="1">
      <c r="A269" s="696">
        <v>131</v>
      </c>
      <c r="B269" s="696">
        <v>206</v>
      </c>
      <c r="C269" s="119" t="s">
        <v>3440</v>
      </c>
      <c r="D269" s="403" t="s">
        <v>327</v>
      </c>
      <c r="E269" s="116" t="s">
        <v>284</v>
      </c>
      <c r="F269" s="697">
        <v>603</v>
      </c>
      <c r="G269" s="119" t="s">
        <v>250</v>
      </c>
      <c r="H269" s="699" t="s">
        <v>41</v>
      </c>
      <c r="I269" s="693">
        <v>90</v>
      </c>
      <c r="J269" s="693"/>
      <c r="K269" s="992"/>
    </row>
    <row r="270" spans="1:11" s="33" customFormat="1" ht="28.5" customHeight="1">
      <c r="A270" s="696">
        <v>131</v>
      </c>
      <c r="B270" s="696">
        <v>206</v>
      </c>
      <c r="C270" s="119" t="s">
        <v>3440</v>
      </c>
      <c r="D270" s="403" t="s">
        <v>328</v>
      </c>
      <c r="E270" s="116" t="s">
        <v>286</v>
      </c>
      <c r="F270" s="697">
        <v>603</v>
      </c>
      <c r="G270" s="119" t="s">
        <v>250</v>
      </c>
      <c r="H270" s="699" t="s">
        <v>41</v>
      </c>
      <c r="I270" s="693">
        <v>90</v>
      </c>
      <c r="J270" s="693"/>
      <c r="K270" s="992"/>
    </row>
    <row r="271" spans="1:11" s="33" customFormat="1" ht="28.5" customHeight="1">
      <c r="A271" s="696">
        <v>131</v>
      </c>
      <c r="B271" s="696">
        <v>206</v>
      </c>
      <c r="C271" s="119" t="s">
        <v>3440</v>
      </c>
      <c r="D271" s="403" t="s">
        <v>329</v>
      </c>
      <c r="E271" s="116" t="s">
        <v>301</v>
      </c>
      <c r="F271" s="697">
        <v>603</v>
      </c>
      <c r="G271" s="119" t="s">
        <v>250</v>
      </c>
      <c r="H271" s="699" t="s">
        <v>41</v>
      </c>
      <c r="I271" s="693">
        <v>90</v>
      </c>
      <c r="J271" s="693"/>
      <c r="K271" s="992"/>
    </row>
    <row r="272" spans="1:11" s="33" customFormat="1" ht="28.5" customHeight="1">
      <c r="A272" s="696">
        <v>131</v>
      </c>
      <c r="B272" s="696">
        <v>206</v>
      </c>
      <c r="C272" s="119" t="s">
        <v>3440</v>
      </c>
      <c r="D272" s="403" t="s">
        <v>330</v>
      </c>
      <c r="E272" s="116" t="s">
        <v>277</v>
      </c>
      <c r="F272" s="697">
        <v>603</v>
      </c>
      <c r="G272" s="119" t="s">
        <v>250</v>
      </c>
      <c r="H272" s="699" t="s">
        <v>41</v>
      </c>
      <c r="I272" s="693">
        <v>90</v>
      </c>
      <c r="J272" s="693"/>
      <c r="K272" s="992"/>
    </row>
    <row r="273" spans="1:11" s="33" customFormat="1" ht="28.5" customHeight="1">
      <c r="A273" s="696">
        <v>131</v>
      </c>
      <c r="B273" s="696">
        <v>206</v>
      </c>
      <c r="C273" s="119" t="s">
        <v>3440</v>
      </c>
      <c r="D273" s="403" t="s">
        <v>331</v>
      </c>
      <c r="E273" s="116" t="s">
        <v>3623</v>
      </c>
      <c r="F273" s="697">
        <v>603</v>
      </c>
      <c r="G273" s="119" t="s">
        <v>250</v>
      </c>
      <c r="H273" s="699" t="s">
        <v>41</v>
      </c>
      <c r="I273" s="693">
        <v>90</v>
      </c>
      <c r="J273" s="693"/>
      <c r="K273" s="992"/>
    </row>
    <row r="274" spans="1:11" s="33" customFormat="1" ht="28.5" customHeight="1">
      <c r="A274" s="696">
        <v>131</v>
      </c>
      <c r="B274" s="696">
        <v>207</v>
      </c>
      <c r="C274" s="119" t="s">
        <v>3466</v>
      </c>
      <c r="D274" s="403" t="s">
        <v>332</v>
      </c>
      <c r="E274" s="116" t="s">
        <v>3003</v>
      </c>
      <c r="F274" s="697">
        <v>301</v>
      </c>
      <c r="G274" s="119" t="s">
        <v>252</v>
      </c>
      <c r="H274" s="699" t="s">
        <v>41</v>
      </c>
      <c r="I274" s="693">
        <v>366</v>
      </c>
      <c r="J274" s="693"/>
      <c r="K274" s="992"/>
    </row>
    <row r="275" spans="1:11" s="33" customFormat="1" ht="28.5" customHeight="1">
      <c r="A275" s="696">
        <v>131</v>
      </c>
      <c r="B275" s="696">
        <v>207</v>
      </c>
      <c r="C275" s="119" t="s">
        <v>3466</v>
      </c>
      <c r="D275" s="403" t="s">
        <v>333</v>
      </c>
      <c r="E275" s="116" t="s">
        <v>3588</v>
      </c>
      <c r="F275" s="697">
        <v>302</v>
      </c>
      <c r="G275" s="119" t="s">
        <v>253</v>
      </c>
      <c r="H275" s="699" t="s">
        <v>41</v>
      </c>
      <c r="I275" s="693">
        <v>366</v>
      </c>
      <c r="J275" s="693"/>
      <c r="K275" s="992"/>
    </row>
    <row r="276" spans="1:11" s="33" customFormat="1" ht="28.5" customHeight="1">
      <c r="A276" s="696">
        <v>131</v>
      </c>
      <c r="B276" s="696">
        <v>207</v>
      </c>
      <c r="C276" s="119" t="s">
        <v>3466</v>
      </c>
      <c r="D276" s="403" t="s">
        <v>332</v>
      </c>
      <c r="E276" s="116" t="s">
        <v>3003</v>
      </c>
      <c r="F276" s="697">
        <v>607</v>
      </c>
      <c r="G276" s="119" t="s">
        <v>254</v>
      </c>
      <c r="H276" s="699" t="s">
        <v>41</v>
      </c>
      <c r="I276" s="693">
        <v>366</v>
      </c>
      <c r="J276" s="693"/>
      <c r="K276" s="992"/>
    </row>
    <row r="277" spans="1:11" s="33" customFormat="1" ht="28.5" customHeight="1">
      <c r="A277" s="696">
        <v>131</v>
      </c>
      <c r="B277" s="696">
        <v>207</v>
      </c>
      <c r="C277" s="119" t="s">
        <v>3466</v>
      </c>
      <c r="D277" s="403" t="s">
        <v>332</v>
      </c>
      <c r="E277" s="116" t="s">
        <v>3003</v>
      </c>
      <c r="F277" s="697">
        <v>610</v>
      </c>
      <c r="G277" s="119" t="s">
        <v>363</v>
      </c>
      <c r="H277" s="699" t="s">
        <v>41</v>
      </c>
      <c r="I277" s="693">
        <v>366</v>
      </c>
      <c r="J277" s="693"/>
      <c r="K277" s="992"/>
    </row>
    <row r="278" spans="1:11" s="33" customFormat="1" ht="42.75" customHeight="1">
      <c r="A278" s="696">
        <v>131</v>
      </c>
      <c r="B278" s="696">
        <v>207</v>
      </c>
      <c r="C278" s="119" t="s">
        <v>3466</v>
      </c>
      <c r="D278" s="403" t="s">
        <v>326</v>
      </c>
      <c r="E278" s="116" t="s">
        <v>3565</v>
      </c>
      <c r="F278" s="697" t="s">
        <v>5778</v>
      </c>
      <c r="G278" s="119" t="s">
        <v>5779</v>
      </c>
      <c r="H278" s="699" t="s">
        <v>41</v>
      </c>
      <c r="I278" s="693">
        <v>366</v>
      </c>
      <c r="J278" s="693"/>
      <c r="K278" s="992"/>
    </row>
    <row r="279" spans="1:11" s="33" customFormat="1" ht="46.5" customHeight="1">
      <c r="A279" s="696">
        <v>131</v>
      </c>
      <c r="B279" s="696">
        <v>207</v>
      </c>
      <c r="C279" s="119" t="s">
        <v>3466</v>
      </c>
      <c r="D279" s="403" t="s">
        <v>326</v>
      </c>
      <c r="E279" s="116" t="s">
        <v>3565</v>
      </c>
      <c r="F279" s="697" t="s">
        <v>5780</v>
      </c>
      <c r="G279" s="119" t="s">
        <v>5781</v>
      </c>
      <c r="H279" s="699" t="s">
        <v>41</v>
      </c>
      <c r="I279" s="693">
        <v>366</v>
      </c>
      <c r="J279" s="693"/>
      <c r="K279" s="992"/>
    </row>
    <row r="280" spans="1:11" s="33" customFormat="1" ht="28.5" customHeight="1">
      <c r="A280" s="696">
        <v>131</v>
      </c>
      <c r="B280" s="696">
        <v>207</v>
      </c>
      <c r="C280" s="119" t="s">
        <v>3466</v>
      </c>
      <c r="D280" s="403" t="s">
        <v>326</v>
      </c>
      <c r="E280" s="116" t="s">
        <v>3565</v>
      </c>
      <c r="F280" s="697" t="s">
        <v>5782</v>
      </c>
      <c r="G280" s="119" t="s">
        <v>263</v>
      </c>
      <c r="H280" s="699" t="s">
        <v>41</v>
      </c>
      <c r="I280" s="693">
        <v>366</v>
      </c>
      <c r="J280" s="693"/>
      <c r="K280" s="992"/>
    </row>
    <row r="281" spans="1:11" s="33" customFormat="1" ht="28.5" customHeight="1">
      <c r="A281" s="696">
        <v>131</v>
      </c>
      <c r="B281" s="696">
        <v>207</v>
      </c>
      <c r="C281" s="119" t="s">
        <v>3466</v>
      </c>
      <c r="D281" s="403" t="s">
        <v>261</v>
      </c>
      <c r="E281" s="116" t="s">
        <v>259</v>
      </c>
      <c r="F281" s="697">
        <v>603</v>
      </c>
      <c r="G281" s="119" t="s">
        <v>250</v>
      </c>
      <c r="H281" s="699" t="s">
        <v>41</v>
      </c>
      <c r="I281" s="693">
        <v>90</v>
      </c>
      <c r="J281" s="693">
        <v>90</v>
      </c>
      <c r="K281" s="992"/>
    </row>
    <row r="282" spans="1:11" s="33" customFormat="1" ht="28.5" customHeight="1">
      <c r="A282" s="696">
        <v>131</v>
      </c>
      <c r="B282" s="696">
        <v>206</v>
      </c>
      <c r="C282" s="119" t="s">
        <v>3440</v>
      </c>
      <c r="D282" s="403" t="s">
        <v>353</v>
      </c>
      <c r="E282" s="116" t="s">
        <v>3002</v>
      </c>
      <c r="F282" s="699">
        <v>201</v>
      </c>
      <c r="G282" s="119" t="s">
        <v>2085</v>
      </c>
      <c r="H282" s="699" t="s">
        <v>41</v>
      </c>
      <c r="I282" s="994"/>
      <c r="J282" s="994">
        <v>1480</v>
      </c>
      <c r="K282" s="992"/>
    </row>
    <row r="283" spans="1:11" s="33" customFormat="1" ht="28.5" customHeight="1">
      <c r="A283" s="696">
        <v>131</v>
      </c>
      <c r="B283" s="696">
        <v>206</v>
      </c>
      <c r="C283" s="119" t="s">
        <v>3440</v>
      </c>
      <c r="D283" s="403" t="s">
        <v>353</v>
      </c>
      <c r="E283" s="116" t="s">
        <v>3002</v>
      </c>
      <c r="F283" s="697">
        <v>301</v>
      </c>
      <c r="G283" s="119" t="s">
        <v>252</v>
      </c>
      <c r="H283" s="699" t="s">
        <v>41</v>
      </c>
      <c r="I283" s="693"/>
      <c r="J283" s="693">
        <v>728</v>
      </c>
      <c r="K283" s="992"/>
    </row>
    <row r="284" spans="1:11" s="33" customFormat="1" ht="28.5" customHeight="1">
      <c r="A284" s="696">
        <v>131</v>
      </c>
      <c r="B284" s="696">
        <v>206</v>
      </c>
      <c r="C284" s="119" t="s">
        <v>3440</v>
      </c>
      <c r="D284" s="403" t="s">
        <v>354</v>
      </c>
      <c r="E284" s="116" t="s">
        <v>3633</v>
      </c>
      <c r="F284" s="697">
        <v>302</v>
      </c>
      <c r="G284" s="119" t="s">
        <v>253</v>
      </c>
      <c r="H284" s="699" t="s">
        <v>41</v>
      </c>
      <c r="I284" s="693"/>
      <c r="J284" s="693">
        <v>728</v>
      </c>
      <c r="K284" s="992"/>
    </row>
    <row r="285" spans="1:11" s="33" customFormat="1" ht="28.5" customHeight="1">
      <c r="A285" s="696">
        <v>131</v>
      </c>
      <c r="B285" s="696">
        <v>206</v>
      </c>
      <c r="C285" s="119" t="s">
        <v>3440</v>
      </c>
      <c r="D285" s="403" t="s">
        <v>353</v>
      </c>
      <c r="E285" s="116" t="s">
        <v>3002</v>
      </c>
      <c r="F285" s="697">
        <v>605</v>
      </c>
      <c r="G285" s="119" t="s">
        <v>364</v>
      </c>
      <c r="H285" s="699" t="s">
        <v>41</v>
      </c>
      <c r="I285" s="693"/>
      <c r="J285" s="693">
        <v>728</v>
      </c>
      <c r="K285" s="992"/>
    </row>
    <row r="286" spans="1:11" s="33" customFormat="1" ht="28.5" customHeight="1">
      <c r="A286" s="696">
        <v>131</v>
      </c>
      <c r="B286" s="696">
        <v>206</v>
      </c>
      <c r="C286" s="119" t="s">
        <v>3440</v>
      </c>
      <c r="D286" s="403" t="s">
        <v>353</v>
      </c>
      <c r="E286" s="116" t="s">
        <v>3002</v>
      </c>
      <c r="F286" s="697">
        <v>606</v>
      </c>
      <c r="G286" s="987" t="s">
        <v>3725</v>
      </c>
      <c r="H286" s="699" t="s">
        <v>41</v>
      </c>
      <c r="I286" s="693"/>
      <c r="J286" s="693">
        <v>728</v>
      </c>
      <c r="K286" s="992"/>
    </row>
    <row r="287" spans="1:11" s="33" customFormat="1" ht="28.5" customHeight="1">
      <c r="A287" s="696">
        <v>131</v>
      </c>
      <c r="B287" s="696">
        <v>206</v>
      </c>
      <c r="C287" s="119" t="s">
        <v>3440</v>
      </c>
      <c r="D287" s="403" t="s">
        <v>353</v>
      </c>
      <c r="E287" s="116" t="s">
        <v>3002</v>
      </c>
      <c r="F287" s="697">
        <v>607</v>
      </c>
      <c r="G287" s="119" t="s">
        <v>254</v>
      </c>
      <c r="H287" s="699" t="s">
        <v>41</v>
      </c>
      <c r="I287" s="693"/>
      <c r="J287" s="693">
        <v>728</v>
      </c>
      <c r="K287" s="992"/>
    </row>
    <row r="288" spans="1:11" s="33" customFormat="1" ht="28.5" customHeight="1">
      <c r="A288" s="696">
        <v>131</v>
      </c>
      <c r="B288" s="696">
        <v>206</v>
      </c>
      <c r="C288" s="119" t="s">
        <v>3440</v>
      </c>
      <c r="D288" s="403" t="s">
        <v>353</v>
      </c>
      <c r="E288" s="116" t="s">
        <v>3002</v>
      </c>
      <c r="F288" s="699">
        <v>610</v>
      </c>
      <c r="G288" s="119" t="s">
        <v>363</v>
      </c>
      <c r="H288" s="699" t="s">
        <v>41</v>
      </c>
      <c r="I288" s="994"/>
      <c r="J288" s="693">
        <v>728</v>
      </c>
      <c r="K288" s="992"/>
    </row>
    <row r="289" spans="1:11" s="33" customFormat="1" ht="45.75" customHeight="1">
      <c r="A289" s="696">
        <v>131</v>
      </c>
      <c r="B289" s="696">
        <v>206</v>
      </c>
      <c r="C289" s="119" t="s">
        <v>3440</v>
      </c>
      <c r="D289" s="403" t="s">
        <v>352</v>
      </c>
      <c r="E289" s="116" t="s">
        <v>3626</v>
      </c>
      <c r="F289" s="697" t="s">
        <v>5778</v>
      </c>
      <c r="G289" s="119" t="s">
        <v>5779</v>
      </c>
      <c r="H289" s="699" t="s">
        <v>41</v>
      </c>
      <c r="I289" s="693"/>
      <c r="J289" s="693">
        <v>728</v>
      </c>
      <c r="K289" s="992"/>
    </row>
    <row r="290" spans="1:11" s="33" customFormat="1" ht="45.75" customHeight="1">
      <c r="A290" s="696">
        <v>131</v>
      </c>
      <c r="B290" s="696">
        <v>206</v>
      </c>
      <c r="C290" s="119" t="s">
        <v>3440</v>
      </c>
      <c r="D290" s="403" t="s">
        <v>352</v>
      </c>
      <c r="E290" s="116" t="s">
        <v>3626</v>
      </c>
      <c r="F290" s="697" t="s">
        <v>5780</v>
      </c>
      <c r="G290" s="119" t="s">
        <v>5781</v>
      </c>
      <c r="H290" s="699" t="s">
        <v>41</v>
      </c>
      <c r="I290" s="693"/>
      <c r="J290" s="693">
        <v>728</v>
      </c>
      <c r="K290" s="992"/>
    </row>
    <row r="291" spans="1:11" s="33" customFormat="1" ht="28.5" customHeight="1">
      <c r="A291" s="696">
        <v>131</v>
      </c>
      <c r="B291" s="696">
        <v>206</v>
      </c>
      <c r="C291" s="119" t="s">
        <v>3440</v>
      </c>
      <c r="D291" s="403" t="s">
        <v>352</v>
      </c>
      <c r="E291" s="116" t="s">
        <v>3626</v>
      </c>
      <c r="F291" s="697" t="s">
        <v>5782</v>
      </c>
      <c r="G291" s="119" t="s">
        <v>263</v>
      </c>
      <c r="H291" s="699" t="s">
        <v>41</v>
      </c>
      <c r="I291" s="693"/>
      <c r="J291" s="693">
        <v>728</v>
      </c>
      <c r="K291" s="992"/>
    </row>
    <row r="292" spans="1:11" s="33" customFormat="1" ht="28.5" customHeight="1">
      <c r="A292" s="696">
        <v>131</v>
      </c>
      <c r="B292" s="696">
        <v>207</v>
      </c>
      <c r="C292" s="119" t="s">
        <v>3466</v>
      </c>
      <c r="D292" s="403" t="s">
        <v>353</v>
      </c>
      <c r="E292" s="116" t="s">
        <v>3002</v>
      </c>
      <c r="F292" s="697">
        <v>301</v>
      </c>
      <c r="G292" s="119" t="s">
        <v>252</v>
      </c>
      <c r="H292" s="699" t="s">
        <v>41</v>
      </c>
      <c r="I292" s="693"/>
      <c r="J292" s="693">
        <v>366</v>
      </c>
      <c r="K292" s="992"/>
    </row>
    <row r="293" spans="1:11" s="33" customFormat="1" ht="28.5" customHeight="1">
      <c r="A293" s="696">
        <v>131</v>
      </c>
      <c r="B293" s="696">
        <v>207</v>
      </c>
      <c r="C293" s="119" t="s">
        <v>3466</v>
      </c>
      <c r="D293" s="403" t="s">
        <v>354</v>
      </c>
      <c r="E293" s="116" t="s">
        <v>4793</v>
      </c>
      <c r="F293" s="697">
        <v>302</v>
      </c>
      <c r="G293" s="119" t="s">
        <v>253</v>
      </c>
      <c r="H293" s="699" t="s">
        <v>41</v>
      </c>
      <c r="I293" s="693"/>
      <c r="J293" s="693">
        <v>366</v>
      </c>
      <c r="K293" s="992"/>
    </row>
    <row r="294" spans="1:11" s="33" customFormat="1" ht="28.5" customHeight="1">
      <c r="A294" s="696">
        <v>131</v>
      </c>
      <c r="B294" s="696">
        <v>207</v>
      </c>
      <c r="C294" s="119" t="s">
        <v>3466</v>
      </c>
      <c r="D294" s="403" t="s">
        <v>353</v>
      </c>
      <c r="E294" s="116" t="s">
        <v>3002</v>
      </c>
      <c r="F294" s="697">
        <v>607</v>
      </c>
      <c r="G294" s="119" t="s">
        <v>254</v>
      </c>
      <c r="H294" s="699" t="s">
        <v>41</v>
      </c>
      <c r="I294" s="693"/>
      <c r="J294" s="693">
        <v>366</v>
      </c>
      <c r="K294" s="992"/>
    </row>
    <row r="295" spans="1:11" s="33" customFormat="1" ht="28.5" customHeight="1">
      <c r="A295" s="696">
        <v>131</v>
      </c>
      <c r="B295" s="696">
        <v>207</v>
      </c>
      <c r="C295" s="119" t="s">
        <v>3466</v>
      </c>
      <c r="D295" s="403" t="s">
        <v>353</v>
      </c>
      <c r="E295" s="116" t="s">
        <v>3002</v>
      </c>
      <c r="F295" s="697">
        <v>610</v>
      </c>
      <c r="G295" s="119" t="s">
        <v>363</v>
      </c>
      <c r="H295" s="699" t="s">
        <v>41</v>
      </c>
      <c r="I295" s="693"/>
      <c r="J295" s="693">
        <v>366</v>
      </c>
      <c r="K295" s="992"/>
    </row>
    <row r="296" spans="1:11" s="33" customFormat="1" ht="42.75" customHeight="1">
      <c r="A296" s="696">
        <v>131</v>
      </c>
      <c r="B296" s="696">
        <v>207</v>
      </c>
      <c r="C296" s="119" t="s">
        <v>3466</v>
      </c>
      <c r="D296" s="403" t="s">
        <v>352</v>
      </c>
      <c r="E296" s="116" t="s">
        <v>4794</v>
      </c>
      <c r="F296" s="697" t="s">
        <v>5778</v>
      </c>
      <c r="G296" s="119" t="s">
        <v>5779</v>
      </c>
      <c r="H296" s="699" t="s">
        <v>41</v>
      </c>
      <c r="I296" s="693"/>
      <c r="J296" s="693">
        <v>366</v>
      </c>
      <c r="K296" s="992"/>
    </row>
    <row r="297" spans="1:11" s="33" customFormat="1" ht="43.5" customHeight="1">
      <c r="A297" s="696">
        <v>131</v>
      </c>
      <c r="B297" s="696">
        <v>207</v>
      </c>
      <c r="C297" s="119" t="s">
        <v>3466</v>
      </c>
      <c r="D297" s="403" t="s">
        <v>352</v>
      </c>
      <c r="E297" s="116" t="s">
        <v>4794</v>
      </c>
      <c r="F297" s="697" t="s">
        <v>5780</v>
      </c>
      <c r="G297" s="119" t="s">
        <v>5781</v>
      </c>
      <c r="H297" s="699" t="s">
        <v>41</v>
      </c>
      <c r="I297" s="693"/>
      <c r="J297" s="693">
        <v>366</v>
      </c>
      <c r="K297" s="992"/>
    </row>
    <row r="298" spans="1:11" s="33" customFormat="1" ht="33" customHeight="1">
      <c r="A298" s="696">
        <v>131</v>
      </c>
      <c r="B298" s="696">
        <v>207</v>
      </c>
      <c r="C298" s="119" t="s">
        <v>3466</v>
      </c>
      <c r="D298" s="403" t="s">
        <v>352</v>
      </c>
      <c r="E298" s="116" t="s">
        <v>4794</v>
      </c>
      <c r="F298" s="697" t="s">
        <v>5782</v>
      </c>
      <c r="G298" s="119" t="s">
        <v>263</v>
      </c>
      <c r="H298" s="699" t="s">
        <v>41</v>
      </c>
      <c r="I298" s="693"/>
      <c r="J298" s="693">
        <v>366</v>
      </c>
      <c r="K298" s="992"/>
    </row>
    <row r="299" spans="1:11" s="29" customFormat="1" ht="28.5" customHeight="1">
      <c r="A299" s="696">
        <v>131</v>
      </c>
      <c r="B299" s="696">
        <v>207</v>
      </c>
      <c r="C299" s="119" t="s">
        <v>3466</v>
      </c>
      <c r="D299" s="403" t="s">
        <v>211</v>
      </c>
      <c r="E299" s="116" t="s">
        <v>3532</v>
      </c>
      <c r="F299" s="698">
        <v>301</v>
      </c>
      <c r="G299" s="119" t="s">
        <v>252</v>
      </c>
      <c r="H299" s="699" t="s">
        <v>41</v>
      </c>
      <c r="I299" s="994">
        <v>366</v>
      </c>
      <c r="J299" s="994"/>
      <c r="K299" s="992"/>
    </row>
    <row r="300" spans="1:11" s="29" customFormat="1" ht="28.5" customHeight="1">
      <c r="A300" s="696">
        <v>131</v>
      </c>
      <c r="B300" s="696">
        <v>207</v>
      </c>
      <c r="C300" s="119" t="s">
        <v>3466</v>
      </c>
      <c r="D300" s="403" t="s">
        <v>255</v>
      </c>
      <c r="E300" s="116" t="s">
        <v>3543</v>
      </c>
      <c r="F300" s="698">
        <v>302</v>
      </c>
      <c r="G300" s="119" t="s">
        <v>253</v>
      </c>
      <c r="H300" s="699" t="s">
        <v>41</v>
      </c>
      <c r="I300" s="994">
        <v>366</v>
      </c>
      <c r="J300" s="994"/>
      <c r="K300" s="992"/>
    </row>
    <row r="301" spans="1:11" s="29" customFormat="1" ht="28.5" customHeight="1">
      <c r="A301" s="696">
        <v>131</v>
      </c>
      <c r="B301" s="696">
        <v>207</v>
      </c>
      <c r="C301" s="119" t="s">
        <v>3466</v>
      </c>
      <c r="D301" s="403" t="s">
        <v>211</v>
      </c>
      <c r="E301" s="116" t="s">
        <v>3532</v>
      </c>
      <c r="F301" s="698">
        <v>607</v>
      </c>
      <c r="G301" s="119" t="s">
        <v>254</v>
      </c>
      <c r="H301" s="699">
        <v>1</v>
      </c>
      <c r="I301" s="994">
        <v>366</v>
      </c>
      <c r="J301" s="994"/>
      <c r="K301" s="992"/>
    </row>
    <row r="302" spans="1:11" s="29" customFormat="1" ht="28.5" customHeight="1">
      <c r="A302" s="696">
        <v>131</v>
      </c>
      <c r="B302" s="696">
        <v>207</v>
      </c>
      <c r="C302" s="119" t="s">
        <v>3466</v>
      </c>
      <c r="D302" s="403" t="s">
        <v>211</v>
      </c>
      <c r="E302" s="116" t="s">
        <v>3532</v>
      </c>
      <c r="F302" s="698">
        <v>610</v>
      </c>
      <c r="G302" s="119" t="s">
        <v>363</v>
      </c>
      <c r="H302" s="699" t="s">
        <v>41</v>
      </c>
      <c r="I302" s="994">
        <v>366</v>
      </c>
      <c r="J302" s="994"/>
      <c r="K302" s="992"/>
    </row>
    <row r="303" spans="1:11" s="29" customFormat="1" ht="28.5" customHeight="1">
      <c r="A303" s="696">
        <v>131</v>
      </c>
      <c r="B303" s="696">
        <v>207</v>
      </c>
      <c r="C303" s="119" t="s">
        <v>3466</v>
      </c>
      <c r="D303" s="403" t="s">
        <v>256</v>
      </c>
      <c r="E303" s="116" t="s">
        <v>3541</v>
      </c>
      <c r="F303" s="698">
        <v>301</v>
      </c>
      <c r="G303" s="119" t="s">
        <v>252</v>
      </c>
      <c r="H303" s="699" t="s">
        <v>41</v>
      </c>
      <c r="I303" s="994">
        <v>366</v>
      </c>
      <c r="J303" s="994">
        <v>366</v>
      </c>
      <c r="K303" s="992"/>
    </row>
    <row r="304" spans="1:11" s="29" customFormat="1" ht="28.5" customHeight="1">
      <c r="A304" s="696">
        <v>131</v>
      </c>
      <c r="B304" s="696">
        <v>207</v>
      </c>
      <c r="C304" s="119" t="s">
        <v>3466</v>
      </c>
      <c r="D304" s="403" t="s">
        <v>257</v>
      </c>
      <c r="E304" s="116" t="s">
        <v>3544</v>
      </c>
      <c r="F304" s="698">
        <v>302</v>
      </c>
      <c r="G304" s="119" t="s">
        <v>253</v>
      </c>
      <c r="H304" s="699" t="s">
        <v>41</v>
      </c>
      <c r="I304" s="994">
        <v>366</v>
      </c>
      <c r="J304" s="994">
        <v>366</v>
      </c>
      <c r="K304" s="992"/>
    </row>
    <row r="305" spans="1:11" s="29" customFormat="1" ht="28.5" customHeight="1">
      <c r="A305" s="696">
        <v>131</v>
      </c>
      <c r="B305" s="696">
        <v>207</v>
      </c>
      <c r="C305" s="119" t="s">
        <v>3466</v>
      </c>
      <c r="D305" s="403" t="s">
        <v>256</v>
      </c>
      <c r="E305" s="116" t="s">
        <v>3541</v>
      </c>
      <c r="F305" s="698">
        <v>607</v>
      </c>
      <c r="G305" s="119" t="s">
        <v>254</v>
      </c>
      <c r="H305" s="699" t="s">
        <v>41</v>
      </c>
      <c r="I305" s="994">
        <v>366</v>
      </c>
      <c r="J305" s="994">
        <v>366</v>
      </c>
      <c r="K305" s="992"/>
    </row>
    <row r="306" spans="1:11" s="29" customFormat="1" ht="45" customHeight="1">
      <c r="A306" s="696">
        <v>131</v>
      </c>
      <c r="B306" s="696">
        <v>207</v>
      </c>
      <c r="C306" s="119" t="s">
        <v>3466</v>
      </c>
      <c r="D306" s="403" t="s">
        <v>260</v>
      </c>
      <c r="E306" s="116" t="s">
        <v>3542</v>
      </c>
      <c r="F306" s="697" t="s">
        <v>5778</v>
      </c>
      <c r="G306" s="119" t="s">
        <v>5779</v>
      </c>
      <c r="H306" s="699" t="s">
        <v>41</v>
      </c>
      <c r="I306" s="994">
        <v>366</v>
      </c>
      <c r="J306" s="994"/>
      <c r="K306" s="992"/>
    </row>
    <row r="307" spans="1:11" s="29" customFormat="1" ht="46.5" customHeight="1">
      <c r="A307" s="696">
        <v>131</v>
      </c>
      <c r="B307" s="696">
        <v>207</v>
      </c>
      <c r="C307" s="119" t="s">
        <v>3466</v>
      </c>
      <c r="D307" s="403" t="s">
        <v>260</v>
      </c>
      <c r="E307" s="116" t="s">
        <v>3542</v>
      </c>
      <c r="F307" s="697" t="s">
        <v>5780</v>
      </c>
      <c r="G307" s="119" t="s">
        <v>5781</v>
      </c>
      <c r="H307" s="699" t="s">
        <v>41</v>
      </c>
      <c r="I307" s="994">
        <v>366</v>
      </c>
      <c r="J307" s="994"/>
      <c r="K307" s="998"/>
    </row>
    <row r="308" spans="1:11" s="29" customFormat="1" ht="35.25" customHeight="1">
      <c r="A308" s="696">
        <v>131</v>
      </c>
      <c r="B308" s="696">
        <v>207</v>
      </c>
      <c r="C308" s="119" t="s">
        <v>3466</v>
      </c>
      <c r="D308" s="403" t="s">
        <v>260</v>
      </c>
      <c r="E308" s="116" t="s">
        <v>3542</v>
      </c>
      <c r="F308" s="697" t="s">
        <v>5782</v>
      </c>
      <c r="G308" s="119" t="s">
        <v>263</v>
      </c>
      <c r="H308" s="699" t="s">
        <v>41</v>
      </c>
      <c r="I308" s="994">
        <v>366</v>
      </c>
      <c r="J308" s="994"/>
      <c r="K308" s="998"/>
    </row>
    <row r="309" spans="1:11" s="127" customFormat="1" ht="28.5" customHeight="1">
      <c r="A309" s="979">
        <v>132</v>
      </c>
      <c r="B309" s="980" t="s">
        <v>4110</v>
      </c>
      <c r="C309" s="981"/>
      <c r="D309" s="982"/>
      <c r="E309" s="983"/>
      <c r="F309" s="984"/>
      <c r="G309" s="980"/>
      <c r="H309" s="981"/>
      <c r="I309" s="981"/>
      <c r="J309" s="981"/>
      <c r="K309" s="985"/>
    </row>
    <row r="310" spans="1:11" s="33" customFormat="1" ht="28.5" customHeight="1">
      <c r="A310" s="696">
        <v>132</v>
      </c>
      <c r="B310" s="696">
        <v>206</v>
      </c>
      <c r="C310" s="119" t="s">
        <v>3440</v>
      </c>
      <c r="D310" s="403" t="s">
        <v>303</v>
      </c>
      <c r="E310" s="116" t="s">
        <v>2999</v>
      </c>
      <c r="F310" s="699">
        <v>201</v>
      </c>
      <c r="G310" s="119" t="s">
        <v>2085</v>
      </c>
      <c r="H310" s="699" t="s">
        <v>41</v>
      </c>
      <c r="I310" s="994">
        <v>1480</v>
      </c>
      <c r="J310" s="994">
        <v>1480</v>
      </c>
      <c r="K310" s="992"/>
    </row>
    <row r="311" spans="1:11" s="33" customFormat="1" ht="28.5" customHeight="1">
      <c r="A311" s="696">
        <v>132</v>
      </c>
      <c r="B311" s="696">
        <v>206</v>
      </c>
      <c r="C311" s="119" t="s">
        <v>3440</v>
      </c>
      <c r="D311" s="403" t="s">
        <v>303</v>
      </c>
      <c r="E311" s="116" t="s">
        <v>2999</v>
      </c>
      <c r="F311" s="697">
        <v>301</v>
      </c>
      <c r="G311" s="119" t="s">
        <v>252</v>
      </c>
      <c r="H311" s="699" t="s">
        <v>41</v>
      </c>
      <c r="I311" s="693">
        <v>735</v>
      </c>
      <c r="J311" s="693">
        <v>728</v>
      </c>
      <c r="K311" s="992"/>
    </row>
    <row r="312" spans="1:11" s="33" customFormat="1" ht="28.5" customHeight="1">
      <c r="A312" s="696">
        <v>132</v>
      </c>
      <c r="B312" s="696">
        <v>206</v>
      </c>
      <c r="C312" s="119" t="s">
        <v>3440</v>
      </c>
      <c r="D312" s="403" t="s">
        <v>304</v>
      </c>
      <c r="E312" s="116" t="s">
        <v>3587</v>
      </c>
      <c r="F312" s="697">
        <v>302</v>
      </c>
      <c r="G312" s="119" t="s">
        <v>253</v>
      </c>
      <c r="H312" s="699" t="s">
        <v>41</v>
      </c>
      <c r="I312" s="693">
        <v>735</v>
      </c>
      <c r="J312" s="693">
        <v>728</v>
      </c>
      <c r="K312" s="992"/>
    </row>
    <row r="313" spans="1:11" s="33" customFormat="1" ht="28.5" customHeight="1">
      <c r="A313" s="696">
        <v>132</v>
      </c>
      <c r="B313" s="696">
        <v>206</v>
      </c>
      <c r="C313" s="119" t="s">
        <v>3440</v>
      </c>
      <c r="D313" s="403" t="s">
        <v>303</v>
      </c>
      <c r="E313" s="116" t="s">
        <v>2999</v>
      </c>
      <c r="F313" s="697">
        <v>605</v>
      </c>
      <c r="G313" s="119" t="s">
        <v>364</v>
      </c>
      <c r="H313" s="699" t="s">
        <v>41</v>
      </c>
      <c r="I313" s="693"/>
      <c r="J313" s="693">
        <v>728</v>
      </c>
      <c r="K313" s="992"/>
    </row>
    <row r="314" spans="1:11" s="33" customFormat="1" ht="28.5" customHeight="1">
      <c r="A314" s="696">
        <v>132</v>
      </c>
      <c r="B314" s="696">
        <v>206</v>
      </c>
      <c r="C314" s="119" t="s">
        <v>3440</v>
      </c>
      <c r="D314" s="403" t="s">
        <v>303</v>
      </c>
      <c r="E314" s="116" t="s">
        <v>2999</v>
      </c>
      <c r="F314" s="697">
        <v>606</v>
      </c>
      <c r="G314" s="987" t="s">
        <v>3725</v>
      </c>
      <c r="H314" s="699" t="s">
        <v>41</v>
      </c>
      <c r="I314" s="693">
        <v>735</v>
      </c>
      <c r="J314" s="693">
        <v>728</v>
      </c>
      <c r="K314" s="992"/>
    </row>
    <row r="315" spans="1:11" s="33" customFormat="1" ht="28.5" customHeight="1">
      <c r="A315" s="696">
        <v>132</v>
      </c>
      <c r="B315" s="696">
        <v>206</v>
      </c>
      <c r="C315" s="119" t="s">
        <v>3440</v>
      </c>
      <c r="D315" s="403" t="s">
        <v>303</v>
      </c>
      <c r="E315" s="116" t="s">
        <v>2999</v>
      </c>
      <c r="F315" s="697">
        <v>607</v>
      </c>
      <c r="G315" s="119" t="s">
        <v>254</v>
      </c>
      <c r="H315" s="699" t="s">
        <v>41</v>
      </c>
      <c r="I315" s="693">
        <v>735</v>
      </c>
      <c r="J315" s="693">
        <v>728</v>
      </c>
      <c r="K315" s="992"/>
    </row>
    <row r="316" spans="1:11" s="33" customFormat="1" ht="28.5" customHeight="1">
      <c r="A316" s="696">
        <v>132</v>
      </c>
      <c r="B316" s="696">
        <v>206</v>
      </c>
      <c r="C316" s="119" t="s">
        <v>3440</v>
      </c>
      <c r="D316" s="403" t="s">
        <v>303</v>
      </c>
      <c r="E316" s="116" t="s">
        <v>2999</v>
      </c>
      <c r="F316" s="697">
        <v>610</v>
      </c>
      <c r="G316" s="119" t="s">
        <v>363</v>
      </c>
      <c r="H316" s="699" t="s">
        <v>41</v>
      </c>
      <c r="I316" s="693">
        <v>735</v>
      </c>
      <c r="J316" s="693">
        <v>728</v>
      </c>
      <c r="K316" s="992"/>
    </row>
    <row r="317" spans="1:11" s="33" customFormat="1" ht="28.5" customHeight="1">
      <c r="A317" s="696">
        <v>132</v>
      </c>
      <c r="B317" s="696">
        <v>206</v>
      </c>
      <c r="C317" s="119" t="s">
        <v>3440</v>
      </c>
      <c r="D317" s="403" t="s">
        <v>4305</v>
      </c>
      <c r="E317" s="116" t="s">
        <v>5212</v>
      </c>
      <c r="F317" s="697">
        <v>610</v>
      </c>
      <c r="G317" s="119" t="s">
        <v>363</v>
      </c>
      <c r="H317" s="699" t="s">
        <v>41</v>
      </c>
      <c r="I317" s="693">
        <v>328</v>
      </c>
      <c r="J317" s="693"/>
      <c r="K317" s="992" t="s">
        <v>4557</v>
      </c>
    </row>
    <row r="318" spans="1:11" s="33" customFormat="1" ht="28.5" customHeight="1">
      <c r="A318" s="696">
        <v>132</v>
      </c>
      <c r="B318" s="696">
        <v>206</v>
      </c>
      <c r="C318" s="119" t="s">
        <v>3440</v>
      </c>
      <c r="D318" s="403" t="s">
        <v>4307</v>
      </c>
      <c r="E318" s="116" t="s">
        <v>4308</v>
      </c>
      <c r="F318" s="697">
        <v>610</v>
      </c>
      <c r="G318" s="119" t="s">
        <v>363</v>
      </c>
      <c r="H318" s="699" t="s">
        <v>41</v>
      </c>
      <c r="I318" s="693">
        <v>305</v>
      </c>
      <c r="J318" s="693">
        <v>305</v>
      </c>
      <c r="K318" s="992" t="s">
        <v>4557</v>
      </c>
    </row>
    <row r="319" spans="1:11" s="33" customFormat="1" ht="28.5" customHeight="1">
      <c r="A319" s="696">
        <v>132</v>
      </c>
      <c r="B319" s="696">
        <v>206</v>
      </c>
      <c r="C319" s="119" t="s">
        <v>3440</v>
      </c>
      <c r="D319" s="403" t="s">
        <v>4306</v>
      </c>
      <c r="E319" s="116" t="s">
        <v>5213</v>
      </c>
      <c r="F319" s="697">
        <v>610</v>
      </c>
      <c r="G319" s="119" t="s">
        <v>363</v>
      </c>
      <c r="H319" s="699" t="s">
        <v>41</v>
      </c>
      <c r="I319" s="693">
        <v>305</v>
      </c>
      <c r="J319" s="693">
        <v>305</v>
      </c>
      <c r="K319" s="992" t="s">
        <v>4557</v>
      </c>
    </row>
    <row r="320" spans="1:11" s="33" customFormat="1" ht="57.75" customHeight="1">
      <c r="A320" s="696">
        <v>132</v>
      </c>
      <c r="B320" s="696">
        <v>206</v>
      </c>
      <c r="C320" s="119" t="s">
        <v>3440</v>
      </c>
      <c r="D320" s="403" t="s">
        <v>297</v>
      </c>
      <c r="E320" s="116" t="s">
        <v>3564</v>
      </c>
      <c r="F320" s="697" t="s">
        <v>5375</v>
      </c>
      <c r="G320" s="119" t="s">
        <v>4586</v>
      </c>
      <c r="H320" s="699" t="s">
        <v>41</v>
      </c>
      <c r="I320" s="693">
        <v>1654</v>
      </c>
      <c r="J320" s="693"/>
      <c r="K320" s="992" t="s">
        <v>5773</v>
      </c>
    </row>
    <row r="321" spans="1:11" s="33" customFormat="1" ht="42.75">
      <c r="A321" s="696">
        <v>132</v>
      </c>
      <c r="B321" s="696">
        <v>206</v>
      </c>
      <c r="C321" s="119" t="s">
        <v>3440</v>
      </c>
      <c r="D321" s="403" t="s">
        <v>297</v>
      </c>
      <c r="E321" s="116" t="s">
        <v>3564</v>
      </c>
      <c r="F321" s="697" t="s">
        <v>5778</v>
      </c>
      <c r="G321" s="119" t="s">
        <v>5779</v>
      </c>
      <c r="H321" s="699" t="s">
        <v>41</v>
      </c>
      <c r="I321" s="693">
        <v>735</v>
      </c>
      <c r="J321" s="693">
        <v>728</v>
      </c>
      <c r="K321" s="992"/>
    </row>
    <row r="322" spans="1:11" s="33" customFormat="1" ht="42.75">
      <c r="A322" s="696">
        <v>132</v>
      </c>
      <c r="B322" s="696">
        <v>206</v>
      </c>
      <c r="C322" s="119" t="s">
        <v>3440</v>
      </c>
      <c r="D322" s="403" t="s">
        <v>297</v>
      </c>
      <c r="E322" s="116" t="s">
        <v>3564</v>
      </c>
      <c r="F322" s="697" t="s">
        <v>5780</v>
      </c>
      <c r="G322" s="119" t="s">
        <v>5781</v>
      </c>
      <c r="H322" s="699" t="s">
        <v>41</v>
      </c>
      <c r="I322" s="693">
        <v>735</v>
      </c>
      <c r="J322" s="693">
        <v>728</v>
      </c>
      <c r="K322" s="992"/>
    </row>
    <row r="323" spans="1:11" s="33" customFormat="1" ht="33" customHeight="1">
      <c r="A323" s="696">
        <v>132</v>
      </c>
      <c r="B323" s="696">
        <v>206</v>
      </c>
      <c r="C323" s="119" t="s">
        <v>3440</v>
      </c>
      <c r="D323" s="403" t="s">
        <v>297</v>
      </c>
      <c r="E323" s="116" t="s">
        <v>3564</v>
      </c>
      <c r="F323" s="697" t="s">
        <v>5782</v>
      </c>
      <c r="G323" s="119" t="s">
        <v>263</v>
      </c>
      <c r="H323" s="699" t="s">
        <v>41</v>
      </c>
      <c r="I323" s="693">
        <v>735</v>
      </c>
      <c r="J323" s="693">
        <v>728</v>
      </c>
      <c r="K323" s="992"/>
    </row>
    <row r="324" spans="1:11" s="33" customFormat="1" ht="28.5" customHeight="1">
      <c r="A324" s="696">
        <v>132</v>
      </c>
      <c r="B324" s="696">
        <v>206</v>
      </c>
      <c r="C324" s="119" t="s">
        <v>3440</v>
      </c>
      <c r="D324" s="403" t="s">
        <v>298</v>
      </c>
      <c r="E324" s="116" t="s">
        <v>284</v>
      </c>
      <c r="F324" s="697">
        <v>603</v>
      </c>
      <c r="G324" s="119" t="s">
        <v>250</v>
      </c>
      <c r="H324" s="699" t="s">
        <v>41</v>
      </c>
      <c r="I324" s="693">
        <v>90</v>
      </c>
      <c r="J324" s="693"/>
      <c r="K324" s="992"/>
    </row>
    <row r="325" spans="1:11" s="33" customFormat="1" ht="28.5" customHeight="1">
      <c r="A325" s="696">
        <v>132</v>
      </c>
      <c r="B325" s="696">
        <v>206</v>
      </c>
      <c r="C325" s="119" t="s">
        <v>3440</v>
      </c>
      <c r="D325" s="403" t="s">
        <v>299</v>
      </c>
      <c r="E325" s="116" t="s">
        <v>286</v>
      </c>
      <c r="F325" s="697">
        <v>603</v>
      </c>
      <c r="G325" s="119" t="s">
        <v>250</v>
      </c>
      <c r="H325" s="699" t="s">
        <v>41</v>
      </c>
      <c r="I325" s="693">
        <v>90</v>
      </c>
      <c r="J325" s="693"/>
      <c r="K325" s="992"/>
    </row>
    <row r="326" spans="1:11" s="33" customFormat="1" ht="28.5" customHeight="1">
      <c r="A326" s="696">
        <v>132</v>
      </c>
      <c r="B326" s="696">
        <v>206</v>
      </c>
      <c r="C326" s="119" t="s">
        <v>3440</v>
      </c>
      <c r="D326" s="403" t="s">
        <v>300</v>
      </c>
      <c r="E326" s="116" t="s">
        <v>301</v>
      </c>
      <c r="F326" s="697">
        <v>603</v>
      </c>
      <c r="G326" s="119" t="s">
        <v>250</v>
      </c>
      <c r="H326" s="699" t="s">
        <v>41</v>
      </c>
      <c r="I326" s="693">
        <v>90</v>
      </c>
      <c r="J326" s="693"/>
      <c r="K326" s="992"/>
    </row>
    <row r="327" spans="1:11" s="33" customFormat="1" ht="28.5" customHeight="1">
      <c r="A327" s="696">
        <v>132</v>
      </c>
      <c r="B327" s="696">
        <v>206</v>
      </c>
      <c r="C327" s="119" t="s">
        <v>3440</v>
      </c>
      <c r="D327" s="403" t="s">
        <v>302</v>
      </c>
      <c r="E327" s="116" t="s">
        <v>277</v>
      </c>
      <c r="F327" s="697">
        <v>603</v>
      </c>
      <c r="G327" s="119" t="s">
        <v>250</v>
      </c>
      <c r="H327" s="699" t="s">
        <v>41</v>
      </c>
      <c r="I327" s="693">
        <v>90</v>
      </c>
      <c r="J327" s="693"/>
      <c r="K327" s="992"/>
    </row>
    <row r="328" spans="1:11" s="33" customFormat="1" ht="28.5" customHeight="1">
      <c r="A328" s="696">
        <v>132</v>
      </c>
      <c r="B328" s="696">
        <v>206</v>
      </c>
      <c r="C328" s="119" t="s">
        <v>3440</v>
      </c>
      <c r="D328" s="403" t="s">
        <v>513</v>
      </c>
      <c r="E328" s="116" t="s">
        <v>3623</v>
      </c>
      <c r="F328" s="697">
        <v>603</v>
      </c>
      <c r="G328" s="119" t="s">
        <v>250</v>
      </c>
      <c r="H328" s="699" t="s">
        <v>41</v>
      </c>
      <c r="I328" s="693">
        <v>90</v>
      </c>
      <c r="J328" s="693"/>
      <c r="K328" s="992"/>
    </row>
    <row r="329" spans="1:11" s="33" customFormat="1" ht="28.5" customHeight="1">
      <c r="A329" s="696">
        <v>132</v>
      </c>
      <c r="B329" s="696">
        <v>206</v>
      </c>
      <c r="C329" s="119" t="s">
        <v>3440</v>
      </c>
      <c r="D329" s="403" t="s">
        <v>332</v>
      </c>
      <c r="E329" s="116" t="s">
        <v>3003</v>
      </c>
      <c r="F329" s="699">
        <v>201</v>
      </c>
      <c r="G329" s="119" t="s">
        <v>2085</v>
      </c>
      <c r="H329" s="699" t="s">
        <v>41</v>
      </c>
      <c r="I329" s="994">
        <v>1480</v>
      </c>
      <c r="J329" s="693"/>
      <c r="K329" s="992"/>
    </row>
    <row r="330" spans="1:11" s="33" customFormat="1" ht="28.5" customHeight="1">
      <c r="A330" s="696">
        <v>132</v>
      </c>
      <c r="B330" s="696">
        <v>206</v>
      </c>
      <c r="C330" s="119" t="s">
        <v>3440</v>
      </c>
      <c r="D330" s="403" t="s">
        <v>332</v>
      </c>
      <c r="E330" s="116" t="s">
        <v>3003</v>
      </c>
      <c r="F330" s="697">
        <v>301</v>
      </c>
      <c r="G330" s="119" t="s">
        <v>252</v>
      </c>
      <c r="H330" s="699" t="s">
        <v>41</v>
      </c>
      <c r="I330" s="693">
        <v>735</v>
      </c>
      <c r="J330" s="693"/>
      <c r="K330" s="992"/>
    </row>
    <row r="331" spans="1:11" s="33" customFormat="1" ht="28.5" customHeight="1">
      <c r="A331" s="696">
        <v>132</v>
      </c>
      <c r="B331" s="696">
        <v>206</v>
      </c>
      <c r="C331" s="119" t="s">
        <v>3440</v>
      </c>
      <c r="D331" s="403" t="s">
        <v>333</v>
      </c>
      <c r="E331" s="116" t="s">
        <v>3588</v>
      </c>
      <c r="F331" s="697">
        <v>302</v>
      </c>
      <c r="G331" s="119" t="s">
        <v>253</v>
      </c>
      <c r="H331" s="699" t="s">
        <v>41</v>
      </c>
      <c r="I331" s="693">
        <v>735</v>
      </c>
      <c r="J331" s="693"/>
      <c r="K331" s="992"/>
    </row>
    <row r="332" spans="1:11" s="33" customFormat="1" ht="28.5" customHeight="1">
      <c r="A332" s="696">
        <v>132</v>
      </c>
      <c r="B332" s="696">
        <v>206</v>
      </c>
      <c r="C332" s="119" t="s">
        <v>3440</v>
      </c>
      <c r="D332" s="403" t="s">
        <v>332</v>
      </c>
      <c r="E332" s="116" t="s">
        <v>3003</v>
      </c>
      <c r="F332" s="697">
        <v>606</v>
      </c>
      <c r="G332" s="987" t="s">
        <v>3725</v>
      </c>
      <c r="H332" s="699" t="s">
        <v>41</v>
      </c>
      <c r="I332" s="693">
        <v>735</v>
      </c>
      <c r="J332" s="693"/>
      <c r="K332" s="992"/>
    </row>
    <row r="333" spans="1:11" s="33" customFormat="1" ht="28.5" customHeight="1">
      <c r="A333" s="696">
        <v>132</v>
      </c>
      <c r="B333" s="696">
        <v>206</v>
      </c>
      <c r="C333" s="119" t="s">
        <v>3440</v>
      </c>
      <c r="D333" s="403" t="s">
        <v>332</v>
      </c>
      <c r="E333" s="116" t="s">
        <v>3003</v>
      </c>
      <c r="F333" s="697">
        <v>607</v>
      </c>
      <c r="G333" s="119" t="s">
        <v>254</v>
      </c>
      <c r="H333" s="699" t="s">
        <v>41</v>
      </c>
      <c r="I333" s="693">
        <v>735</v>
      </c>
      <c r="J333" s="693"/>
      <c r="K333" s="992"/>
    </row>
    <row r="334" spans="1:11" s="33" customFormat="1" ht="28.5" customHeight="1">
      <c r="A334" s="696">
        <v>132</v>
      </c>
      <c r="B334" s="696">
        <v>206</v>
      </c>
      <c r="C334" s="119" t="s">
        <v>3440</v>
      </c>
      <c r="D334" s="403" t="s">
        <v>332</v>
      </c>
      <c r="E334" s="116" t="s">
        <v>3003</v>
      </c>
      <c r="F334" s="697">
        <v>610</v>
      </c>
      <c r="G334" s="119" t="s">
        <v>363</v>
      </c>
      <c r="H334" s="699" t="s">
        <v>41</v>
      </c>
      <c r="I334" s="693">
        <v>735</v>
      </c>
      <c r="J334" s="693"/>
      <c r="K334" s="992"/>
    </row>
    <row r="335" spans="1:11" s="33" customFormat="1" ht="53.25" customHeight="1">
      <c r="A335" s="696">
        <v>132</v>
      </c>
      <c r="B335" s="696">
        <v>206</v>
      </c>
      <c r="C335" s="119" t="s">
        <v>3440</v>
      </c>
      <c r="D335" s="403" t="s">
        <v>326</v>
      </c>
      <c r="E335" s="116" t="s">
        <v>3565</v>
      </c>
      <c r="F335" s="697" t="s">
        <v>5375</v>
      </c>
      <c r="G335" s="119" t="s">
        <v>4586</v>
      </c>
      <c r="H335" s="699" t="s">
        <v>41</v>
      </c>
      <c r="I335" s="693">
        <v>1654</v>
      </c>
      <c r="J335" s="693"/>
      <c r="K335" s="992" t="s">
        <v>5773</v>
      </c>
    </row>
    <row r="336" spans="1:11" s="33" customFormat="1" ht="46.5" customHeight="1">
      <c r="A336" s="696">
        <v>132</v>
      </c>
      <c r="B336" s="696">
        <v>206</v>
      </c>
      <c r="C336" s="119" t="s">
        <v>3440</v>
      </c>
      <c r="D336" s="403" t="s">
        <v>326</v>
      </c>
      <c r="E336" s="116" t="s">
        <v>3565</v>
      </c>
      <c r="F336" s="697" t="s">
        <v>5778</v>
      </c>
      <c r="G336" s="119" t="s">
        <v>5779</v>
      </c>
      <c r="H336" s="699" t="s">
        <v>41</v>
      </c>
      <c r="I336" s="693">
        <v>735</v>
      </c>
      <c r="J336" s="693"/>
      <c r="K336" s="992"/>
    </row>
    <row r="337" spans="1:11" s="33" customFormat="1" ht="44.25" customHeight="1">
      <c r="A337" s="696">
        <v>132</v>
      </c>
      <c r="B337" s="696">
        <v>206</v>
      </c>
      <c r="C337" s="119" t="s">
        <v>3440</v>
      </c>
      <c r="D337" s="403" t="s">
        <v>326</v>
      </c>
      <c r="E337" s="116" t="s">
        <v>3565</v>
      </c>
      <c r="F337" s="697" t="s">
        <v>5780</v>
      </c>
      <c r="G337" s="119" t="s">
        <v>5781</v>
      </c>
      <c r="H337" s="699" t="s">
        <v>41</v>
      </c>
      <c r="I337" s="693">
        <v>735</v>
      </c>
      <c r="J337" s="693"/>
      <c r="K337" s="992"/>
    </row>
    <row r="338" spans="1:11" s="33" customFormat="1" ht="33" customHeight="1">
      <c r="A338" s="696">
        <v>132</v>
      </c>
      <c r="B338" s="696">
        <v>206</v>
      </c>
      <c r="C338" s="119" t="s">
        <v>3440</v>
      </c>
      <c r="D338" s="403" t="s">
        <v>326</v>
      </c>
      <c r="E338" s="116" t="s">
        <v>3565</v>
      </c>
      <c r="F338" s="697" t="s">
        <v>5782</v>
      </c>
      <c r="G338" s="119" t="s">
        <v>263</v>
      </c>
      <c r="H338" s="699" t="s">
        <v>41</v>
      </c>
      <c r="I338" s="693">
        <v>735</v>
      </c>
      <c r="J338" s="693"/>
      <c r="K338" s="992"/>
    </row>
    <row r="339" spans="1:11" s="33" customFormat="1" ht="28.5" customHeight="1">
      <c r="A339" s="696">
        <v>132</v>
      </c>
      <c r="B339" s="696">
        <v>206</v>
      </c>
      <c r="C339" s="119" t="s">
        <v>3440</v>
      </c>
      <c r="D339" s="403" t="s">
        <v>327</v>
      </c>
      <c r="E339" s="116" t="s">
        <v>284</v>
      </c>
      <c r="F339" s="697">
        <v>603</v>
      </c>
      <c r="G339" s="119" t="s">
        <v>250</v>
      </c>
      <c r="H339" s="699" t="s">
        <v>41</v>
      </c>
      <c r="I339" s="693">
        <v>90</v>
      </c>
      <c r="J339" s="693"/>
      <c r="K339" s="992"/>
    </row>
    <row r="340" spans="1:11" s="33" customFormat="1" ht="28.5" customHeight="1">
      <c r="A340" s="696">
        <v>132</v>
      </c>
      <c r="B340" s="696">
        <v>206</v>
      </c>
      <c r="C340" s="119" t="s">
        <v>3440</v>
      </c>
      <c r="D340" s="403" t="s">
        <v>328</v>
      </c>
      <c r="E340" s="116" t="s">
        <v>286</v>
      </c>
      <c r="F340" s="697">
        <v>603</v>
      </c>
      <c r="G340" s="119" t="s">
        <v>250</v>
      </c>
      <c r="H340" s="699" t="s">
        <v>41</v>
      </c>
      <c r="I340" s="693">
        <v>90</v>
      </c>
      <c r="J340" s="693"/>
      <c r="K340" s="992"/>
    </row>
    <row r="341" spans="1:11" s="33" customFormat="1" ht="28.5" customHeight="1">
      <c r="A341" s="696">
        <v>132</v>
      </c>
      <c r="B341" s="696">
        <v>206</v>
      </c>
      <c r="C341" s="119" t="s">
        <v>3440</v>
      </c>
      <c r="D341" s="403" t="s">
        <v>329</v>
      </c>
      <c r="E341" s="116" t="s">
        <v>301</v>
      </c>
      <c r="F341" s="697">
        <v>603</v>
      </c>
      <c r="G341" s="119" t="s">
        <v>250</v>
      </c>
      <c r="H341" s="699" t="s">
        <v>41</v>
      </c>
      <c r="I341" s="693">
        <v>90</v>
      </c>
      <c r="J341" s="693"/>
      <c r="K341" s="992"/>
    </row>
    <row r="342" spans="1:11" s="33" customFormat="1" ht="28.5" customHeight="1">
      <c r="A342" s="696">
        <v>132</v>
      </c>
      <c r="B342" s="696">
        <v>206</v>
      </c>
      <c r="C342" s="119" t="s">
        <v>3440</v>
      </c>
      <c r="D342" s="403" t="s">
        <v>330</v>
      </c>
      <c r="E342" s="116" t="s">
        <v>277</v>
      </c>
      <c r="F342" s="697">
        <v>603</v>
      </c>
      <c r="G342" s="119" t="s">
        <v>250</v>
      </c>
      <c r="H342" s="699" t="s">
        <v>41</v>
      </c>
      <c r="I342" s="693">
        <v>90</v>
      </c>
      <c r="J342" s="693"/>
      <c r="K342" s="992"/>
    </row>
    <row r="343" spans="1:11" s="33" customFormat="1" ht="28.5" customHeight="1">
      <c r="A343" s="696">
        <v>132</v>
      </c>
      <c r="B343" s="696">
        <v>206</v>
      </c>
      <c r="C343" s="119" t="s">
        <v>3440</v>
      </c>
      <c r="D343" s="403" t="s">
        <v>331</v>
      </c>
      <c r="E343" s="116" t="s">
        <v>3623</v>
      </c>
      <c r="F343" s="697">
        <v>603</v>
      </c>
      <c r="G343" s="119" t="s">
        <v>250</v>
      </c>
      <c r="H343" s="699" t="s">
        <v>41</v>
      </c>
      <c r="I343" s="693">
        <v>90</v>
      </c>
      <c r="J343" s="693"/>
      <c r="K343" s="992"/>
    </row>
    <row r="344" spans="1:11" s="33" customFormat="1" ht="28.5" customHeight="1">
      <c r="A344" s="696">
        <v>132</v>
      </c>
      <c r="B344" s="696">
        <v>206</v>
      </c>
      <c r="C344" s="119" t="s">
        <v>3440</v>
      </c>
      <c r="D344" s="403" t="s">
        <v>353</v>
      </c>
      <c r="E344" s="116" t="s">
        <v>3002</v>
      </c>
      <c r="F344" s="699">
        <v>201</v>
      </c>
      <c r="G344" s="119" t="s">
        <v>2085</v>
      </c>
      <c r="H344" s="699" t="s">
        <v>41</v>
      </c>
      <c r="I344" s="994"/>
      <c r="J344" s="994">
        <v>1480</v>
      </c>
      <c r="K344" s="992"/>
    </row>
    <row r="345" spans="1:11" s="33" customFormat="1" ht="28.5" customHeight="1">
      <c r="A345" s="696">
        <v>132</v>
      </c>
      <c r="B345" s="696">
        <v>206</v>
      </c>
      <c r="C345" s="119" t="s">
        <v>3440</v>
      </c>
      <c r="D345" s="403" t="s">
        <v>353</v>
      </c>
      <c r="E345" s="116" t="s">
        <v>3002</v>
      </c>
      <c r="F345" s="697">
        <v>301</v>
      </c>
      <c r="G345" s="119" t="s">
        <v>252</v>
      </c>
      <c r="H345" s="699" t="s">
        <v>41</v>
      </c>
      <c r="I345" s="693"/>
      <c r="J345" s="693">
        <v>728</v>
      </c>
      <c r="K345" s="992"/>
    </row>
    <row r="346" spans="1:11" s="33" customFormat="1" ht="28.5" customHeight="1">
      <c r="A346" s="696">
        <v>132</v>
      </c>
      <c r="B346" s="696">
        <v>206</v>
      </c>
      <c r="C346" s="119" t="s">
        <v>3440</v>
      </c>
      <c r="D346" s="403" t="s">
        <v>354</v>
      </c>
      <c r="E346" s="116" t="s">
        <v>3633</v>
      </c>
      <c r="F346" s="697">
        <v>302</v>
      </c>
      <c r="G346" s="119" t="s">
        <v>253</v>
      </c>
      <c r="H346" s="699" t="s">
        <v>41</v>
      </c>
      <c r="I346" s="693"/>
      <c r="J346" s="693">
        <v>728</v>
      </c>
      <c r="K346" s="992"/>
    </row>
    <row r="347" spans="1:11" s="33" customFormat="1" ht="28.5" customHeight="1">
      <c r="A347" s="696">
        <v>132</v>
      </c>
      <c r="B347" s="696">
        <v>206</v>
      </c>
      <c r="C347" s="119" t="s">
        <v>3440</v>
      </c>
      <c r="D347" s="403" t="s">
        <v>353</v>
      </c>
      <c r="E347" s="116" t="s">
        <v>3002</v>
      </c>
      <c r="F347" s="697">
        <v>605</v>
      </c>
      <c r="G347" s="119" t="s">
        <v>364</v>
      </c>
      <c r="H347" s="699" t="s">
        <v>41</v>
      </c>
      <c r="I347" s="693"/>
      <c r="J347" s="693">
        <v>728</v>
      </c>
      <c r="K347" s="992"/>
    </row>
    <row r="348" spans="1:11" s="33" customFormat="1" ht="28.5" customHeight="1">
      <c r="A348" s="696">
        <v>132</v>
      </c>
      <c r="B348" s="696">
        <v>206</v>
      </c>
      <c r="C348" s="119" t="s">
        <v>3440</v>
      </c>
      <c r="D348" s="403" t="s">
        <v>353</v>
      </c>
      <c r="E348" s="116" t="s">
        <v>3002</v>
      </c>
      <c r="F348" s="697">
        <v>606</v>
      </c>
      <c r="G348" s="987" t="s">
        <v>3725</v>
      </c>
      <c r="H348" s="699" t="s">
        <v>41</v>
      </c>
      <c r="I348" s="693"/>
      <c r="J348" s="693">
        <v>728</v>
      </c>
      <c r="K348" s="992"/>
    </row>
    <row r="349" spans="1:11" s="33" customFormat="1" ht="28.5" customHeight="1">
      <c r="A349" s="696">
        <v>132</v>
      </c>
      <c r="B349" s="696">
        <v>206</v>
      </c>
      <c r="C349" s="119" t="s">
        <v>3440</v>
      </c>
      <c r="D349" s="403" t="s">
        <v>353</v>
      </c>
      <c r="E349" s="116" t="s">
        <v>3002</v>
      </c>
      <c r="F349" s="697">
        <v>607</v>
      </c>
      <c r="G349" s="119" t="s">
        <v>254</v>
      </c>
      <c r="H349" s="699" t="s">
        <v>41</v>
      </c>
      <c r="I349" s="693"/>
      <c r="J349" s="693">
        <v>728</v>
      </c>
      <c r="K349" s="992"/>
    </row>
    <row r="350" spans="1:11" s="33" customFormat="1" ht="28.5" customHeight="1">
      <c r="A350" s="696">
        <v>132</v>
      </c>
      <c r="B350" s="696">
        <v>206</v>
      </c>
      <c r="C350" s="119" t="s">
        <v>3440</v>
      </c>
      <c r="D350" s="403" t="s">
        <v>353</v>
      </c>
      <c r="E350" s="116" t="s">
        <v>3002</v>
      </c>
      <c r="F350" s="697">
        <v>610</v>
      </c>
      <c r="G350" s="119" t="s">
        <v>363</v>
      </c>
      <c r="H350" s="699" t="s">
        <v>41</v>
      </c>
      <c r="I350" s="693"/>
      <c r="J350" s="693">
        <v>728</v>
      </c>
      <c r="K350" s="992"/>
    </row>
    <row r="351" spans="1:11" s="33" customFormat="1" ht="45" customHeight="1">
      <c r="A351" s="696">
        <v>132</v>
      </c>
      <c r="B351" s="696">
        <v>206</v>
      </c>
      <c r="C351" s="119" t="s">
        <v>3440</v>
      </c>
      <c r="D351" s="403" t="s">
        <v>352</v>
      </c>
      <c r="E351" s="116" t="s">
        <v>3626</v>
      </c>
      <c r="F351" s="697" t="s">
        <v>5778</v>
      </c>
      <c r="G351" s="119" t="s">
        <v>5779</v>
      </c>
      <c r="H351" s="699" t="s">
        <v>41</v>
      </c>
      <c r="I351" s="693"/>
      <c r="J351" s="693">
        <v>728</v>
      </c>
      <c r="K351" s="992"/>
    </row>
    <row r="352" spans="1:11" s="33" customFormat="1" ht="42.75" customHeight="1">
      <c r="A352" s="696">
        <v>132</v>
      </c>
      <c r="B352" s="696">
        <v>206</v>
      </c>
      <c r="C352" s="119" t="s">
        <v>3440</v>
      </c>
      <c r="D352" s="403" t="s">
        <v>352</v>
      </c>
      <c r="E352" s="116" t="s">
        <v>3626</v>
      </c>
      <c r="F352" s="697" t="s">
        <v>5780</v>
      </c>
      <c r="G352" s="119" t="s">
        <v>5781</v>
      </c>
      <c r="H352" s="699" t="s">
        <v>41</v>
      </c>
      <c r="I352" s="693"/>
      <c r="J352" s="693">
        <v>728</v>
      </c>
      <c r="K352" s="998"/>
    </row>
    <row r="353" spans="1:11" s="33" customFormat="1" ht="36" customHeight="1">
      <c r="A353" s="696">
        <v>132</v>
      </c>
      <c r="B353" s="696">
        <v>206</v>
      </c>
      <c r="C353" s="119" t="s">
        <v>3440</v>
      </c>
      <c r="D353" s="403" t="s">
        <v>352</v>
      </c>
      <c r="E353" s="116" t="s">
        <v>3626</v>
      </c>
      <c r="F353" s="697" t="s">
        <v>5782</v>
      </c>
      <c r="G353" s="119" t="s">
        <v>263</v>
      </c>
      <c r="H353" s="699" t="s">
        <v>41</v>
      </c>
      <c r="I353" s="693"/>
      <c r="J353" s="693">
        <v>728</v>
      </c>
      <c r="K353" s="998"/>
    </row>
    <row r="354" spans="1:11" s="127" customFormat="1" ht="28.5" customHeight="1">
      <c r="A354" s="979">
        <v>141</v>
      </c>
      <c r="B354" s="980" t="s">
        <v>2995</v>
      </c>
      <c r="C354" s="981"/>
      <c r="D354" s="982"/>
      <c r="E354" s="983"/>
      <c r="F354" s="984"/>
      <c r="G354" s="980"/>
      <c r="H354" s="981"/>
      <c r="I354" s="981"/>
      <c r="J354" s="981"/>
      <c r="K354" s="985"/>
    </row>
    <row r="355" spans="1:11" s="29" customFormat="1" ht="28.5" customHeight="1">
      <c r="A355" s="696">
        <v>141</v>
      </c>
      <c r="B355" s="986">
        <v>39</v>
      </c>
      <c r="C355" s="119" t="s">
        <v>2998</v>
      </c>
      <c r="D355" s="403" t="s">
        <v>303</v>
      </c>
      <c r="E355" s="116" t="s">
        <v>2999</v>
      </c>
      <c r="F355" s="699">
        <v>201</v>
      </c>
      <c r="G355" s="119" t="s">
        <v>2085</v>
      </c>
      <c r="H355" s="699" t="s">
        <v>41</v>
      </c>
      <c r="I355" s="994">
        <v>1480</v>
      </c>
      <c r="J355" s="994">
        <v>1480</v>
      </c>
      <c r="K355" s="992"/>
    </row>
    <row r="356" spans="1:11" s="29" customFormat="1" ht="28.5" customHeight="1">
      <c r="A356" s="696">
        <v>141</v>
      </c>
      <c r="B356" s="696">
        <v>49</v>
      </c>
      <c r="C356" s="119" t="s">
        <v>2996</v>
      </c>
      <c r="D356" s="403" t="s">
        <v>235</v>
      </c>
      <c r="E356" s="116" t="s">
        <v>2997</v>
      </c>
      <c r="F356" s="699">
        <v>201</v>
      </c>
      <c r="G356" s="119" t="s">
        <v>2085</v>
      </c>
      <c r="H356" s="699" t="s">
        <v>41</v>
      </c>
      <c r="I356" s="994"/>
      <c r="J356" s="994">
        <v>1480</v>
      </c>
      <c r="K356" s="992"/>
    </row>
    <row r="357" spans="1:11" s="29" customFormat="1" ht="28.5" customHeight="1">
      <c r="A357" s="696">
        <v>141</v>
      </c>
      <c r="B357" s="696">
        <v>76</v>
      </c>
      <c r="C357" s="119" t="s">
        <v>3000</v>
      </c>
      <c r="D357" s="403" t="s">
        <v>242</v>
      </c>
      <c r="E357" s="116" t="s">
        <v>3001</v>
      </c>
      <c r="F357" s="699">
        <v>201</v>
      </c>
      <c r="G357" s="119" t="s">
        <v>2085</v>
      </c>
      <c r="H357" s="699" t="s">
        <v>41</v>
      </c>
      <c r="I357" s="994">
        <v>1480</v>
      </c>
      <c r="J357" s="994"/>
      <c r="K357" s="992"/>
    </row>
    <row r="358" spans="1:11" s="33" customFormat="1" ht="28.5" customHeight="1">
      <c r="A358" s="696" t="s">
        <v>5222</v>
      </c>
      <c r="B358" s="1010">
        <v>95</v>
      </c>
      <c r="C358" s="119" t="s">
        <v>4573</v>
      </c>
      <c r="D358" s="403" t="s">
        <v>332</v>
      </c>
      <c r="E358" s="116" t="s">
        <v>3003</v>
      </c>
      <c r="F358" s="699">
        <v>201</v>
      </c>
      <c r="G358" s="119" t="s">
        <v>2085</v>
      </c>
      <c r="H358" s="699" t="s">
        <v>41</v>
      </c>
      <c r="I358" s="994">
        <v>1480</v>
      </c>
      <c r="J358" s="693"/>
      <c r="K358" s="992"/>
    </row>
    <row r="359" spans="1:11" s="29" customFormat="1" ht="28.5" customHeight="1">
      <c r="A359" s="696">
        <v>141</v>
      </c>
      <c r="B359" s="696">
        <v>206</v>
      </c>
      <c r="C359" s="119" t="s">
        <v>3440</v>
      </c>
      <c r="D359" s="403" t="s">
        <v>303</v>
      </c>
      <c r="E359" s="116" t="s">
        <v>2999</v>
      </c>
      <c r="F359" s="699">
        <v>201</v>
      </c>
      <c r="G359" s="119" t="s">
        <v>2085</v>
      </c>
      <c r="H359" s="699" t="s">
        <v>41</v>
      </c>
      <c r="I359" s="994">
        <v>1480</v>
      </c>
      <c r="J359" s="994">
        <v>1480</v>
      </c>
      <c r="K359" s="992"/>
    </row>
    <row r="360" spans="1:11" s="29" customFormat="1" ht="28.5" customHeight="1">
      <c r="A360" s="696">
        <v>141</v>
      </c>
      <c r="B360" s="696">
        <v>206</v>
      </c>
      <c r="C360" s="119" t="s">
        <v>3440</v>
      </c>
      <c r="D360" s="403" t="s">
        <v>235</v>
      </c>
      <c r="E360" s="116" t="s">
        <v>2997</v>
      </c>
      <c r="F360" s="699">
        <v>201</v>
      </c>
      <c r="G360" s="119" t="s">
        <v>2085</v>
      </c>
      <c r="H360" s="699" t="s">
        <v>41</v>
      </c>
      <c r="I360" s="994"/>
      <c r="J360" s="994">
        <v>1480</v>
      </c>
      <c r="K360" s="992"/>
    </row>
    <row r="361" spans="1:11" s="29" customFormat="1" ht="28.5" customHeight="1">
      <c r="A361" s="696">
        <v>141</v>
      </c>
      <c r="B361" s="696">
        <v>206</v>
      </c>
      <c r="C361" s="119" t="s">
        <v>3440</v>
      </c>
      <c r="D361" s="403" t="s">
        <v>242</v>
      </c>
      <c r="E361" s="116" t="s">
        <v>3001</v>
      </c>
      <c r="F361" s="699">
        <v>201</v>
      </c>
      <c r="G361" s="119" t="s">
        <v>2085</v>
      </c>
      <c r="H361" s="699" t="s">
        <v>41</v>
      </c>
      <c r="I361" s="994">
        <v>1480</v>
      </c>
      <c r="J361" s="994"/>
      <c r="K361" s="992"/>
    </row>
    <row r="362" spans="1:11" s="127" customFormat="1" ht="28.5" customHeight="1">
      <c r="A362" s="979">
        <v>142</v>
      </c>
      <c r="B362" s="980" t="s">
        <v>3044</v>
      </c>
      <c r="C362" s="981"/>
      <c r="D362" s="982"/>
      <c r="E362" s="983"/>
      <c r="F362" s="984"/>
      <c r="G362" s="980"/>
      <c r="H362" s="981"/>
      <c r="I362" s="981"/>
      <c r="J362" s="981"/>
      <c r="K362" s="985"/>
    </row>
    <row r="363" spans="1:11" s="29" customFormat="1" ht="28.5" customHeight="1">
      <c r="A363" s="696">
        <v>142</v>
      </c>
      <c r="B363" s="696">
        <v>79</v>
      </c>
      <c r="C363" s="119" t="s">
        <v>3032</v>
      </c>
      <c r="D363" s="403" t="s">
        <v>244</v>
      </c>
      <c r="E363" s="116" t="s">
        <v>3033</v>
      </c>
      <c r="F363" s="699">
        <v>201</v>
      </c>
      <c r="G363" s="119" t="s">
        <v>2085</v>
      </c>
      <c r="H363" s="699">
        <v>1</v>
      </c>
      <c r="I363" s="994">
        <v>1534</v>
      </c>
      <c r="J363" s="994">
        <v>1587</v>
      </c>
      <c r="K363" s="992"/>
    </row>
    <row r="364" spans="1:11" s="33" customFormat="1" ht="28.5" customHeight="1">
      <c r="A364" s="696" t="s">
        <v>5223</v>
      </c>
      <c r="B364" s="696">
        <v>79</v>
      </c>
      <c r="C364" s="119" t="s">
        <v>3032</v>
      </c>
      <c r="D364" s="403" t="s">
        <v>4307</v>
      </c>
      <c r="E364" s="116" t="s">
        <v>4308</v>
      </c>
      <c r="F364" s="697">
        <v>610</v>
      </c>
      <c r="G364" s="119" t="s">
        <v>363</v>
      </c>
      <c r="H364" s="699" t="s">
        <v>41</v>
      </c>
      <c r="I364" s="693">
        <v>305</v>
      </c>
      <c r="J364" s="693">
        <v>305</v>
      </c>
      <c r="K364" s="992" t="s">
        <v>4557</v>
      </c>
    </row>
    <row r="365" spans="1:11" s="127" customFormat="1" ht="28.5" customHeight="1">
      <c r="A365" s="979">
        <v>149</v>
      </c>
      <c r="B365" s="980" t="s">
        <v>4280</v>
      </c>
      <c r="C365" s="981"/>
      <c r="D365" s="982"/>
      <c r="E365" s="983"/>
      <c r="F365" s="984"/>
      <c r="G365" s="980"/>
      <c r="H365" s="981"/>
      <c r="I365" s="981"/>
      <c r="J365" s="981"/>
      <c r="K365" s="985"/>
    </row>
    <row r="366" spans="1:11" s="29" customFormat="1" ht="28.5" customHeight="1">
      <c r="A366" s="696">
        <v>149</v>
      </c>
      <c r="B366" s="696">
        <v>76</v>
      </c>
      <c r="C366" s="119" t="s">
        <v>3000</v>
      </c>
      <c r="D366" s="403" t="s">
        <v>3045</v>
      </c>
      <c r="E366" s="116" t="s">
        <v>3046</v>
      </c>
      <c r="F366" s="699">
        <v>201</v>
      </c>
      <c r="G366" s="119" t="s">
        <v>2085</v>
      </c>
      <c r="H366" s="699" t="s">
        <v>41</v>
      </c>
      <c r="I366" s="994">
        <v>937</v>
      </c>
      <c r="J366" s="994"/>
      <c r="K366" s="992"/>
    </row>
    <row r="367" spans="1:11" s="29" customFormat="1" ht="28.5" customHeight="1">
      <c r="A367" s="696">
        <v>149</v>
      </c>
      <c r="B367" s="696">
        <v>49</v>
      </c>
      <c r="C367" s="119" t="s">
        <v>2996</v>
      </c>
      <c r="D367" s="403" t="s">
        <v>3045</v>
      </c>
      <c r="E367" s="116" t="s">
        <v>3046</v>
      </c>
      <c r="F367" s="699">
        <v>201</v>
      </c>
      <c r="G367" s="119" t="s">
        <v>2085</v>
      </c>
      <c r="H367" s="699" t="s">
        <v>41</v>
      </c>
      <c r="I367" s="994"/>
      <c r="J367" s="994">
        <v>937</v>
      </c>
      <c r="K367" s="992"/>
    </row>
    <row r="368" spans="1:11" s="29" customFormat="1" ht="28.5" customHeight="1">
      <c r="A368" s="696">
        <v>149</v>
      </c>
      <c r="B368" s="696">
        <v>37</v>
      </c>
      <c r="C368" s="119" t="s">
        <v>3047</v>
      </c>
      <c r="D368" s="403" t="s">
        <v>3045</v>
      </c>
      <c r="E368" s="116" t="s">
        <v>3046</v>
      </c>
      <c r="F368" s="699">
        <v>201</v>
      </c>
      <c r="G368" s="119" t="s">
        <v>2085</v>
      </c>
      <c r="H368" s="699">
        <v>1</v>
      </c>
      <c r="I368" s="994"/>
      <c r="J368" s="994">
        <v>937</v>
      </c>
      <c r="K368" s="992"/>
    </row>
    <row r="369" spans="1:11" s="29" customFormat="1" ht="28.5" customHeight="1">
      <c r="A369" s="696">
        <v>149</v>
      </c>
      <c r="B369" s="696">
        <v>92</v>
      </c>
      <c r="C369" s="119" t="s">
        <v>3004</v>
      </c>
      <c r="D369" s="403" t="s">
        <v>3045</v>
      </c>
      <c r="E369" s="116" t="s">
        <v>3046</v>
      </c>
      <c r="F369" s="699">
        <v>201</v>
      </c>
      <c r="G369" s="119" t="s">
        <v>2085</v>
      </c>
      <c r="H369" s="699" t="s">
        <v>41</v>
      </c>
      <c r="I369" s="994">
        <v>937</v>
      </c>
      <c r="J369" s="994"/>
      <c r="K369" s="992"/>
    </row>
    <row r="370" spans="1:11" s="29" customFormat="1" ht="28.5" customHeight="1">
      <c r="A370" s="696">
        <v>149</v>
      </c>
      <c r="B370" s="696">
        <v>22</v>
      </c>
      <c r="C370" s="119" t="s">
        <v>3034</v>
      </c>
      <c r="D370" s="403" t="s">
        <v>3045</v>
      </c>
      <c r="E370" s="116" t="s">
        <v>3046</v>
      </c>
      <c r="F370" s="699">
        <v>201</v>
      </c>
      <c r="G370" s="119" t="s">
        <v>2085</v>
      </c>
      <c r="H370" s="699" t="s">
        <v>41</v>
      </c>
      <c r="I370" s="994"/>
      <c r="J370" s="994">
        <v>937</v>
      </c>
      <c r="K370" s="992"/>
    </row>
    <row r="371" spans="1:11" s="29" customFormat="1" ht="28.5" customHeight="1">
      <c r="A371" s="696">
        <v>149</v>
      </c>
      <c r="B371" s="696">
        <v>25</v>
      </c>
      <c r="C371" s="119" t="s">
        <v>3006</v>
      </c>
      <c r="D371" s="403" t="s">
        <v>3045</v>
      </c>
      <c r="E371" s="116" t="s">
        <v>3046</v>
      </c>
      <c r="F371" s="699">
        <v>201</v>
      </c>
      <c r="G371" s="119" t="s">
        <v>2085</v>
      </c>
      <c r="H371" s="699" t="s">
        <v>41</v>
      </c>
      <c r="I371" s="994">
        <v>937</v>
      </c>
      <c r="J371" s="994"/>
      <c r="K371" s="992"/>
    </row>
    <row r="372" spans="1:11" s="29" customFormat="1" ht="28.5" customHeight="1">
      <c r="A372" s="696">
        <v>149</v>
      </c>
      <c r="B372" s="696">
        <v>18</v>
      </c>
      <c r="C372" s="119" t="s">
        <v>3036</v>
      </c>
      <c r="D372" s="403" t="s">
        <v>3045</v>
      </c>
      <c r="E372" s="116" t="s">
        <v>3046</v>
      </c>
      <c r="F372" s="699">
        <v>201</v>
      </c>
      <c r="G372" s="119" t="s">
        <v>2085</v>
      </c>
      <c r="H372" s="699" t="s">
        <v>41</v>
      </c>
      <c r="I372" s="994"/>
      <c r="J372" s="994">
        <v>937</v>
      </c>
      <c r="K372" s="992"/>
    </row>
    <row r="373" spans="1:11" s="29" customFormat="1" ht="28.5" customHeight="1">
      <c r="A373" s="696">
        <v>149</v>
      </c>
      <c r="B373" s="696">
        <v>90</v>
      </c>
      <c r="C373" s="119" t="s">
        <v>3008</v>
      </c>
      <c r="D373" s="403" t="s">
        <v>3045</v>
      </c>
      <c r="E373" s="116" t="s">
        <v>3046</v>
      </c>
      <c r="F373" s="699">
        <v>201</v>
      </c>
      <c r="G373" s="119" t="s">
        <v>2085</v>
      </c>
      <c r="H373" s="699" t="s">
        <v>41</v>
      </c>
      <c r="I373" s="994">
        <v>937</v>
      </c>
      <c r="J373" s="994"/>
      <c r="K373" s="992"/>
    </row>
    <row r="374" spans="1:11" s="29" customFormat="1" ht="28.5" customHeight="1">
      <c r="A374" s="696">
        <v>149</v>
      </c>
      <c r="B374" s="696">
        <v>21</v>
      </c>
      <c r="C374" s="119" t="s">
        <v>3038</v>
      </c>
      <c r="D374" s="403" t="s">
        <v>3045</v>
      </c>
      <c r="E374" s="116" t="s">
        <v>3046</v>
      </c>
      <c r="F374" s="699">
        <v>201</v>
      </c>
      <c r="G374" s="119" t="s">
        <v>2085</v>
      </c>
      <c r="H374" s="699" t="s">
        <v>41</v>
      </c>
      <c r="I374" s="994"/>
      <c r="J374" s="994">
        <v>937</v>
      </c>
      <c r="K374" s="992"/>
    </row>
    <row r="375" spans="1:11" s="29" customFormat="1" ht="28.5" customHeight="1">
      <c r="A375" s="696">
        <v>149</v>
      </c>
      <c r="B375" s="696">
        <v>84</v>
      </c>
      <c r="C375" s="119" t="s">
        <v>3010</v>
      </c>
      <c r="D375" s="403" t="s">
        <v>3045</v>
      </c>
      <c r="E375" s="116" t="s">
        <v>3046</v>
      </c>
      <c r="F375" s="699">
        <v>201</v>
      </c>
      <c r="G375" s="119" t="s">
        <v>2085</v>
      </c>
      <c r="H375" s="699" t="s">
        <v>41</v>
      </c>
      <c r="I375" s="994">
        <v>937</v>
      </c>
      <c r="J375" s="994"/>
      <c r="K375" s="992"/>
    </row>
    <row r="376" spans="1:11" s="29" customFormat="1" ht="28.5" customHeight="1">
      <c r="A376" s="696">
        <v>149</v>
      </c>
      <c r="B376" s="696">
        <v>20</v>
      </c>
      <c r="C376" s="119" t="s">
        <v>3040</v>
      </c>
      <c r="D376" s="403" t="s">
        <v>3045</v>
      </c>
      <c r="E376" s="116" t="s">
        <v>3046</v>
      </c>
      <c r="F376" s="699">
        <v>201</v>
      </c>
      <c r="G376" s="119" t="s">
        <v>2085</v>
      </c>
      <c r="H376" s="699" t="s">
        <v>41</v>
      </c>
      <c r="I376" s="994"/>
      <c r="J376" s="994">
        <v>937</v>
      </c>
      <c r="K376" s="992"/>
    </row>
    <row r="377" spans="1:11" s="29" customFormat="1" ht="28.5" customHeight="1">
      <c r="A377" s="696">
        <v>149</v>
      </c>
      <c r="B377" s="696">
        <v>41</v>
      </c>
      <c r="C377" s="119" t="s">
        <v>3012</v>
      </c>
      <c r="D377" s="403" t="s">
        <v>3045</v>
      </c>
      <c r="E377" s="116" t="s">
        <v>3046</v>
      </c>
      <c r="F377" s="699">
        <v>201</v>
      </c>
      <c r="G377" s="119" t="s">
        <v>2085</v>
      </c>
      <c r="H377" s="699" t="s">
        <v>41</v>
      </c>
      <c r="I377" s="994">
        <v>937</v>
      </c>
      <c r="J377" s="994"/>
      <c r="K377" s="992"/>
    </row>
    <row r="378" spans="1:11" s="29" customFormat="1" ht="28.5" customHeight="1">
      <c r="A378" s="696">
        <v>149</v>
      </c>
      <c r="B378" s="696">
        <v>19</v>
      </c>
      <c r="C378" s="119" t="s">
        <v>3042</v>
      </c>
      <c r="D378" s="403" t="s">
        <v>3045</v>
      </c>
      <c r="E378" s="116" t="s">
        <v>3046</v>
      </c>
      <c r="F378" s="699">
        <v>201</v>
      </c>
      <c r="G378" s="119" t="s">
        <v>2085</v>
      </c>
      <c r="H378" s="699" t="s">
        <v>41</v>
      </c>
      <c r="I378" s="994"/>
      <c r="J378" s="994">
        <v>937</v>
      </c>
      <c r="K378" s="992"/>
    </row>
    <row r="379" spans="1:11" s="29" customFormat="1" ht="28.5" customHeight="1">
      <c r="A379" s="696">
        <v>149</v>
      </c>
      <c r="B379" s="696">
        <v>2</v>
      </c>
      <c r="C379" s="119" t="s">
        <v>3048</v>
      </c>
      <c r="D379" s="403" t="s">
        <v>3045</v>
      </c>
      <c r="E379" s="116" t="s">
        <v>3046</v>
      </c>
      <c r="F379" s="699">
        <v>201</v>
      </c>
      <c r="G379" s="119" t="s">
        <v>2085</v>
      </c>
      <c r="H379" s="699">
        <v>1</v>
      </c>
      <c r="I379" s="994">
        <v>937</v>
      </c>
      <c r="J379" s="994">
        <v>937</v>
      </c>
      <c r="K379" s="992"/>
    </row>
    <row r="380" spans="1:11" s="29" customFormat="1" ht="28.5" customHeight="1">
      <c r="A380" s="696">
        <v>149</v>
      </c>
      <c r="B380" s="696">
        <v>8</v>
      </c>
      <c r="C380" s="119" t="s">
        <v>3014</v>
      </c>
      <c r="D380" s="403" t="s">
        <v>3045</v>
      </c>
      <c r="E380" s="116" t="s">
        <v>3046</v>
      </c>
      <c r="F380" s="699">
        <v>201</v>
      </c>
      <c r="G380" s="119" t="s">
        <v>2085</v>
      </c>
      <c r="H380" s="699" t="s">
        <v>41</v>
      </c>
      <c r="I380" s="994">
        <v>937</v>
      </c>
      <c r="J380" s="994">
        <v>937</v>
      </c>
      <c r="K380" s="992"/>
    </row>
    <row r="381" spans="1:11" s="29" customFormat="1" ht="28.5" customHeight="1">
      <c r="A381" s="696">
        <v>149</v>
      </c>
      <c r="B381" s="696">
        <v>17</v>
      </c>
      <c r="C381" s="119" t="s">
        <v>3016</v>
      </c>
      <c r="D381" s="403" t="s">
        <v>3045</v>
      </c>
      <c r="E381" s="116" t="s">
        <v>3046</v>
      </c>
      <c r="F381" s="699">
        <v>201</v>
      </c>
      <c r="G381" s="119" t="s">
        <v>2085</v>
      </c>
      <c r="H381" s="699" t="s">
        <v>41</v>
      </c>
      <c r="I381" s="994">
        <v>937</v>
      </c>
      <c r="J381" s="994">
        <v>937</v>
      </c>
      <c r="K381" s="992"/>
    </row>
    <row r="382" spans="1:11" s="29" customFormat="1" ht="28.5" customHeight="1">
      <c r="A382" s="696">
        <v>149</v>
      </c>
      <c r="B382" s="696">
        <v>24</v>
      </c>
      <c r="C382" s="119" t="s">
        <v>3018</v>
      </c>
      <c r="D382" s="403" t="s">
        <v>3045</v>
      </c>
      <c r="E382" s="116" t="s">
        <v>3046</v>
      </c>
      <c r="F382" s="699">
        <v>201</v>
      </c>
      <c r="G382" s="119" t="s">
        <v>2085</v>
      </c>
      <c r="H382" s="699" t="s">
        <v>41</v>
      </c>
      <c r="I382" s="994">
        <v>937</v>
      </c>
      <c r="J382" s="994">
        <v>937</v>
      </c>
      <c r="K382" s="992"/>
    </row>
    <row r="383" spans="1:11" s="29" customFormat="1" ht="28.5" customHeight="1">
      <c r="A383" s="696">
        <v>149</v>
      </c>
      <c r="B383" s="696">
        <v>35</v>
      </c>
      <c r="C383" s="119" t="s">
        <v>3020</v>
      </c>
      <c r="D383" s="403" t="s">
        <v>3045</v>
      </c>
      <c r="E383" s="116" t="s">
        <v>3046</v>
      </c>
      <c r="F383" s="699">
        <v>201</v>
      </c>
      <c r="G383" s="119" t="s">
        <v>2085</v>
      </c>
      <c r="H383" s="699" t="s">
        <v>41</v>
      </c>
      <c r="I383" s="994">
        <v>937</v>
      </c>
      <c r="J383" s="994">
        <v>937</v>
      </c>
      <c r="K383" s="992"/>
    </row>
    <row r="384" spans="1:11" s="29" customFormat="1" ht="28.5" customHeight="1">
      <c r="A384" s="696">
        <v>149</v>
      </c>
      <c r="B384" s="696">
        <v>36</v>
      </c>
      <c r="C384" s="119" t="s">
        <v>3049</v>
      </c>
      <c r="D384" s="403" t="s">
        <v>3045</v>
      </c>
      <c r="E384" s="116" t="s">
        <v>3046</v>
      </c>
      <c r="F384" s="699">
        <v>201</v>
      </c>
      <c r="G384" s="119" t="s">
        <v>2085</v>
      </c>
      <c r="H384" s="699">
        <v>1</v>
      </c>
      <c r="I384" s="994">
        <v>937</v>
      </c>
      <c r="J384" s="994">
        <v>937</v>
      </c>
      <c r="K384" s="992"/>
    </row>
    <row r="385" spans="1:11" s="29" customFormat="1" ht="28.5" customHeight="1">
      <c r="A385" s="696">
        <v>149</v>
      </c>
      <c r="B385" s="696">
        <v>38</v>
      </c>
      <c r="C385" s="119" t="s">
        <v>3022</v>
      </c>
      <c r="D385" s="403" t="s">
        <v>3045</v>
      </c>
      <c r="E385" s="116" t="s">
        <v>3046</v>
      </c>
      <c r="F385" s="699">
        <v>201</v>
      </c>
      <c r="G385" s="119" t="s">
        <v>2085</v>
      </c>
      <c r="H385" s="699" t="s">
        <v>41</v>
      </c>
      <c r="I385" s="994">
        <v>937</v>
      </c>
      <c r="J385" s="994">
        <v>937</v>
      </c>
      <c r="K385" s="992"/>
    </row>
    <row r="386" spans="1:11" s="29" customFormat="1" ht="28.5" customHeight="1">
      <c r="A386" s="696">
        <v>149</v>
      </c>
      <c r="B386" s="696">
        <v>45</v>
      </c>
      <c r="C386" s="119" t="s">
        <v>3024</v>
      </c>
      <c r="D386" s="403" t="s">
        <v>3045</v>
      </c>
      <c r="E386" s="116" t="s">
        <v>3046</v>
      </c>
      <c r="F386" s="699">
        <v>201</v>
      </c>
      <c r="G386" s="119" t="s">
        <v>2085</v>
      </c>
      <c r="H386" s="699" t="s">
        <v>41</v>
      </c>
      <c r="I386" s="994">
        <v>937</v>
      </c>
      <c r="J386" s="994">
        <v>937</v>
      </c>
      <c r="K386" s="992"/>
    </row>
    <row r="387" spans="1:11" s="29" customFormat="1" ht="28.5" customHeight="1">
      <c r="A387" s="696">
        <v>149</v>
      </c>
      <c r="B387" s="696">
        <v>46</v>
      </c>
      <c r="C387" s="119" t="s">
        <v>3026</v>
      </c>
      <c r="D387" s="403" t="s">
        <v>3045</v>
      </c>
      <c r="E387" s="116" t="s">
        <v>3046</v>
      </c>
      <c r="F387" s="699">
        <v>201</v>
      </c>
      <c r="G387" s="119" t="s">
        <v>2085</v>
      </c>
      <c r="H387" s="699" t="s">
        <v>41</v>
      </c>
      <c r="I387" s="994">
        <v>937</v>
      </c>
      <c r="J387" s="994">
        <v>937</v>
      </c>
      <c r="K387" s="992"/>
    </row>
    <row r="388" spans="1:11" s="29" customFormat="1" ht="28.5" customHeight="1">
      <c r="A388" s="696">
        <v>149</v>
      </c>
      <c r="B388" s="696">
        <v>55</v>
      </c>
      <c r="C388" s="119" t="s">
        <v>3028</v>
      </c>
      <c r="D388" s="403" t="s">
        <v>3045</v>
      </c>
      <c r="E388" s="116" t="s">
        <v>3046</v>
      </c>
      <c r="F388" s="699">
        <v>201</v>
      </c>
      <c r="G388" s="119" t="s">
        <v>2085</v>
      </c>
      <c r="H388" s="699" t="s">
        <v>41</v>
      </c>
      <c r="I388" s="994">
        <v>937</v>
      </c>
      <c r="J388" s="994">
        <v>937</v>
      </c>
      <c r="K388" s="992"/>
    </row>
    <row r="389" spans="1:11" s="29" customFormat="1" ht="28.5" customHeight="1">
      <c r="A389" s="696">
        <v>149</v>
      </c>
      <c r="B389" s="696">
        <v>59</v>
      </c>
      <c r="C389" s="119" t="s">
        <v>3030</v>
      </c>
      <c r="D389" s="403" t="s">
        <v>3045</v>
      </c>
      <c r="E389" s="116" t="s">
        <v>3046</v>
      </c>
      <c r="F389" s="699">
        <v>201</v>
      </c>
      <c r="G389" s="119" t="s">
        <v>2085</v>
      </c>
      <c r="H389" s="699" t="s">
        <v>41</v>
      </c>
      <c r="I389" s="994">
        <v>937</v>
      </c>
      <c r="J389" s="994">
        <v>937</v>
      </c>
      <c r="K389" s="992"/>
    </row>
    <row r="390" spans="1:11" s="29" customFormat="1" ht="28.5" customHeight="1">
      <c r="A390" s="696">
        <v>149</v>
      </c>
      <c r="B390" s="696">
        <v>65</v>
      </c>
      <c r="C390" s="119" t="s">
        <v>3050</v>
      </c>
      <c r="D390" s="403" t="s">
        <v>3045</v>
      </c>
      <c r="E390" s="116" t="s">
        <v>3046</v>
      </c>
      <c r="F390" s="699">
        <v>201</v>
      </c>
      <c r="G390" s="119" t="s">
        <v>2085</v>
      </c>
      <c r="H390" s="699">
        <v>1</v>
      </c>
      <c r="I390" s="994">
        <v>937</v>
      </c>
      <c r="J390" s="994">
        <v>937</v>
      </c>
      <c r="K390" s="992"/>
    </row>
    <row r="391" spans="1:11" s="29" customFormat="1" ht="28.5" customHeight="1">
      <c r="A391" s="696">
        <v>149</v>
      </c>
      <c r="B391" s="696">
        <v>78</v>
      </c>
      <c r="C391" s="119" t="s">
        <v>3051</v>
      </c>
      <c r="D391" s="403" t="s">
        <v>3045</v>
      </c>
      <c r="E391" s="116" t="s">
        <v>3046</v>
      </c>
      <c r="F391" s="699">
        <v>201</v>
      </c>
      <c r="G391" s="119" t="s">
        <v>2085</v>
      </c>
      <c r="H391" s="699">
        <v>1</v>
      </c>
      <c r="I391" s="994">
        <v>937</v>
      </c>
      <c r="J391" s="994">
        <v>937</v>
      </c>
      <c r="K391" s="992"/>
    </row>
    <row r="392" spans="1:11" s="29" customFormat="1" ht="28.5" customHeight="1">
      <c r="A392" s="696">
        <v>149</v>
      </c>
      <c r="B392" s="696">
        <v>79</v>
      </c>
      <c r="C392" s="119" t="s">
        <v>3032</v>
      </c>
      <c r="D392" s="403" t="s">
        <v>3045</v>
      </c>
      <c r="E392" s="116" t="s">
        <v>3046</v>
      </c>
      <c r="F392" s="699">
        <v>201</v>
      </c>
      <c r="G392" s="119" t="s">
        <v>2085</v>
      </c>
      <c r="H392" s="699" t="s">
        <v>41</v>
      </c>
      <c r="I392" s="994">
        <v>937</v>
      </c>
      <c r="J392" s="994">
        <v>937</v>
      </c>
      <c r="K392" s="992"/>
    </row>
    <row r="393" spans="1:11" s="29" customFormat="1" ht="28.5" customHeight="1">
      <c r="A393" s="696">
        <v>149</v>
      </c>
      <c r="B393" s="696">
        <v>91</v>
      </c>
      <c r="C393" s="119" t="s">
        <v>3052</v>
      </c>
      <c r="D393" s="403" t="s">
        <v>3045</v>
      </c>
      <c r="E393" s="116" t="s">
        <v>3046</v>
      </c>
      <c r="F393" s="699">
        <v>201</v>
      </c>
      <c r="G393" s="119" t="s">
        <v>2085</v>
      </c>
      <c r="H393" s="699">
        <v>1</v>
      </c>
      <c r="I393" s="994">
        <v>937</v>
      </c>
      <c r="J393" s="994">
        <v>937</v>
      </c>
      <c r="K393" s="992"/>
    </row>
    <row r="394" spans="1:11" s="29" customFormat="1" ht="28.5" customHeight="1">
      <c r="A394" s="1456">
        <v>149</v>
      </c>
      <c r="B394" s="1456" t="s">
        <v>4567</v>
      </c>
      <c r="C394" s="1113" t="s">
        <v>4573</v>
      </c>
      <c r="D394" s="1114" t="s">
        <v>3045</v>
      </c>
      <c r="E394" s="1113" t="s">
        <v>3046</v>
      </c>
      <c r="F394" s="1457">
        <v>201</v>
      </c>
      <c r="G394" s="1458" t="s">
        <v>2085</v>
      </c>
      <c r="H394" s="1457">
        <v>1</v>
      </c>
      <c r="I394" s="1115">
        <v>937</v>
      </c>
      <c r="J394" s="1115"/>
      <c r="K394" s="1137"/>
    </row>
    <row r="395" spans="1:11" s="127" customFormat="1" ht="28.5" customHeight="1">
      <c r="A395" s="979">
        <v>151</v>
      </c>
      <c r="B395" s="980" t="s">
        <v>165</v>
      </c>
      <c r="C395" s="981"/>
      <c r="D395" s="982"/>
      <c r="E395" s="983"/>
      <c r="F395" s="984"/>
      <c r="G395" s="980"/>
      <c r="H395" s="981"/>
      <c r="I395" s="981"/>
      <c r="J395" s="981"/>
      <c r="K395" s="985"/>
    </row>
    <row r="396" spans="1:11" s="29" customFormat="1" ht="28.5" customHeight="1">
      <c r="A396" s="696">
        <v>151</v>
      </c>
      <c r="B396" s="696">
        <v>2</v>
      </c>
      <c r="C396" s="116" t="s">
        <v>385</v>
      </c>
      <c r="D396" s="403" t="s">
        <v>211</v>
      </c>
      <c r="E396" s="116" t="s">
        <v>3532</v>
      </c>
      <c r="F396" s="698">
        <v>301</v>
      </c>
      <c r="G396" s="119" t="s">
        <v>252</v>
      </c>
      <c r="H396" s="699" t="s">
        <v>41</v>
      </c>
      <c r="I396" s="994">
        <v>845</v>
      </c>
      <c r="J396" s="994">
        <v>845</v>
      </c>
      <c r="K396" s="992"/>
    </row>
    <row r="397" spans="1:11" s="29" customFormat="1" ht="28.5" customHeight="1">
      <c r="A397" s="696">
        <v>151</v>
      </c>
      <c r="B397" s="696">
        <v>2</v>
      </c>
      <c r="C397" s="116" t="s">
        <v>385</v>
      </c>
      <c r="D397" s="403" t="s">
        <v>255</v>
      </c>
      <c r="E397" s="116" t="s">
        <v>3543</v>
      </c>
      <c r="F397" s="698">
        <v>302</v>
      </c>
      <c r="G397" s="119" t="s">
        <v>253</v>
      </c>
      <c r="H397" s="699" t="s">
        <v>41</v>
      </c>
      <c r="I397" s="994">
        <v>845</v>
      </c>
      <c r="J397" s="994">
        <v>845</v>
      </c>
      <c r="K397" s="992"/>
    </row>
    <row r="398" spans="1:11" s="29" customFormat="1" ht="28.5" customHeight="1">
      <c r="A398" s="696">
        <v>151</v>
      </c>
      <c r="B398" s="696">
        <v>2</v>
      </c>
      <c r="C398" s="116" t="s">
        <v>385</v>
      </c>
      <c r="D398" s="403" t="s">
        <v>211</v>
      </c>
      <c r="E398" s="116" t="s">
        <v>3532</v>
      </c>
      <c r="F398" s="698">
        <v>607</v>
      </c>
      <c r="G398" s="119" t="s">
        <v>254</v>
      </c>
      <c r="H398" s="699">
        <v>1</v>
      </c>
      <c r="I398" s="994">
        <v>845</v>
      </c>
      <c r="J398" s="994">
        <v>845</v>
      </c>
      <c r="K398" s="992"/>
    </row>
    <row r="399" spans="1:11" s="29" customFormat="1" ht="28.5" customHeight="1">
      <c r="A399" s="696">
        <v>151</v>
      </c>
      <c r="B399" s="696">
        <v>2</v>
      </c>
      <c r="C399" s="116" t="s">
        <v>385</v>
      </c>
      <c r="D399" s="403" t="s">
        <v>211</v>
      </c>
      <c r="E399" s="116" t="s">
        <v>3532</v>
      </c>
      <c r="F399" s="698">
        <v>610</v>
      </c>
      <c r="G399" s="119" t="s">
        <v>363</v>
      </c>
      <c r="H399" s="699" t="s">
        <v>41</v>
      </c>
      <c r="I399" s="994">
        <v>845</v>
      </c>
      <c r="J399" s="994">
        <v>845</v>
      </c>
      <c r="K399" s="992"/>
    </row>
    <row r="400" spans="1:11" s="29" customFormat="1" ht="43.5" customHeight="1">
      <c r="A400" s="696">
        <v>151</v>
      </c>
      <c r="B400" s="696">
        <v>2</v>
      </c>
      <c r="C400" s="116" t="s">
        <v>385</v>
      </c>
      <c r="D400" s="403" t="s">
        <v>256</v>
      </c>
      <c r="E400" s="116" t="s">
        <v>3541</v>
      </c>
      <c r="F400" s="698">
        <v>301</v>
      </c>
      <c r="G400" s="119" t="s">
        <v>252</v>
      </c>
      <c r="H400" s="699" t="s">
        <v>41</v>
      </c>
      <c r="I400" s="994">
        <v>845</v>
      </c>
      <c r="J400" s="994">
        <v>845</v>
      </c>
      <c r="K400" s="992"/>
    </row>
    <row r="401" spans="1:11" s="29" customFormat="1" ht="42.75" customHeight="1">
      <c r="A401" s="696">
        <v>151</v>
      </c>
      <c r="B401" s="696">
        <v>2</v>
      </c>
      <c r="C401" s="116" t="s">
        <v>385</v>
      </c>
      <c r="D401" s="403" t="s">
        <v>257</v>
      </c>
      <c r="E401" s="116" t="s">
        <v>3544</v>
      </c>
      <c r="F401" s="698">
        <v>302</v>
      </c>
      <c r="G401" s="119" t="s">
        <v>253</v>
      </c>
      <c r="H401" s="699" t="s">
        <v>41</v>
      </c>
      <c r="I401" s="994">
        <v>845</v>
      </c>
      <c r="J401" s="994">
        <v>845</v>
      </c>
      <c r="K401" s="992"/>
    </row>
    <row r="402" spans="1:11" s="29" customFormat="1" ht="43.5" customHeight="1">
      <c r="A402" s="696">
        <v>151</v>
      </c>
      <c r="B402" s="696">
        <v>2</v>
      </c>
      <c r="C402" s="116" t="s">
        <v>385</v>
      </c>
      <c r="D402" s="403" t="s">
        <v>256</v>
      </c>
      <c r="E402" s="116" t="s">
        <v>3541</v>
      </c>
      <c r="F402" s="698">
        <v>607</v>
      </c>
      <c r="G402" s="119" t="s">
        <v>254</v>
      </c>
      <c r="H402" s="699" t="s">
        <v>41</v>
      </c>
      <c r="I402" s="994">
        <v>845</v>
      </c>
      <c r="J402" s="994">
        <v>845</v>
      </c>
      <c r="K402" s="992"/>
    </row>
    <row r="403" spans="1:11" s="29" customFormat="1" ht="28.5" customHeight="1">
      <c r="A403" s="1116" t="s">
        <v>5901</v>
      </c>
      <c r="B403" s="1117">
        <v>2</v>
      </c>
      <c r="C403" s="1118" t="s">
        <v>385</v>
      </c>
      <c r="D403" s="1114" t="s">
        <v>261</v>
      </c>
      <c r="E403" s="1113" t="s">
        <v>259</v>
      </c>
      <c r="F403" s="1119">
        <v>603</v>
      </c>
      <c r="G403" s="1118" t="s">
        <v>250</v>
      </c>
      <c r="H403" s="1120" t="s">
        <v>41</v>
      </c>
      <c r="I403" s="1121">
        <v>90</v>
      </c>
      <c r="J403" s="1115"/>
      <c r="K403" s="992"/>
    </row>
    <row r="404" spans="1:11" s="33" customFormat="1" ht="57" customHeight="1">
      <c r="A404" s="696">
        <v>151</v>
      </c>
      <c r="B404" s="696">
        <v>2</v>
      </c>
      <c r="C404" s="116" t="s">
        <v>385</v>
      </c>
      <c r="D404" s="403" t="s">
        <v>260</v>
      </c>
      <c r="E404" s="116" t="s">
        <v>3542</v>
      </c>
      <c r="F404" s="698">
        <v>700</v>
      </c>
      <c r="G404" s="119" t="s">
        <v>4586</v>
      </c>
      <c r="H404" s="699" t="s">
        <v>41</v>
      </c>
      <c r="I404" s="994">
        <v>1145</v>
      </c>
      <c r="J404" s="994"/>
      <c r="K404" s="992" t="s">
        <v>5773</v>
      </c>
    </row>
    <row r="405" spans="1:11" s="29" customFormat="1" ht="45" customHeight="1">
      <c r="A405" s="696">
        <v>151</v>
      </c>
      <c r="B405" s="696">
        <v>2</v>
      </c>
      <c r="C405" s="116" t="s">
        <v>385</v>
      </c>
      <c r="D405" s="403" t="s">
        <v>260</v>
      </c>
      <c r="E405" s="116" t="s">
        <v>3542</v>
      </c>
      <c r="F405" s="697" t="s">
        <v>5778</v>
      </c>
      <c r="G405" s="119" t="s">
        <v>5779</v>
      </c>
      <c r="H405" s="699" t="s">
        <v>41</v>
      </c>
      <c r="I405" s="994">
        <v>845</v>
      </c>
      <c r="J405" s="994">
        <v>845</v>
      </c>
      <c r="K405" s="992"/>
    </row>
    <row r="406" spans="1:11" s="29" customFormat="1" ht="42.75" customHeight="1">
      <c r="A406" s="696">
        <v>151</v>
      </c>
      <c r="B406" s="696">
        <v>2</v>
      </c>
      <c r="C406" s="116" t="s">
        <v>385</v>
      </c>
      <c r="D406" s="403" t="s">
        <v>260</v>
      </c>
      <c r="E406" s="116" t="s">
        <v>3542</v>
      </c>
      <c r="F406" s="697" t="s">
        <v>5780</v>
      </c>
      <c r="G406" s="119" t="s">
        <v>5781</v>
      </c>
      <c r="H406" s="699" t="s">
        <v>41</v>
      </c>
      <c r="I406" s="994">
        <v>845</v>
      </c>
      <c r="J406" s="994">
        <v>845</v>
      </c>
      <c r="K406" s="992"/>
    </row>
    <row r="407" spans="1:11" s="29" customFormat="1" ht="33" customHeight="1">
      <c r="A407" s="696">
        <v>151</v>
      </c>
      <c r="B407" s="696">
        <v>2</v>
      </c>
      <c r="C407" s="116" t="s">
        <v>385</v>
      </c>
      <c r="D407" s="403" t="s">
        <v>260</v>
      </c>
      <c r="E407" s="116" t="s">
        <v>3542</v>
      </c>
      <c r="F407" s="697" t="s">
        <v>5782</v>
      </c>
      <c r="G407" s="119" t="s">
        <v>263</v>
      </c>
      <c r="H407" s="699" t="s">
        <v>41</v>
      </c>
      <c r="I407" s="994">
        <v>845</v>
      </c>
      <c r="J407" s="994">
        <v>845</v>
      </c>
      <c r="K407" s="992"/>
    </row>
    <row r="408" spans="1:11" s="29" customFormat="1" ht="28.5" customHeight="1">
      <c r="A408" s="696">
        <v>151</v>
      </c>
      <c r="B408" s="696">
        <v>76</v>
      </c>
      <c r="C408" s="116" t="s">
        <v>458</v>
      </c>
      <c r="D408" s="403" t="s">
        <v>242</v>
      </c>
      <c r="E408" s="116" t="s">
        <v>3001</v>
      </c>
      <c r="F408" s="699">
        <v>301</v>
      </c>
      <c r="G408" s="119" t="s">
        <v>252</v>
      </c>
      <c r="H408" s="699" t="s">
        <v>41</v>
      </c>
      <c r="I408" s="994">
        <v>287</v>
      </c>
      <c r="J408" s="994"/>
      <c r="K408" s="992"/>
    </row>
    <row r="409" spans="1:11" s="29" customFormat="1" ht="28.5" customHeight="1">
      <c r="A409" s="696">
        <v>151</v>
      </c>
      <c r="B409" s="696">
        <v>76</v>
      </c>
      <c r="C409" s="116" t="s">
        <v>458</v>
      </c>
      <c r="D409" s="403" t="s">
        <v>324</v>
      </c>
      <c r="E409" s="116" t="s">
        <v>3548</v>
      </c>
      <c r="F409" s="699">
        <v>302</v>
      </c>
      <c r="G409" s="119" t="s">
        <v>253</v>
      </c>
      <c r="H409" s="699" t="s">
        <v>41</v>
      </c>
      <c r="I409" s="994">
        <v>287</v>
      </c>
      <c r="J409" s="994"/>
      <c r="K409" s="992"/>
    </row>
    <row r="410" spans="1:11" s="29" customFormat="1" ht="28.5" customHeight="1">
      <c r="A410" s="696">
        <v>151</v>
      </c>
      <c r="B410" s="696">
        <v>76</v>
      </c>
      <c r="C410" s="116" t="s">
        <v>458</v>
      </c>
      <c r="D410" s="403" t="s">
        <v>242</v>
      </c>
      <c r="E410" s="116" t="s">
        <v>3001</v>
      </c>
      <c r="F410" s="698">
        <v>607</v>
      </c>
      <c r="G410" s="119" t="s">
        <v>254</v>
      </c>
      <c r="H410" s="699" t="s">
        <v>41</v>
      </c>
      <c r="I410" s="994">
        <v>287</v>
      </c>
      <c r="J410" s="994"/>
      <c r="K410" s="992"/>
    </row>
    <row r="411" spans="1:11" s="29" customFormat="1" ht="28.5" customHeight="1">
      <c r="A411" s="696">
        <v>151</v>
      </c>
      <c r="B411" s="696">
        <v>76</v>
      </c>
      <c r="C411" s="116" t="s">
        <v>458</v>
      </c>
      <c r="D411" s="403" t="s">
        <v>242</v>
      </c>
      <c r="E411" s="116" t="s">
        <v>3001</v>
      </c>
      <c r="F411" s="698">
        <v>610</v>
      </c>
      <c r="G411" s="119" t="s">
        <v>363</v>
      </c>
      <c r="H411" s="699" t="s">
        <v>41</v>
      </c>
      <c r="I411" s="994">
        <v>287</v>
      </c>
      <c r="J411" s="994"/>
      <c r="K411" s="992"/>
    </row>
    <row r="412" spans="1:11" s="29" customFormat="1" ht="28.5" customHeight="1">
      <c r="A412" s="696">
        <v>151</v>
      </c>
      <c r="B412" s="696">
        <v>46</v>
      </c>
      <c r="C412" s="119" t="s">
        <v>3026</v>
      </c>
      <c r="D412" s="403" t="s">
        <v>233</v>
      </c>
      <c r="E412" s="116" t="s">
        <v>3027</v>
      </c>
      <c r="F412" s="698">
        <v>607</v>
      </c>
      <c r="G412" s="119" t="s">
        <v>254</v>
      </c>
      <c r="H412" s="699">
        <v>1</v>
      </c>
      <c r="I412" s="994">
        <v>509</v>
      </c>
      <c r="J412" s="994"/>
      <c r="K412" s="992"/>
    </row>
    <row r="413" spans="1:11" s="29" customFormat="1" ht="28.5" customHeight="1">
      <c r="A413" s="696">
        <v>151</v>
      </c>
      <c r="B413" s="696">
        <v>46</v>
      </c>
      <c r="C413" s="119" t="s">
        <v>3026</v>
      </c>
      <c r="D413" s="403" t="s">
        <v>233</v>
      </c>
      <c r="E413" s="116" t="s">
        <v>3027</v>
      </c>
      <c r="F413" s="698">
        <v>610</v>
      </c>
      <c r="G413" s="119" t="s">
        <v>363</v>
      </c>
      <c r="H413" s="699" t="s">
        <v>41</v>
      </c>
      <c r="I413" s="994">
        <v>509</v>
      </c>
      <c r="J413" s="994"/>
      <c r="K413" s="992"/>
    </row>
    <row r="414" spans="1:11" s="127" customFormat="1" ht="28.5" customHeight="1">
      <c r="A414" s="979">
        <v>152</v>
      </c>
      <c r="B414" s="980" t="s">
        <v>5163</v>
      </c>
      <c r="C414" s="981"/>
      <c r="D414" s="982"/>
      <c r="E414" s="983"/>
      <c r="F414" s="984"/>
      <c r="G414" s="980"/>
      <c r="H414" s="981"/>
      <c r="I414" s="981"/>
      <c r="J414" s="981"/>
      <c r="K414" s="996" t="s">
        <v>5181</v>
      </c>
    </row>
    <row r="415" spans="1:11" s="29" customFormat="1" ht="28.5" customHeight="1">
      <c r="A415" s="696">
        <v>152</v>
      </c>
      <c r="B415" s="696">
        <v>2</v>
      </c>
      <c r="C415" s="116" t="s">
        <v>385</v>
      </c>
      <c r="D415" s="403" t="s">
        <v>211</v>
      </c>
      <c r="E415" s="116" t="s">
        <v>3532</v>
      </c>
      <c r="F415" s="698">
        <v>301</v>
      </c>
      <c r="G415" s="119" t="s">
        <v>252</v>
      </c>
      <c r="H415" s="699" t="s">
        <v>41</v>
      </c>
      <c r="I415" s="994">
        <v>845</v>
      </c>
      <c r="J415" s="994"/>
      <c r="K415" s="992"/>
    </row>
    <row r="416" spans="1:11" s="29" customFormat="1" ht="28.5" customHeight="1">
      <c r="A416" s="696">
        <v>152</v>
      </c>
      <c r="B416" s="696">
        <v>2</v>
      </c>
      <c r="C416" s="116" t="s">
        <v>385</v>
      </c>
      <c r="D416" s="403" t="s">
        <v>255</v>
      </c>
      <c r="E416" s="116" t="s">
        <v>3543</v>
      </c>
      <c r="F416" s="698">
        <v>302</v>
      </c>
      <c r="G416" s="119" t="s">
        <v>253</v>
      </c>
      <c r="H416" s="699" t="s">
        <v>41</v>
      </c>
      <c r="I416" s="994">
        <v>845</v>
      </c>
      <c r="J416" s="994"/>
      <c r="K416" s="992"/>
    </row>
    <row r="417" spans="1:11" s="29" customFormat="1" ht="28.5" customHeight="1">
      <c r="A417" s="696">
        <v>152</v>
      </c>
      <c r="B417" s="696">
        <v>2</v>
      </c>
      <c r="C417" s="116" t="s">
        <v>385</v>
      </c>
      <c r="D417" s="403" t="s">
        <v>211</v>
      </c>
      <c r="E417" s="116" t="s">
        <v>3532</v>
      </c>
      <c r="F417" s="698">
        <v>607</v>
      </c>
      <c r="G417" s="119" t="s">
        <v>254</v>
      </c>
      <c r="H417" s="699">
        <v>1</v>
      </c>
      <c r="I417" s="994">
        <v>845</v>
      </c>
      <c r="J417" s="994"/>
      <c r="K417" s="992"/>
    </row>
    <row r="418" spans="1:11" s="29" customFormat="1" ht="33" customHeight="1">
      <c r="A418" s="696">
        <v>152</v>
      </c>
      <c r="B418" s="696">
        <v>2</v>
      </c>
      <c r="C418" s="116" t="s">
        <v>385</v>
      </c>
      <c r="D418" s="403" t="s">
        <v>211</v>
      </c>
      <c r="E418" s="116" t="s">
        <v>3532</v>
      </c>
      <c r="F418" s="698">
        <v>610</v>
      </c>
      <c r="G418" s="119" t="s">
        <v>363</v>
      </c>
      <c r="H418" s="699" t="s">
        <v>41</v>
      </c>
      <c r="I418" s="994">
        <v>845</v>
      </c>
      <c r="J418" s="994"/>
      <c r="K418" s="992"/>
    </row>
    <row r="419" spans="1:11" s="29" customFormat="1" ht="45" customHeight="1">
      <c r="A419" s="696">
        <v>152</v>
      </c>
      <c r="B419" s="696">
        <v>2</v>
      </c>
      <c r="C419" s="116" t="s">
        <v>385</v>
      </c>
      <c r="D419" s="403" t="s">
        <v>256</v>
      </c>
      <c r="E419" s="116" t="s">
        <v>3541</v>
      </c>
      <c r="F419" s="698">
        <v>301</v>
      </c>
      <c r="G419" s="119" t="s">
        <v>252</v>
      </c>
      <c r="H419" s="699" t="s">
        <v>41</v>
      </c>
      <c r="I419" s="994">
        <v>845</v>
      </c>
      <c r="J419" s="994">
        <v>845</v>
      </c>
      <c r="K419" s="992"/>
    </row>
    <row r="420" spans="1:11" s="29" customFormat="1" ht="44.25" customHeight="1">
      <c r="A420" s="696">
        <v>152</v>
      </c>
      <c r="B420" s="696">
        <v>2</v>
      </c>
      <c r="C420" s="116" t="s">
        <v>385</v>
      </c>
      <c r="D420" s="403" t="s">
        <v>257</v>
      </c>
      <c r="E420" s="116" t="s">
        <v>3544</v>
      </c>
      <c r="F420" s="698">
        <v>302</v>
      </c>
      <c r="G420" s="119" t="s">
        <v>253</v>
      </c>
      <c r="H420" s="699" t="s">
        <v>41</v>
      </c>
      <c r="I420" s="994">
        <v>845</v>
      </c>
      <c r="J420" s="994">
        <v>845</v>
      </c>
      <c r="K420" s="992"/>
    </row>
    <row r="421" spans="1:11" s="29" customFormat="1" ht="44.25" customHeight="1">
      <c r="A421" s="696">
        <v>152</v>
      </c>
      <c r="B421" s="696">
        <v>2</v>
      </c>
      <c r="C421" s="116" t="s">
        <v>385</v>
      </c>
      <c r="D421" s="403" t="s">
        <v>256</v>
      </c>
      <c r="E421" s="116" t="s">
        <v>3541</v>
      </c>
      <c r="F421" s="698">
        <v>607</v>
      </c>
      <c r="G421" s="119" t="s">
        <v>254</v>
      </c>
      <c r="H421" s="699" t="s">
        <v>41</v>
      </c>
      <c r="I421" s="994">
        <v>845</v>
      </c>
      <c r="J421" s="994">
        <v>845</v>
      </c>
      <c r="K421" s="992"/>
    </row>
    <row r="422" spans="1:11" s="1134" customFormat="1" ht="28.5" customHeight="1">
      <c r="A422" s="1116" t="s">
        <v>108</v>
      </c>
      <c r="B422" s="1117">
        <v>2</v>
      </c>
      <c r="C422" s="1118" t="s">
        <v>385</v>
      </c>
      <c r="D422" s="1114" t="s">
        <v>261</v>
      </c>
      <c r="E422" s="1113" t="s">
        <v>259</v>
      </c>
      <c r="F422" s="1119">
        <v>603</v>
      </c>
      <c r="G422" s="1118" t="s">
        <v>250</v>
      </c>
      <c r="H422" s="1120" t="s">
        <v>41</v>
      </c>
      <c r="I422" s="1121">
        <v>90</v>
      </c>
      <c r="J422" s="1133"/>
      <c r="K422" s="992"/>
    </row>
    <row r="423" spans="1:11" s="29" customFormat="1" ht="42.75" customHeight="1">
      <c r="A423" s="696">
        <v>152</v>
      </c>
      <c r="B423" s="696">
        <v>2</v>
      </c>
      <c r="C423" s="116" t="s">
        <v>385</v>
      </c>
      <c r="D423" s="403" t="s">
        <v>260</v>
      </c>
      <c r="E423" s="116" t="s">
        <v>3542</v>
      </c>
      <c r="F423" s="697" t="s">
        <v>5778</v>
      </c>
      <c r="G423" s="119" t="s">
        <v>5779</v>
      </c>
      <c r="H423" s="699" t="s">
        <v>41</v>
      </c>
      <c r="I423" s="994">
        <v>845</v>
      </c>
      <c r="J423" s="994"/>
      <c r="K423" s="992"/>
    </row>
    <row r="424" spans="1:11" s="29" customFormat="1" ht="45.75" customHeight="1">
      <c r="A424" s="696">
        <v>152</v>
      </c>
      <c r="B424" s="696">
        <v>2</v>
      </c>
      <c r="C424" s="116" t="s">
        <v>385</v>
      </c>
      <c r="D424" s="403" t="s">
        <v>260</v>
      </c>
      <c r="E424" s="116" t="s">
        <v>3542</v>
      </c>
      <c r="F424" s="697" t="s">
        <v>5780</v>
      </c>
      <c r="G424" s="119" t="s">
        <v>5781</v>
      </c>
      <c r="H424" s="699" t="s">
        <v>41</v>
      </c>
      <c r="I424" s="994">
        <v>845</v>
      </c>
      <c r="J424" s="994"/>
      <c r="K424" s="998"/>
    </row>
    <row r="425" spans="1:11" s="29" customFormat="1" ht="28.5" customHeight="1">
      <c r="A425" s="696">
        <v>152</v>
      </c>
      <c r="B425" s="696">
        <v>2</v>
      </c>
      <c r="C425" s="116" t="s">
        <v>385</v>
      </c>
      <c r="D425" s="403" t="s">
        <v>260</v>
      </c>
      <c r="E425" s="116" t="s">
        <v>3542</v>
      </c>
      <c r="F425" s="697" t="s">
        <v>5782</v>
      </c>
      <c r="G425" s="119" t="s">
        <v>263</v>
      </c>
      <c r="H425" s="699" t="s">
        <v>41</v>
      </c>
      <c r="I425" s="994">
        <v>845</v>
      </c>
      <c r="J425" s="994"/>
      <c r="K425" s="998"/>
    </row>
    <row r="426" spans="1:11" s="127" customFormat="1" ht="28.5" customHeight="1">
      <c r="A426" s="979">
        <v>153</v>
      </c>
      <c r="B426" s="980" t="s">
        <v>5162</v>
      </c>
      <c r="C426" s="981"/>
      <c r="D426" s="982"/>
      <c r="E426" s="983"/>
      <c r="F426" s="984"/>
      <c r="G426" s="980"/>
      <c r="H426" s="981"/>
      <c r="I426" s="981"/>
      <c r="J426" s="981"/>
      <c r="K426" s="996" t="s">
        <v>5216</v>
      </c>
    </row>
    <row r="427" spans="1:11" s="29" customFormat="1" ht="28.5" customHeight="1">
      <c r="A427" s="696">
        <v>153</v>
      </c>
      <c r="B427" s="696">
        <v>207</v>
      </c>
      <c r="C427" s="119" t="s">
        <v>3466</v>
      </c>
      <c r="D427" s="403" t="s">
        <v>211</v>
      </c>
      <c r="E427" s="116" t="s">
        <v>3532</v>
      </c>
      <c r="F427" s="698">
        <v>607</v>
      </c>
      <c r="G427" s="119" t="s">
        <v>254</v>
      </c>
      <c r="H427" s="699" t="s">
        <v>41</v>
      </c>
      <c r="I427" s="994">
        <v>390</v>
      </c>
      <c r="J427" s="994"/>
      <c r="K427" s="992"/>
    </row>
    <row r="428" spans="1:11" s="29" customFormat="1" ht="28.5" customHeight="1">
      <c r="A428" s="696">
        <v>153</v>
      </c>
      <c r="B428" s="696">
        <v>207</v>
      </c>
      <c r="C428" s="119" t="s">
        <v>3466</v>
      </c>
      <c r="D428" s="403" t="s">
        <v>211</v>
      </c>
      <c r="E428" s="116" t="s">
        <v>3532</v>
      </c>
      <c r="F428" s="698">
        <v>610</v>
      </c>
      <c r="G428" s="119" t="s">
        <v>363</v>
      </c>
      <c r="H428" s="699">
        <v>1</v>
      </c>
      <c r="I428" s="994">
        <v>390</v>
      </c>
      <c r="J428" s="994"/>
      <c r="K428" s="992"/>
    </row>
    <row r="429" spans="1:11" s="127" customFormat="1" ht="28.5" customHeight="1">
      <c r="A429" s="979">
        <v>161</v>
      </c>
      <c r="B429" s="980" t="s">
        <v>5161</v>
      </c>
      <c r="C429" s="981"/>
      <c r="D429" s="982"/>
      <c r="E429" s="983"/>
      <c r="F429" s="984"/>
      <c r="G429" s="980"/>
      <c r="H429" s="981"/>
      <c r="I429" s="981"/>
      <c r="J429" s="981"/>
      <c r="K429" s="996"/>
    </row>
    <row r="430" spans="1:11" s="29" customFormat="1" ht="28.5" customHeight="1">
      <c r="A430" s="696">
        <v>161</v>
      </c>
      <c r="B430" s="696">
        <v>76</v>
      </c>
      <c r="C430" s="116" t="s">
        <v>458</v>
      </c>
      <c r="D430" s="403" t="s">
        <v>242</v>
      </c>
      <c r="E430" s="116" t="s">
        <v>3001</v>
      </c>
      <c r="F430" s="698">
        <v>610</v>
      </c>
      <c r="G430" s="119" t="s">
        <v>363</v>
      </c>
      <c r="H430" s="699" t="s">
        <v>41</v>
      </c>
      <c r="I430" s="994">
        <v>504</v>
      </c>
      <c r="J430" s="994"/>
      <c r="K430" s="992"/>
    </row>
    <row r="431" spans="1:11" s="33" customFormat="1" ht="55.5" customHeight="1">
      <c r="A431" s="696">
        <v>161</v>
      </c>
      <c r="B431" s="696">
        <v>76</v>
      </c>
      <c r="C431" s="116" t="s">
        <v>458</v>
      </c>
      <c r="D431" s="403" t="s">
        <v>5736</v>
      </c>
      <c r="E431" s="116" t="s">
        <v>3546</v>
      </c>
      <c r="F431" s="698">
        <v>700</v>
      </c>
      <c r="G431" s="119" t="s">
        <v>4586</v>
      </c>
      <c r="H431" s="699" t="s">
        <v>41</v>
      </c>
      <c r="I431" s="994">
        <v>1654</v>
      </c>
      <c r="J431" s="994"/>
      <c r="K431" s="992" t="s">
        <v>5773</v>
      </c>
    </row>
    <row r="432" spans="1:11" s="29" customFormat="1" ht="46.5" customHeight="1">
      <c r="A432" s="696">
        <v>161</v>
      </c>
      <c r="B432" s="696">
        <v>76</v>
      </c>
      <c r="C432" s="116" t="s">
        <v>458</v>
      </c>
      <c r="D432" s="403" t="s">
        <v>5736</v>
      </c>
      <c r="E432" s="116" t="s">
        <v>3546</v>
      </c>
      <c r="F432" s="697" t="s">
        <v>5778</v>
      </c>
      <c r="G432" s="119" t="s">
        <v>5779</v>
      </c>
      <c r="H432" s="699" t="s">
        <v>41</v>
      </c>
      <c r="I432" s="994">
        <v>504</v>
      </c>
      <c r="J432" s="994"/>
      <c r="K432" s="992"/>
    </row>
    <row r="433" spans="1:11" s="29" customFormat="1" ht="47.25" customHeight="1">
      <c r="A433" s="696">
        <v>161</v>
      </c>
      <c r="B433" s="696">
        <v>76</v>
      </c>
      <c r="C433" s="116" t="s">
        <v>458</v>
      </c>
      <c r="D433" s="403" t="s">
        <v>5736</v>
      </c>
      <c r="E433" s="116" t="s">
        <v>3546</v>
      </c>
      <c r="F433" s="697" t="s">
        <v>5780</v>
      </c>
      <c r="G433" s="119" t="s">
        <v>5781</v>
      </c>
      <c r="H433" s="699" t="s">
        <v>41</v>
      </c>
      <c r="I433" s="994">
        <v>504</v>
      </c>
      <c r="J433" s="994"/>
      <c r="K433" s="992"/>
    </row>
    <row r="434" spans="1:11" s="29" customFormat="1" ht="33" customHeight="1">
      <c r="A434" s="696">
        <v>161</v>
      </c>
      <c r="B434" s="696">
        <v>76</v>
      </c>
      <c r="C434" s="116" t="s">
        <v>458</v>
      </c>
      <c r="D434" s="403" t="s">
        <v>5736</v>
      </c>
      <c r="E434" s="116" t="s">
        <v>3546</v>
      </c>
      <c r="F434" s="697" t="s">
        <v>5782</v>
      </c>
      <c r="G434" s="119" t="s">
        <v>263</v>
      </c>
      <c r="H434" s="699" t="s">
        <v>41</v>
      </c>
      <c r="I434" s="994">
        <v>504</v>
      </c>
      <c r="J434" s="994"/>
      <c r="K434" s="992"/>
    </row>
    <row r="435" spans="1:11" s="29" customFormat="1" ht="45.75" customHeight="1">
      <c r="A435" s="696">
        <v>161</v>
      </c>
      <c r="B435" s="1010">
        <v>95</v>
      </c>
      <c r="C435" s="116" t="s">
        <v>4573</v>
      </c>
      <c r="D435" s="403" t="s">
        <v>4578</v>
      </c>
      <c r="E435" s="116" t="s">
        <v>4574</v>
      </c>
      <c r="F435" s="697" t="s">
        <v>5778</v>
      </c>
      <c r="G435" s="119" t="s">
        <v>5779</v>
      </c>
      <c r="H435" s="699">
        <v>1</v>
      </c>
      <c r="I435" s="994">
        <v>504</v>
      </c>
      <c r="J435" s="994"/>
      <c r="K435" s="992"/>
    </row>
    <row r="436" spans="1:11" s="29" customFormat="1" ht="45" customHeight="1">
      <c r="A436" s="696">
        <v>161</v>
      </c>
      <c r="B436" s="1010">
        <v>95</v>
      </c>
      <c r="C436" s="116" t="s">
        <v>4573</v>
      </c>
      <c r="D436" s="403" t="s">
        <v>4578</v>
      </c>
      <c r="E436" s="116" t="s">
        <v>4574</v>
      </c>
      <c r="F436" s="697" t="s">
        <v>5780</v>
      </c>
      <c r="G436" s="119" t="s">
        <v>5781</v>
      </c>
      <c r="H436" s="699">
        <v>1</v>
      </c>
      <c r="I436" s="994">
        <v>504</v>
      </c>
      <c r="J436" s="994"/>
      <c r="K436" s="992"/>
    </row>
    <row r="437" spans="1:11" s="29" customFormat="1" ht="28.5" customHeight="1">
      <c r="A437" s="696">
        <v>161</v>
      </c>
      <c r="B437" s="1010">
        <v>95</v>
      </c>
      <c r="C437" s="116" t="s">
        <v>4573</v>
      </c>
      <c r="D437" s="403" t="s">
        <v>4578</v>
      </c>
      <c r="E437" s="116" t="s">
        <v>4574</v>
      </c>
      <c r="F437" s="697" t="s">
        <v>5782</v>
      </c>
      <c r="G437" s="119" t="s">
        <v>263</v>
      </c>
      <c r="H437" s="699">
        <v>1</v>
      </c>
      <c r="I437" s="994">
        <v>504</v>
      </c>
      <c r="J437" s="994"/>
      <c r="K437" s="992"/>
    </row>
    <row r="438" spans="1:11" s="29" customFormat="1" ht="28.5" customHeight="1">
      <c r="A438" s="696">
        <v>161</v>
      </c>
      <c r="B438" s="1010">
        <v>95</v>
      </c>
      <c r="C438" s="116" t="s">
        <v>4573</v>
      </c>
      <c r="D438" s="403" t="s">
        <v>4578</v>
      </c>
      <c r="E438" s="116" t="s">
        <v>4574</v>
      </c>
      <c r="F438" s="698">
        <v>610</v>
      </c>
      <c r="G438" s="119" t="s">
        <v>363</v>
      </c>
      <c r="H438" s="699" t="s">
        <v>41</v>
      </c>
      <c r="I438" s="994">
        <v>162</v>
      </c>
      <c r="J438" s="994"/>
      <c r="K438" s="992"/>
    </row>
    <row r="439" spans="1:11" s="29" customFormat="1" ht="28.5" customHeight="1">
      <c r="A439" s="696">
        <v>161</v>
      </c>
      <c r="B439" s="1010">
        <v>95</v>
      </c>
      <c r="C439" s="116" t="s">
        <v>4573</v>
      </c>
      <c r="D439" s="403" t="s">
        <v>4305</v>
      </c>
      <c r="E439" s="116" t="s">
        <v>5212</v>
      </c>
      <c r="F439" s="698">
        <v>610</v>
      </c>
      <c r="G439" s="119" t="s">
        <v>363</v>
      </c>
      <c r="H439" s="699" t="s">
        <v>41</v>
      </c>
      <c r="I439" s="994">
        <v>328</v>
      </c>
      <c r="J439" s="994"/>
      <c r="K439" s="992" t="s">
        <v>4557</v>
      </c>
    </row>
    <row r="440" spans="1:11" s="29" customFormat="1" ht="28.5" customHeight="1">
      <c r="A440" s="696">
        <v>161</v>
      </c>
      <c r="B440" s="1010">
        <v>95</v>
      </c>
      <c r="C440" s="116" t="s">
        <v>4573</v>
      </c>
      <c r="D440" s="403" t="s">
        <v>4306</v>
      </c>
      <c r="E440" s="116" t="s">
        <v>5213</v>
      </c>
      <c r="F440" s="698">
        <v>610</v>
      </c>
      <c r="G440" s="119" t="s">
        <v>363</v>
      </c>
      <c r="H440" s="699" t="s">
        <v>41</v>
      </c>
      <c r="I440" s="994">
        <v>305</v>
      </c>
      <c r="J440" s="994"/>
      <c r="K440" s="992" t="s">
        <v>4557</v>
      </c>
    </row>
    <row r="441" spans="1:11" s="29" customFormat="1" ht="61.5" customHeight="1">
      <c r="A441" s="696">
        <v>161</v>
      </c>
      <c r="B441" s="1010">
        <v>95</v>
      </c>
      <c r="C441" s="116" t="s">
        <v>4573</v>
      </c>
      <c r="D441" s="403" t="s">
        <v>2871</v>
      </c>
      <c r="E441" s="116" t="s">
        <v>4579</v>
      </c>
      <c r="F441" s="698">
        <v>610</v>
      </c>
      <c r="G441" s="119" t="s">
        <v>363</v>
      </c>
      <c r="H441" s="699" t="s">
        <v>41</v>
      </c>
      <c r="I441" s="994">
        <v>220</v>
      </c>
      <c r="J441" s="994"/>
      <c r="K441" s="992"/>
    </row>
    <row r="442" spans="1:11" s="29" customFormat="1" ht="75" customHeight="1">
      <c r="A442" s="696">
        <v>161</v>
      </c>
      <c r="B442" s="1010">
        <v>95</v>
      </c>
      <c r="C442" s="116" t="s">
        <v>4573</v>
      </c>
      <c r="D442" s="403" t="s">
        <v>2872</v>
      </c>
      <c r="E442" s="116" t="s">
        <v>2873</v>
      </c>
      <c r="F442" s="698">
        <v>603</v>
      </c>
      <c r="G442" s="119" t="s">
        <v>250</v>
      </c>
      <c r="H442" s="699" t="s">
        <v>41</v>
      </c>
      <c r="I442" s="693">
        <v>90</v>
      </c>
      <c r="J442" s="994"/>
      <c r="K442" s="992"/>
    </row>
    <row r="443" spans="1:11" s="29" customFormat="1" ht="28.5" customHeight="1">
      <c r="A443" s="696">
        <v>161</v>
      </c>
      <c r="B443" s="1010">
        <v>95</v>
      </c>
      <c r="C443" s="116" t="s">
        <v>4573</v>
      </c>
      <c r="D443" s="403" t="s">
        <v>4580</v>
      </c>
      <c r="E443" s="116" t="s">
        <v>4581</v>
      </c>
      <c r="F443" s="698">
        <v>603</v>
      </c>
      <c r="G443" s="119" t="s">
        <v>250</v>
      </c>
      <c r="H443" s="699" t="s">
        <v>41</v>
      </c>
      <c r="I443" s="693">
        <v>90</v>
      </c>
      <c r="J443" s="994"/>
      <c r="K443" s="992"/>
    </row>
    <row r="444" spans="1:11" s="29" customFormat="1" ht="85.5" customHeight="1">
      <c r="A444" s="696">
        <v>161</v>
      </c>
      <c r="B444" s="1010">
        <v>206</v>
      </c>
      <c r="C444" s="116" t="s">
        <v>5376</v>
      </c>
      <c r="D444" s="403" t="s">
        <v>5736</v>
      </c>
      <c r="E444" s="116" t="s">
        <v>3546</v>
      </c>
      <c r="F444" s="698">
        <v>700</v>
      </c>
      <c r="G444" s="119" t="s">
        <v>4586</v>
      </c>
      <c r="H444" s="699" t="s">
        <v>41</v>
      </c>
      <c r="I444" s="693">
        <v>1654</v>
      </c>
      <c r="J444" s="994"/>
      <c r="K444" s="992" t="s">
        <v>5789</v>
      </c>
    </row>
    <row r="445" spans="1:11" s="127" customFormat="1" ht="28.5" customHeight="1">
      <c r="A445" s="979">
        <v>162</v>
      </c>
      <c r="B445" s="980" t="s">
        <v>5160</v>
      </c>
      <c r="C445" s="981"/>
      <c r="D445" s="982"/>
      <c r="E445" s="983"/>
      <c r="F445" s="984"/>
      <c r="G445" s="980"/>
      <c r="H445" s="981"/>
      <c r="I445" s="981"/>
      <c r="J445" s="981"/>
      <c r="K445" s="985"/>
    </row>
    <row r="446" spans="1:11" s="29" customFormat="1" ht="28.5" customHeight="1">
      <c r="A446" s="696">
        <v>162</v>
      </c>
      <c r="B446" s="696" t="s">
        <v>3417</v>
      </c>
      <c r="C446" s="116" t="s">
        <v>3416</v>
      </c>
      <c r="D446" s="403" t="s">
        <v>235</v>
      </c>
      <c r="E446" s="116" t="s">
        <v>2997</v>
      </c>
      <c r="F446" s="698">
        <v>606</v>
      </c>
      <c r="G446" s="987" t="s">
        <v>3725</v>
      </c>
      <c r="H446" s="699" t="s">
        <v>41</v>
      </c>
      <c r="I446" s="994"/>
      <c r="J446" s="693">
        <v>424</v>
      </c>
      <c r="K446" s="992"/>
    </row>
    <row r="447" spans="1:11" s="29" customFormat="1" ht="28.5" customHeight="1">
      <c r="A447" s="696">
        <v>162</v>
      </c>
      <c r="B447" s="696" t="s">
        <v>3417</v>
      </c>
      <c r="C447" s="116" t="s">
        <v>3416</v>
      </c>
      <c r="D447" s="403" t="s">
        <v>235</v>
      </c>
      <c r="E447" s="116" t="s">
        <v>2997</v>
      </c>
      <c r="F447" s="698">
        <v>610</v>
      </c>
      <c r="G447" s="119" t="s">
        <v>363</v>
      </c>
      <c r="H447" s="699" t="s">
        <v>41</v>
      </c>
      <c r="I447" s="994"/>
      <c r="J447" s="693">
        <v>424</v>
      </c>
      <c r="K447" s="992"/>
    </row>
    <row r="448" spans="1:11" s="29" customFormat="1" ht="28.5" customHeight="1">
      <c r="A448" s="696">
        <v>162</v>
      </c>
      <c r="B448" s="696">
        <v>206</v>
      </c>
      <c r="C448" s="116" t="s">
        <v>3440</v>
      </c>
      <c r="D448" s="403" t="s">
        <v>235</v>
      </c>
      <c r="E448" s="116" t="s">
        <v>2997</v>
      </c>
      <c r="F448" s="698">
        <v>606</v>
      </c>
      <c r="G448" s="987" t="s">
        <v>3725</v>
      </c>
      <c r="H448" s="699">
        <v>1</v>
      </c>
      <c r="I448" s="994"/>
      <c r="J448" s="693">
        <v>424</v>
      </c>
      <c r="K448" s="992"/>
    </row>
    <row r="449" spans="1:11" s="29" customFormat="1" ht="28.5" customHeight="1">
      <c r="A449" s="696">
        <v>162</v>
      </c>
      <c r="B449" s="696">
        <v>206</v>
      </c>
      <c r="C449" s="116" t="s">
        <v>3440</v>
      </c>
      <c r="D449" s="403" t="s">
        <v>235</v>
      </c>
      <c r="E449" s="116" t="s">
        <v>2997</v>
      </c>
      <c r="F449" s="698">
        <v>610</v>
      </c>
      <c r="G449" s="119" t="s">
        <v>363</v>
      </c>
      <c r="H449" s="699" t="s">
        <v>41</v>
      </c>
      <c r="I449" s="994"/>
      <c r="J449" s="693">
        <v>424</v>
      </c>
      <c r="K449" s="992"/>
    </row>
    <row r="450" spans="1:11" s="127" customFormat="1" ht="45.75" customHeight="1">
      <c r="A450" s="979">
        <v>164</v>
      </c>
      <c r="B450" s="980" t="s">
        <v>5178</v>
      </c>
      <c r="C450" s="981"/>
      <c r="D450" s="982"/>
      <c r="E450" s="983"/>
      <c r="F450" s="984"/>
      <c r="G450" s="980"/>
      <c r="H450" s="981"/>
      <c r="I450" s="981"/>
      <c r="J450" s="981"/>
      <c r="K450" s="996" t="s">
        <v>5214</v>
      </c>
    </row>
    <row r="451" spans="1:11" s="29" customFormat="1" ht="28.5" customHeight="1">
      <c r="A451" s="696">
        <v>164</v>
      </c>
      <c r="B451" s="696">
        <v>207</v>
      </c>
      <c r="C451" s="119" t="s">
        <v>3466</v>
      </c>
      <c r="D451" s="403" t="s">
        <v>211</v>
      </c>
      <c r="E451" s="116" t="s">
        <v>3532</v>
      </c>
      <c r="F451" s="698">
        <v>610</v>
      </c>
      <c r="G451" s="119" t="s">
        <v>363</v>
      </c>
      <c r="H451" s="699" t="s">
        <v>41</v>
      </c>
      <c r="I451" s="994">
        <v>390</v>
      </c>
      <c r="J451" s="994"/>
      <c r="K451" s="992"/>
    </row>
    <row r="452" spans="1:11" s="29" customFormat="1" ht="28.5" customHeight="1">
      <c r="A452" s="696">
        <v>164</v>
      </c>
      <c r="B452" s="696">
        <v>206</v>
      </c>
      <c r="C452" s="119" t="s">
        <v>3440</v>
      </c>
      <c r="D452" s="403" t="s">
        <v>242</v>
      </c>
      <c r="E452" s="116" t="s">
        <v>3001</v>
      </c>
      <c r="F452" s="698">
        <v>610</v>
      </c>
      <c r="G452" s="119" t="s">
        <v>363</v>
      </c>
      <c r="H452" s="699" t="s">
        <v>41</v>
      </c>
      <c r="I452" s="994">
        <v>390</v>
      </c>
      <c r="J452" s="994"/>
      <c r="K452" s="992"/>
    </row>
    <row r="453" spans="1:11" s="127" customFormat="1" ht="28.5" customHeight="1">
      <c r="A453" s="979">
        <v>165</v>
      </c>
      <c r="B453" s="980" t="s">
        <v>5159</v>
      </c>
      <c r="C453" s="981"/>
      <c r="D453" s="982"/>
      <c r="E453" s="983"/>
      <c r="F453" s="984"/>
      <c r="G453" s="980"/>
      <c r="H453" s="981"/>
      <c r="I453" s="981"/>
      <c r="J453" s="981"/>
      <c r="K453" s="996"/>
    </row>
    <row r="454" spans="1:11" s="29" customFormat="1" ht="28.5" customHeight="1">
      <c r="A454" s="696">
        <v>165</v>
      </c>
      <c r="B454" s="696">
        <v>41</v>
      </c>
      <c r="C454" s="116" t="s">
        <v>3012</v>
      </c>
      <c r="D454" s="403" t="s">
        <v>220</v>
      </c>
      <c r="E454" s="116" t="s">
        <v>3013</v>
      </c>
      <c r="F454" s="698">
        <v>301</v>
      </c>
      <c r="G454" s="119" t="s">
        <v>252</v>
      </c>
      <c r="H454" s="699" t="s">
        <v>41</v>
      </c>
      <c r="I454" s="994">
        <v>643</v>
      </c>
      <c r="J454" s="994"/>
      <c r="K454" s="992"/>
    </row>
    <row r="455" spans="1:11" s="29" customFormat="1" ht="28.5" customHeight="1">
      <c r="A455" s="696">
        <v>165</v>
      </c>
      <c r="B455" s="696">
        <v>41</v>
      </c>
      <c r="C455" s="116" t="s">
        <v>3012</v>
      </c>
      <c r="D455" s="403" t="s">
        <v>271</v>
      </c>
      <c r="E455" s="116" t="s">
        <v>3601</v>
      </c>
      <c r="F455" s="698">
        <v>302</v>
      </c>
      <c r="G455" s="119" t="s">
        <v>253</v>
      </c>
      <c r="H455" s="699" t="s">
        <v>41</v>
      </c>
      <c r="I455" s="994">
        <v>643</v>
      </c>
      <c r="J455" s="994"/>
      <c r="K455" s="992"/>
    </row>
    <row r="456" spans="1:11" s="29" customFormat="1" ht="28.5" customHeight="1">
      <c r="A456" s="696">
        <v>165</v>
      </c>
      <c r="B456" s="696">
        <v>41</v>
      </c>
      <c r="C456" s="116" t="s">
        <v>3012</v>
      </c>
      <c r="D456" s="403" t="s">
        <v>220</v>
      </c>
      <c r="E456" s="116" t="s">
        <v>3013</v>
      </c>
      <c r="F456" s="698">
        <v>607</v>
      </c>
      <c r="G456" s="119" t="s">
        <v>254</v>
      </c>
      <c r="H456" s="699">
        <v>1</v>
      </c>
      <c r="I456" s="994">
        <v>643</v>
      </c>
      <c r="J456" s="994"/>
      <c r="K456" s="992"/>
    </row>
    <row r="457" spans="1:11" s="29" customFormat="1" ht="28.5" customHeight="1">
      <c r="A457" s="696">
        <v>165</v>
      </c>
      <c r="B457" s="696">
        <v>41</v>
      </c>
      <c r="C457" s="116" t="s">
        <v>3012</v>
      </c>
      <c r="D457" s="403" t="s">
        <v>220</v>
      </c>
      <c r="E457" s="116" t="s">
        <v>3013</v>
      </c>
      <c r="F457" s="698">
        <v>610</v>
      </c>
      <c r="G457" s="119" t="s">
        <v>363</v>
      </c>
      <c r="H457" s="699" t="s">
        <v>41</v>
      </c>
      <c r="I457" s="994">
        <v>643</v>
      </c>
      <c r="J457" s="994"/>
      <c r="K457" s="992"/>
    </row>
    <row r="458" spans="1:11" s="29" customFormat="1" ht="56.25" customHeight="1">
      <c r="A458" s="696" t="s">
        <v>5772</v>
      </c>
      <c r="B458" s="696">
        <v>41</v>
      </c>
      <c r="C458" s="119" t="s">
        <v>3012</v>
      </c>
      <c r="D458" s="403" t="s">
        <v>5372</v>
      </c>
      <c r="E458" s="116" t="s">
        <v>5373</v>
      </c>
      <c r="F458" s="698">
        <v>700</v>
      </c>
      <c r="G458" s="119" t="s">
        <v>4586</v>
      </c>
      <c r="H458" s="699" t="s">
        <v>41</v>
      </c>
      <c r="I458" s="994">
        <v>2282</v>
      </c>
      <c r="J458" s="994"/>
      <c r="K458" s="992" t="s">
        <v>5774</v>
      </c>
    </row>
    <row r="459" spans="1:11" s="33" customFormat="1" ht="43.5" customHeight="1">
      <c r="A459" s="696">
        <v>165</v>
      </c>
      <c r="B459" s="696">
        <v>41</v>
      </c>
      <c r="C459" s="116" t="s">
        <v>3012</v>
      </c>
      <c r="D459" s="403" t="s">
        <v>5372</v>
      </c>
      <c r="E459" s="116" t="s">
        <v>5373</v>
      </c>
      <c r="F459" s="697" t="s">
        <v>5778</v>
      </c>
      <c r="G459" s="119" t="s">
        <v>5779</v>
      </c>
      <c r="H459" s="699" t="s">
        <v>41</v>
      </c>
      <c r="I459" s="994">
        <v>643</v>
      </c>
      <c r="J459" s="994"/>
      <c r="K459" s="992"/>
    </row>
    <row r="460" spans="1:11" s="33" customFormat="1" ht="43.5" customHeight="1">
      <c r="A460" s="696">
        <v>165</v>
      </c>
      <c r="B460" s="696">
        <v>41</v>
      </c>
      <c r="C460" s="116" t="s">
        <v>3012</v>
      </c>
      <c r="D460" s="403" t="s">
        <v>5372</v>
      </c>
      <c r="E460" s="116" t="s">
        <v>5373</v>
      </c>
      <c r="F460" s="697" t="s">
        <v>5780</v>
      </c>
      <c r="G460" s="119" t="s">
        <v>5781</v>
      </c>
      <c r="H460" s="699" t="s">
        <v>41</v>
      </c>
      <c r="I460" s="994">
        <v>643</v>
      </c>
      <c r="J460" s="994"/>
      <c r="K460" s="998"/>
    </row>
    <row r="461" spans="1:11" s="33" customFormat="1" ht="28.5" customHeight="1">
      <c r="A461" s="696">
        <v>165</v>
      </c>
      <c r="B461" s="696">
        <v>41</v>
      </c>
      <c r="C461" s="116" t="s">
        <v>3012</v>
      </c>
      <c r="D461" s="403" t="s">
        <v>5372</v>
      </c>
      <c r="E461" s="116" t="s">
        <v>5373</v>
      </c>
      <c r="F461" s="697" t="s">
        <v>5782</v>
      </c>
      <c r="G461" s="119" t="s">
        <v>263</v>
      </c>
      <c r="H461" s="699" t="s">
        <v>41</v>
      </c>
      <c r="I461" s="994">
        <v>643</v>
      </c>
      <c r="J461" s="994"/>
      <c r="K461" s="998"/>
    </row>
    <row r="462" spans="1:11" s="127" customFormat="1" ht="28.5" customHeight="1">
      <c r="A462" s="979">
        <v>169</v>
      </c>
      <c r="B462" s="980" t="s">
        <v>4274</v>
      </c>
      <c r="C462" s="981"/>
      <c r="D462" s="982"/>
      <c r="E462" s="983"/>
      <c r="F462" s="984"/>
      <c r="G462" s="980"/>
      <c r="H462" s="981"/>
      <c r="I462" s="981"/>
      <c r="J462" s="981"/>
      <c r="K462" s="996" t="s">
        <v>5214</v>
      </c>
    </row>
    <row r="463" spans="1:11" s="33" customFormat="1" ht="28.5" customHeight="1">
      <c r="A463" s="696">
        <v>169</v>
      </c>
      <c r="B463" s="696">
        <v>2</v>
      </c>
      <c r="C463" s="119" t="s">
        <v>385</v>
      </c>
      <c r="D463" s="403" t="s">
        <v>211</v>
      </c>
      <c r="E463" s="116" t="s">
        <v>3532</v>
      </c>
      <c r="F463" s="697">
        <v>301</v>
      </c>
      <c r="G463" s="119" t="s">
        <v>252</v>
      </c>
      <c r="H463" s="699" t="s">
        <v>41</v>
      </c>
      <c r="I463" s="994"/>
      <c r="J463" s="693">
        <v>750</v>
      </c>
      <c r="K463" s="992"/>
    </row>
    <row r="464" spans="1:11" s="33" customFormat="1" ht="28.5" customHeight="1">
      <c r="A464" s="696">
        <v>169</v>
      </c>
      <c r="B464" s="696">
        <v>2</v>
      </c>
      <c r="C464" s="119" t="s">
        <v>385</v>
      </c>
      <c r="D464" s="403" t="s">
        <v>255</v>
      </c>
      <c r="E464" s="116" t="s">
        <v>3543</v>
      </c>
      <c r="F464" s="697">
        <v>302</v>
      </c>
      <c r="G464" s="119" t="s">
        <v>253</v>
      </c>
      <c r="H464" s="699" t="s">
        <v>41</v>
      </c>
      <c r="I464" s="994"/>
      <c r="J464" s="693">
        <v>750</v>
      </c>
      <c r="K464" s="992"/>
    </row>
    <row r="465" spans="1:11" s="33" customFormat="1" ht="28.5" customHeight="1">
      <c r="A465" s="696">
        <v>169</v>
      </c>
      <c r="B465" s="696">
        <v>2</v>
      </c>
      <c r="C465" s="119" t="s">
        <v>385</v>
      </c>
      <c r="D465" s="403" t="s">
        <v>211</v>
      </c>
      <c r="E465" s="116" t="s">
        <v>3532</v>
      </c>
      <c r="F465" s="697">
        <v>607</v>
      </c>
      <c r="G465" s="119" t="s">
        <v>254</v>
      </c>
      <c r="H465" s="699" t="s">
        <v>41</v>
      </c>
      <c r="I465" s="994"/>
      <c r="J465" s="693">
        <v>750</v>
      </c>
      <c r="K465" s="992"/>
    </row>
    <row r="466" spans="1:11" s="33" customFormat="1" ht="28.5" customHeight="1">
      <c r="A466" s="696">
        <v>169</v>
      </c>
      <c r="B466" s="696">
        <v>2</v>
      </c>
      <c r="C466" s="119" t="s">
        <v>385</v>
      </c>
      <c r="D466" s="403" t="s">
        <v>211</v>
      </c>
      <c r="E466" s="116" t="s">
        <v>3532</v>
      </c>
      <c r="F466" s="697">
        <v>610</v>
      </c>
      <c r="G466" s="119" t="s">
        <v>363</v>
      </c>
      <c r="H466" s="699" t="s">
        <v>41</v>
      </c>
      <c r="I466" s="994"/>
      <c r="J466" s="693">
        <v>750</v>
      </c>
      <c r="K466" s="992"/>
    </row>
    <row r="467" spans="1:11" s="33" customFormat="1" ht="45" customHeight="1">
      <c r="A467" s="696">
        <v>169</v>
      </c>
      <c r="B467" s="696">
        <v>2</v>
      </c>
      <c r="C467" s="119" t="s">
        <v>385</v>
      </c>
      <c r="D467" s="403" t="s">
        <v>260</v>
      </c>
      <c r="E467" s="116" t="s">
        <v>3542</v>
      </c>
      <c r="F467" s="697" t="s">
        <v>5778</v>
      </c>
      <c r="G467" s="119" t="s">
        <v>5779</v>
      </c>
      <c r="H467" s="699" t="s">
        <v>41</v>
      </c>
      <c r="I467" s="994"/>
      <c r="J467" s="693">
        <v>750</v>
      </c>
      <c r="K467" s="992"/>
    </row>
    <row r="468" spans="1:11" s="33" customFormat="1" ht="45" customHeight="1">
      <c r="A468" s="696">
        <v>169</v>
      </c>
      <c r="B468" s="696">
        <v>2</v>
      </c>
      <c r="C468" s="119" t="s">
        <v>385</v>
      </c>
      <c r="D468" s="403" t="s">
        <v>260</v>
      </c>
      <c r="E468" s="116" t="s">
        <v>3542</v>
      </c>
      <c r="F468" s="697" t="s">
        <v>5780</v>
      </c>
      <c r="G468" s="119" t="s">
        <v>5781</v>
      </c>
      <c r="H468" s="699" t="s">
        <v>41</v>
      </c>
      <c r="I468" s="994"/>
      <c r="J468" s="693">
        <v>750</v>
      </c>
      <c r="K468" s="992"/>
    </row>
    <row r="469" spans="1:11" s="33" customFormat="1" ht="28.5" customHeight="1">
      <c r="A469" s="696">
        <v>169</v>
      </c>
      <c r="B469" s="696">
        <v>2</v>
      </c>
      <c r="C469" s="119" t="s">
        <v>385</v>
      </c>
      <c r="D469" s="403" t="s">
        <v>260</v>
      </c>
      <c r="E469" s="116" t="s">
        <v>3542</v>
      </c>
      <c r="F469" s="697" t="s">
        <v>5782</v>
      </c>
      <c r="G469" s="119" t="s">
        <v>263</v>
      </c>
      <c r="H469" s="699" t="s">
        <v>41</v>
      </c>
      <c r="I469" s="994"/>
      <c r="J469" s="693">
        <v>750</v>
      </c>
      <c r="K469" s="992"/>
    </row>
    <row r="470" spans="1:11" s="33" customFormat="1" ht="28.5" customHeight="1">
      <c r="A470" s="696">
        <v>169</v>
      </c>
      <c r="B470" s="696">
        <v>3</v>
      </c>
      <c r="C470" s="119" t="s">
        <v>391</v>
      </c>
      <c r="D470" s="403" t="s">
        <v>212</v>
      </c>
      <c r="E470" s="116" t="s">
        <v>3550</v>
      </c>
      <c r="F470" s="697">
        <v>301</v>
      </c>
      <c r="G470" s="119" t="s">
        <v>252</v>
      </c>
      <c r="H470" s="699" t="s">
        <v>41</v>
      </c>
      <c r="I470" s="693">
        <v>632</v>
      </c>
      <c r="J470" s="693">
        <v>780</v>
      </c>
      <c r="K470" s="992"/>
    </row>
    <row r="471" spans="1:11" s="33" customFormat="1" ht="28.5" customHeight="1">
      <c r="A471" s="696">
        <v>169</v>
      </c>
      <c r="B471" s="696">
        <v>3</v>
      </c>
      <c r="C471" s="119" t="s">
        <v>391</v>
      </c>
      <c r="D471" s="403" t="s">
        <v>265</v>
      </c>
      <c r="E471" s="116" t="s">
        <v>3589</v>
      </c>
      <c r="F471" s="697">
        <v>302</v>
      </c>
      <c r="G471" s="119" t="s">
        <v>253</v>
      </c>
      <c r="H471" s="699" t="s">
        <v>41</v>
      </c>
      <c r="I471" s="693">
        <v>632</v>
      </c>
      <c r="J471" s="693">
        <v>780</v>
      </c>
      <c r="K471" s="992"/>
    </row>
    <row r="472" spans="1:11" s="33" customFormat="1" ht="28.5" customHeight="1">
      <c r="A472" s="696">
        <v>169</v>
      </c>
      <c r="B472" s="696">
        <v>3</v>
      </c>
      <c r="C472" s="119" t="s">
        <v>391</v>
      </c>
      <c r="D472" s="403" t="s">
        <v>212</v>
      </c>
      <c r="E472" s="116" t="s">
        <v>3550</v>
      </c>
      <c r="F472" s="697">
        <v>607</v>
      </c>
      <c r="G472" s="119" t="s">
        <v>254</v>
      </c>
      <c r="H472" s="699" t="s">
        <v>41</v>
      </c>
      <c r="I472" s="693">
        <v>632</v>
      </c>
      <c r="J472" s="693">
        <v>780</v>
      </c>
      <c r="K472" s="992"/>
    </row>
    <row r="473" spans="1:11" s="33" customFormat="1" ht="28.5" customHeight="1">
      <c r="A473" s="696">
        <v>169</v>
      </c>
      <c r="B473" s="696">
        <v>3</v>
      </c>
      <c r="C473" s="119" t="s">
        <v>391</v>
      </c>
      <c r="D473" s="403" t="s">
        <v>212</v>
      </c>
      <c r="E473" s="116" t="s">
        <v>3550</v>
      </c>
      <c r="F473" s="697">
        <v>610</v>
      </c>
      <c r="G473" s="119" t="s">
        <v>363</v>
      </c>
      <c r="H473" s="699" t="s">
        <v>41</v>
      </c>
      <c r="I473" s="693">
        <v>632</v>
      </c>
      <c r="J473" s="693">
        <v>780</v>
      </c>
      <c r="K473" s="992"/>
    </row>
    <row r="474" spans="1:11" s="33" customFormat="1" ht="45.75" customHeight="1">
      <c r="A474" s="696">
        <v>169</v>
      </c>
      <c r="B474" s="696">
        <v>3</v>
      </c>
      <c r="C474" s="119" t="s">
        <v>391</v>
      </c>
      <c r="D474" s="403" t="s">
        <v>264</v>
      </c>
      <c r="E474" s="116" t="s">
        <v>3566</v>
      </c>
      <c r="F474" s="697" t="s">
        <v>5778</v>
      </c>
      <c r="G474" s="119" t="s">
        <v>5779</v>
      </c>
      <c r="H474" s="699" t="s">
        <v>41</v>
      </c>
      <c r="I474" s="693">
        <v>632</v>
      </c>
      <c r="J474" s="693">
        <v>780</v>
      </c>
      <c r="K474" s="992"/>
    </row>
    <row r="475" spans="1:11" s="33" customFormat="1" ht="42.75" customHeight="1">
      <c r="A475" s="696">
        <v>169</v>
      </c>
      <c r="B475" s="696">
        <v>3</v>
      </c>
      <c r="C475" s="119" t="s">
        <v>391</v>
      </c>
      <c r="D475" s="403" t="s">
        <v>264</v>
      </c>
      <c r="E475" s="116" t="s">
        <v>3566</v>
      </c>
      <c r="F475" s="697" t="s">
        <v>5780</v>
      </c>
      <c r="G475" s="119" t="s">
        <v>5781</v>
      </c>
      <c r="H475" s="699" t="s">
        <v>41</v>
      </c>
      <c r="I475" s="693">
        <v>632</v>
      </c>
      <c r="J475" s="693">
        <v>780</v>
      </c>
      <c r="K475" s="992"/>
    </row>
    <row r="476" spans="1:11" s="33" customFormat="1" ht="28.5" customHeight="1">
      <c r="A476" s="696">
        <v>169</v>
      </c>
      <c r="B476" s="696">
        <v>3</v>
      </c>
      <c r="C476" s="119" t="s">
        <v>391</v>
      </c>
      <c r="D476" s="403" t="s">
        <v>264</v>
      </c>
      <c r="E476" s="116" t="s">
        <v>3566</v>
      </c>
      <c r="F476" s="697" t="s">
        <v>5782</v>
      </c>
      <c r="G476" s="119" t="s">
        <v>263</v>
      </c>
      <c r="H476" s="699" t="s">
        <v>41</v>
      </c>
      <c r="I476" s="693">
        <v>632</v>
      </c>
      <c r="J476" s="693">
        <v>780</v>
      </c>
      <c r="K476" s="992"/>
    </row>
    <row r="477" spans="1:11" s="33" customFormat="1" ht="28.5" customHeight="1">
      <c r="A477" s="696">
        <v>169</v>
      </c>
      <c r="B477" s="696">
        <v>32</v>
      </c>
      <c r="C477" s="119" t="s">
        <v>3429</v>
      </c>
      <c r="D477" s="403" t="s">
        <v>215</v>
      </c>
      <c r="E477" s="116" t="s">
        <v>3590</v>
      </c>
      <c r="F477" s="697">
        <v>301</v>
      </c>
      <c r="G477" s="119" t="s">
        <v>252</v>
      </c>
      <c r="H477" s="699" t="s">
        <v>41</v>
      </c>
      <c r="I477" s="693">
        <v>387</v>
      </c>
      <c r="J477" s="693">
        <v>405</v>
      </c>
      <c r="K477" s="992"/>
    </row>
    <row r="478" spans="1:11" s="33" customFormat="1" ht="28.5" customHeight="1">
      <c r="A478" s="696">
        <v>169</v>
      </c>
      <c r="B478" s="696">
        <v>32</v>
      </c>
      <c r="C478" s="119" t="s">
        <v>3429</v>
      </c>
      <c r="D478" s="403" t="s">
        <v>289</v>
      </c>
      <c r="E478" s="116" t="s">
        <v>3591</v>
      </c>
      <c r="F478" s="697">
        <v>302</v>
      </c>
      <c r="G478" s="119" t="s">
        <v>253</v>
      </c>
      <c r="H478" s="699" t="s">
        <v>41</v>
      </c>
      <c r="I478" s="693">
        <v>387</v>
      </c>
      <c r="J478" s="693">
        <v>405</v>
      </c>
      <c r="K478" s="992"/>
    </row>
    <row r="479" spans="1:11" s="33" customFormat="1" ht="28.5" customHeight="1">
      <c r="A479" s="696">
        <v>169</v>
      </c>
      <c r="B479" s="696">
        <v>32</v>
      </c>
      <c r="C479" s="119" t="s">
        <v>3429</v>
      </c>
      <c r="D479" s="403" t="s">
        <v>215</v>
      </c>
      <c r="E479" s="116" t="s">
        <v>3590</v>
      </c>
      <c r="F479" s="697">
        <v>607</v>
      </c>
      <c r="G479" s="119" t="s">
        <v>254</v>
      </c>
      <c r="H479" s="699" t="s">
        <v>41</v>
      </c>
      <c r="I479" s="693">
        <v>387</v>
      </c>
      <c r="J479" s="693">
        <v>405</v>
      </c>
      <c r="K479" s="992"/>
    </row>
    <row r="480" spans="1:11" s="33" customFormat="1" ht="28.5" customHeight="1">
      <c r="A480" s="696">
        <v>169</v>
      </c>
      <c r="B480" s="696">
        <v>32</v>
      </c>
      <c r="C480" s="119" t="s">
        <v>3429</v>
      </c>
      <c r="D480" s="403" t="s">
        <v>215</v>
      </c>
      <c r="E480" s="116" t="s">
        <v>3590</v>
      </c>
      <c r="F480" s="697">
        <v>610</v>
      </c>
      <c r="G480" s="119" t="s">
        <v>363</v>
      </c>
      <c r="H480" s="699" t="s">
        <v>41</v>
      </c>
      <c r="I480" s="693">
        <v>387</v>
      </c>
      <c r="J480" s="693">
        <v>405</v>
      </c>
      <c r="K480" s="992"/>
    </row>
    <row r="481" spans="1:11" s="33" customFormat="1" ht="45" customHeight="1">
      <c r="A481" s="696">
        <v>169</v>
      </c>
      <c r="B481" s="696">
        <v>32</v>
      </c>
      <c r="C481" s="119" t="s">
        <v>3429</v>
      </c>
      <c r="D481" s="403" t="s">
        <v>288</v>
      </c>
      <c r="E481" s="116" t="s">
        <v>3567</v>
      </c>
      <c r="F481" s="697" t="s">
        <v>5778</v>
      </c>
      <c r="G481" s="119" t="s">
        <v>5779</v>
      </c>
      <c r="H481" s="699" t="s">
        <v>41</v>
      </c>
      <c r="I481" s="693">
        <v>387</v>
      </c>
      <c r="J481" s="693">
        <v>405</v>
      </c>
      <c r="K481" s="992"/>
    </row>
    <row r="482" spans="1:11" s="33" customFormat="1" ht="45" customHeight="1">
      <c r="A482" s="696">
        <v>169</v>
      </c>
      <c r="B482" s="696">
        <v>32</v>
      </c>
      <c r="C482" s="119" t="s">
        <v>3429</v>
      </c>
      <c r="D482" s="403" t="s">
        <v>288</v>
      </c>
      <c r="E482" s="116" t="s">
        <v>3567</v>
      </c>
      <c r="F482" s="697" t="s">
        <v>5780</v>
      </c>
      <c r="G482" s="119" t="s">
        <v>5781</v>
      </c>
      <c r="H482" s="699" t="s">
        <v>41</v>
      </c>
      <c r="I482" s="693">
        <v>387</v>
      </c>
      <c r="J482" s="693">
        <v>405</v>
      </c>
      <c r="K482" s="992"/>
    </row>
    <row r="483" spans="1:11" s="33" customFormat="1" ht="28.5" customHeight="1">
      <c r="A483" s="696">
        <v>169</v>
      </c>
      <c r="B483" s="696">
        <v>32</v>
      </c>
      <c r="C483" s="119" t="s">
        <v>3429</v>
      </c>
      <c r="D483" s="403" t="s">
        <v>288</v>
      </c>
      <c r="E483" s="116" t="s">
        <v>3567</v>
      </c>
      <c r="F483" s="697" t="s">
        <v>5782</v>
      </c>
      <c r="G483" s="119" t="s">
        <v>263</v>
      </c>
      <c r="H483" s="699" t="s">
        <v>41</v>
      </c>
      <c r="I483" s="693">
        <v>387</v>
      </c>
      <c r="J483" s="693">
        <v>405</v>
      </c>
      <c r="K483" s="992"/>
    </row>
    <row r="484" spans="1:11" s="33" customFormat="1" ht="28.5" customHeight="1">
      <c r="A484" s="696">
        <v>169</v>
      </c>
      <c r="B484" s="696">
        <v>8</v>
      </c>
      <c r="C484" s="119" t="s">
        <v>394</v>
      </c>
      <c r="D484" s="403" t="s">
        <v>213</v>
      </c>
      <c r="E484" s="116" t="s">
        <v>3015</v>
      </c>
      <c r="F484" s="697">
        <v>301</v>
      </c>
      <c r="G484" s="119" t="s">
        <v>252</v>
      </c>
      <c r="H484" s="699" t="s">
        <v>41</v>
      </c>
      <c r="I484" s="693">
        <v>620</v>
      </c>
      <c r="J484" s="693">
        <v>673</v>
      </c>
      <c r="K484" s="992"/>
    </row>
    <row r="485" spans="1:11" s="33" customFormat="1" ht="28.5" customHeight="1">
      <c r="A485" s="696">
        <v>169</v>
      </c>
      <c r="B485" s="696">
        <v>8</v>
      </c>
      <c r="C485" s="119" t="s">
        <v>394</v>
      </c>
      <c r="D485" s="403" t="s">
        <v>267</v>
      </c>
      <c r="E485" s="116" t="s">
        <v>3592</v>
      </c>
      <c r="F485" s="697">
        <v>302</v>
      </c>
      <c r="G485" s="119" t="s">
        <v>253</v>
      </c>
      <c r="H485" s="699" t="s">
        <v>41</v>
      </c>
      <c r="I485" s="693">
        <v>620</v>
      </c>
      <c r="J485" s="693">
        <v>673</v>
      </c>
      <c r="K485" s="992"/>
    </row>
    <row r="486" spans="1:11" s="33" customFormat="1" ht="28.5" customHeight="1">
      <c r="A486" s="696">
        <v>169</v>
      </c>
      <c r="B486" s="696">
        <v>8</v>
      </c>
      <c r="C486" s="119" t="s">
        <v>394</v>
      </c>
      <c r="D486" s="403" t="s">
        <v>213</v>
      </c>
      <c r="E486" s="116" t="s">
        <v>3015</v>
      </c>
      <c r="F486" s="697">
        <v>607</v>
      </c>
      <c r="G486" s="119" t="s">
        <v>254</v>
      </c>
      <c r="H486" s="699" t="s">
        <v>41</v>
      </c>
      <c r="I486" s="693">
        <v>620</v>
      </c>
      <c r="J486" s="693">
        <v>673</v>
      </c>
      <c r="K486" s="992"/>
    </row>
    <row r="487" spans="1:11" s="33" customFormat="1" ht="28.5" customHeight="1">
      <c r="A487" s="696">
        <v>169</v>
      </c>
      <c r="B487" s="696">
        <v>8</v>
      </c>
      <c r="C487" s="119" t="s">
        <v>394</v>
      </c>
      <c r="D487" s="403" t="s">
        <v>213</v>
      </c>
      <c r="E487" s="116" t="s">
        <v>3015</v>
      </c>
      <c r="F487" s="697">
        <v>610</v>
      </c>
      <c r="G487" s="119" t="s">
        <v>363</v>
      </c>
      <c r="H487" s="699" t="s">
        <v>41</v>
      </c>
      <c r="I487" s="693">
        <v>620</v>
      </c>
      <c r="J487" s="693">
        <v>673</v>
      </c>
      <c r="K487" s="992"/>
    </row>
    <row r="488" spans="1:11" s="33" customFormat="1" ht="47.25" customHeight="1">
      <c r="A488" s="696">
        <v>169</v>
      </c>
      <c r="B488" s="696">
        <v>8</v>
      </c>
      <c r="C488" s="119" t="s">
        <v>394</v>
      </c>
      <c r="D488" s="403" t="s">
        <v>266</v>
      </c>
      <c r="E488" s="116" t="s">
        <v>3568</v>
      </c>
      <c r="F488" s="697" t="s">
        <v>5778</v>
      </c>
      <c r="G488" s="119" t="s">
        <v>5779</v>
      </c>
      <c r="H488" s="699" t="s">
        <v>41</v>
      </c>
      <c r="I488" s="693">
        <v>620</v>
      </c>
      <c r="J488" s="693">
        <v>673</v>
      </c>
      <c r="K488" s="992"/>
    </row>
    <row r="489" spans="1:11" s="33" customFormat="1" ht="42.75" customHeight="1">
      <c r="A489" s="696">
        <v>169</v>
      </c>
      <c r="B489" s="696">
        <v>8</v>
      </c>
      <c r="C489" s="119" t="s">
        <v>394</v>
      </c>
      <c r="D489" s="403" t="s">
        <v>266</v>
      </c>
      <c r="E489" s="116" t="s">
        <v>3568</v>
      </c>
      <c r="F489" s="697" t="s">
        <v>5780</v>
      </c>
      <c r="G489" s="119" t="s">
        <v>5781</v>
      </c>
      <c r="H489" s="699" t="s">
        <v>41</v>
      </c>
      <c r="I489" s="693">
        <v>620</v>
      </c>
      <c r="J489" s="693">
        <v>673</v>
      </c>
      <c r="K489" s="992"/>
    </row>
    <row r="490" spans="1:11" s="33" customFormat="1" ht="28.5" customHeight="1">
      <c r="A490" s="696">
        <v>169</v>
      </c>
      <c r="B490" s="696">
        <v>8</v>
      </c>
      <c r="C490" s="119" t="s">
        <v>394</v>
      </c>
      <c r="D490" s="403" t="s">
        <v>266</v>
      </c>
      <c r="E490" s="116" t="s">
        <v>3568</v>
      </c>
      <c r="F490" s="697" t="s">
        <v>5782</v>
      </c>
      <c r="G490" s="119" t="s">
        <v>263</v>
      </c>
      <c r="H490" s="699" t="s">
        <v>41</v>
      </c>
      <c r="I490" s="693">
        <v>620</v>
      </c>
      <c r="J490" s="693">
        <v>673</v>
      </c>
      <c r="K490" s="992"/>
    </row>
    <row r="491" spans="1:11" s="33" customFormat="1" ht="28.5" customHeight="1">
      <c r="A491" s="696">
        <v>169</v>
      </c>
      <c r="B491" s="696">
        <v>8</v>
      </c>
      <c r="C491" s="119" t="s">
        <v>394</v>
      </c>
      <c r="D491" s="403" t="s">
        <v>501</v>
      </c>
      <c r="E491" s="116" t="s">
        <v>3624</v>
      </c>
      <c r="F491" s="697">
        <v>603</v>
      </c>
      <c r="G491" s="119" t="s">
        <v>250</v>
      </c>
      <c r="H491" s="699" t="s">
        <v>41</v>
      </c>
      <c r="I491" s="693">
        <v>90</v>
      </c>
      <c r="J491" s="693"/>
      <c r="K491" s="992"/>
    </row>
    <row r="492" spans="1:11" s="33" customFormat="1" ht="28.5" customHeight="1">
      <c r="A492" s="696">
        <v>169</v>
      </c>
      <c r="B492" s="696">
        <v>11</v>
      </c>
      <c r="C492" s="119" t="s">
        <v>2610</v>
      </c>
      <c r="D492" s="403" t="s">
        <v>2967</v>
      </c>
      <c r="E492" s="116" t="s">
        <v>3593</v>
      </c>
      <c r="F492" s="697">
        <v>301</v>
      </c>
      <c r="G492" s="119" t="s">
        <v>252</v>
      </c>
      <c r="H492" s="699" t="s">
        <v>41</v>
      </c>
      <c r="I492" s="693">
        <v>921</v>
      </c>
      <c r="J492" s="693"/>
      <c r="K492" s="992"/>
    </row>
    <row r="493" spans="1:11" s="33" customFormat="1" ht="28.5" customHeight="1">
      <c r="A493" s="696">
        <v>169</v>
      </c>
      <c r="B493" s="696">
        <v>11</v>
      </c>
      <c r="C493" s="119" t="s">
        <v>2610</v>
      </c>
      <c r="D493" s="403" t="s">
        <v>2968</v>
      </c>
      <c r="E493" s="116" t="s">
        <v>3594</v>
      </c>
      <c r="F493" s="697">
        <v>302</v>
      </c>
      <c r="G493" s="119" t="s">
        <v>253</v>
      </c>
      <c r="H493" s="699" t="s">
        <v>41</v>
      </c>
      <c r="I493" s="693">
        <v>921</v>
      </c>
      <c r="J493" s="693"/>
      <c r="K493" s="992"/>
    </row>
    <row r="494" spans="1:11" s="33" customFormat="1" ht="28.5" customHeight="1">
      <c r="A494" s="696">
        <v>169</v>
      </c>
      <c r="B494" s="696">
        <v>11</v>
      </c>
      <c r="C494" s="119" t="s">
        <v>2610</v>
      </c>
      <c r="D494" s="403" t="s">
        <v>2967</v>
      </c>
      <c r="E494" s="116" t="s">
        <v>3593</v>
      </c>
      <c r="F494" s="697">
        <v>607</v>
      </c>
      <c r="G494" s="119" t="s">
        <v>254</v>
      </c>
      <c r="H494" s="699" t="s">
        <v>41</v>
      </c>
      <c r="I494" s="693">
        <v>921</v>
      </c>
      <c r="J494" s="693"/>
      <c r="K494" s="992"/>
    </row>
    <row r="495" spans="1:11" s="33" customFormat="1" ht="28.5" customHeight="1">
      <c r="A495" s="696">
        <v>169</v>
      </c>
      <c r="B495" s="696">
        <v>17</v>
      </c>
      <c r="C495" s="119" t="s">
        <v>487</v>
      </c>
      <c r="D495" s="403" t="s">
        <v>219</v>
      </c>
      <c r="E495" s="116" t="s">
        <v>3017</v>
      </c>
      <c r="F495" s="697">
        <v>301</v>
      </c>
      <c r="G495" s="119" t="s">
        <v>252</v>
      </c>
      <c r="H495" s="699" t="s">
        <v>41</v>
      </c>
      <c r="I495" s="693">
        <v>496</v>
      </c>
      <c r="J495" s="693">
        <v>610</v>
      </c>
      <c r="K495" s="992"/>
    </row>
    <row r="496" spans="1:11" s="33" customFormat="1" ht="28.5" customHeight="1">
      <c r="A496" s="696">
        <v>169</v>
      </c>
      <c r="B496" s="696">
        <v>17</v>
      </c>
      <c r="C496" s="119" t="s">
        <v>487</v>
      </c>
      <c r="D496" s="403" t="s">
        <v>270</v>
      </c>
      <c r="E496" s="116" t="s">
        <v>3595</v>
      </c>
      <c r="F496" s="697">
        <v>302</v>
      </c>
      <c r="G496" s="119" t="s">
        <v>253</v>
      </c>
      <c r="H496" s="699" t="s">
        <v>41</v>
      </c>
      <c r="I496" s="693">
        <v>496</v>
      </c>
      <c r="J496" s="693">
        <v>610</v>
      </c>
      <c r="K496" s="992"/>
    </row>
    <row r="497" spans="1:11" s="33" customFormat="1" ht="28.5" customHeight="1">
      <c r="A497" s="696">
        <v>169</v>
      </c>
      <c r="B497" s="696">
        <v>17</v>
      </c>
      <c r="C497" s="119" t="s">
        <v>487</v>
      </c>
      <c r="D497" s="403" t="s">
        <v>219</v>
      </c>
      <c r="E497" s="116" t="s">
        <v>3017</v>
      </c>
      <c r="F497" s="697">
        <v>607</v>
      </c>
      <c r="G497" s="119" t="s">
        <v>254</v>
      </c>
      <c r="H497" s="699" t="s">
        <v>41</v>
      </c>
      <c r="I497" s="693">
        <v>496</v>
      </c>
      <c r="J497" s="693">
        <v>610</v>
      </c>
      <c r="K497" s="992"/>
    </row>
    <row r="498" spans="1:11" s="33" customFormat="1" ht="28.5" customHeight="1">
      <c r="A498" s="696">
        <v>169</v>
      </c>
      <c r="B498" s="696">
        <v>17</v>
      </c>
      <c r="C498" s="119" t="s">
        <v>487</v>
      </c>
      <c r="D498" s="403" t="s">
        <v>219</v>
      </c>
      <c r="E498" s="116" t="s">
        <v>3017</v>
      </c>
      <c r="F498" s="697">
        <v>610</v>
      </c>
      <c r="G498" s="119" t="s">
        <v>363</v>
      </c>
      <c r="H498" s="699" t="s">
        <v>41</v>
      </c>
      <c r="I498" s="693">
        <v>496</v>
      </c>
      <c r="J498" s="693">
        <v>610</v>
      </c>
      <c r="K498" s="992"/>
    </row>
    <row r="499" spans="1:11" s="33" customFormat="1" ht="47.25" customHeight="1">
      <c r="A499" s="696">
        <v>169</v>
      </c>
      <c r="B499" s="696">
        <v>17</v>
      </c>
      <c r="C499" s="119" t="s">
        <v>487</v>
      </c>
      <c r="D499" s="403" t="s">
        <v>269</v>
      </c>
      <c r="E499" s="116" t="s">
        <v>3570</v>
      </c>
      <c r="F499" s="697" t="s">
        <v>5778</v>
      </c>
      <c r="G499" s="119" t="s">
        <v>5779</v>
      </c>
      <c r="H499" s="699" t="s">
        <v>41</v>
      </c>
      <c r="I499" s="693">
        <v>496</v>
      </c>
      <c r="J499" s="693">
        <v>610</v>
      </c>
      <c r="K499" s="992"/>
    </row>
    <row r="500" spans="1:11" s="33" customFormat="1" ht="47.25" customHeight="1">
      <c r="A500" s="696">
        <v>169</v>
      </c>
      <c r="B500" s="696">
        <v>17</v>
      </c>
      <c r="C500" s="119" t="s">
        <v>487</v>
      </c>
      <c r="D500" s="403" t="s">
        <v>269</v>
      </c>
      <c r="E500" s="116" t="s">
        <v>3570</v>
      </c>
      <c r="F500" s="697" t="s">
        <v>5780</v>
      </c>
      <c r="G500" s="119" t="s">
        <v>5781</v>
      </c>
      <c r="H500" s="699" t="s">
        <v>41</v>
      </c>
      <c r="I500" s="693">
        <v>496</v>
      </c>
      <c r="J500" s="693">
        <v>610</v>
      </c>
      <c r="K500" s="992"/>
    </row>
    <row r="501" spans="1:11" s="33" customFormat="1" ht="33" customHeight="1">
      <c r="A501" s="696">
        <v>169</v>
      </c>
      <c r="B501" s="696">
        <v>17</v>
      </c>
      <c r="C501" s="119" t="s">
        <v>487</v>
      </c>
      <c r="D501" s="403" t="s">
        <v>269</v>
      </c>
      <c r="E501" s="116" t="s">
        <v>3570</v>
      </c>
      <c r="F501" s="697" t="s">
        <v>5782</v>
      </c>
      <c r="G501" s="119" t="s">
        <v>263</v>
      </c>
      <c r="H501" s="699" t="s">
        <v>41</v>
      </c>
      <c r="I501" s="693">
        <v>496</v>
      </c>
      <c r="J501" s="693">
        <v>610</v>
      </c>
      <c r="K501" s="992"/>
    </row>
    <row r="502" spans="1:11" s="33" customFormat="1" ht="28.5" customHeight="1">
      <c r="A502" s="696">
        <v>169</v>
      </c>
      <c r="B502" s="696">
        <v>24</v>
      </c>
      <c r="C502" s="119" t="s">
        <v>407</v>
      </c>
      <c r="D502" s="403" t="s">
        <v>225</v>
      </c>
      <c r="E502" s="116" t="s">
        <v>3019</v>
      </c>
      <c r="F502" s="697">
        <v>301</v>
      </c>
      <c r="G502" s="119" t="s">
        <v>252</v>
      </c>
      <c r="H502" s="699" t="s">
        <v>41</v>
      </c>
      <c r="I502" s="693">
        <v>778</v>
      </c>
      <c r="J502" s="693">
        <v>731</v>
      </c>
      <c r="K502" s="992"/>
    </row>
    <row r="503" spans="1:11" s="33" customFormat="1" ht="28.5" customHeight="1">
      <c r="A503" s="696">
        <v>169</v>
      </c>
      <c r="B503" s="696">
        <v>24</v>
      </c>
      <c r="C503" s="119" t="s">
        <v>407</v>
      </c>
      <c r="D503" s="403" t="s">
        <v>281</v>
      </c>
      <c r="E503" s="116" t="s">
        <v>3597</v>
      </c>
      <c r="F503" s="697">
        <v>309</v>
      </c>
      <c r="G503" s="119" t="s">
        <v>5221</v>
      </c>
      <c r="H503" s="990" t="s">
        <v>41</v>
      </c>
      <c r="I503" s="729">
        <v>334</v>
      </c>
      <c r="J503" s="991"/>
      <c r="K503" s="728" t="s">
        <v>5220</v>
      </c>
    </row>
    <row r="504" spans="1:11" s="33" customFormat="1" ht="28.5" customHeight="1">
      <c r="A504" s="696">
        <v>169</v>
      </c>
      <c r="B504" s="696">
        <v>24</v>
      </c>
      <c r="C504" s="119" t="s">
        <v>407</v>
      </c>
      <c r="D504" s="403" t="s">
        <v>281</v>
      </c>
      <c r="E504" s="116" t="s">
        <v>3597</v>
      </c>
      <c r="F504" s="697">
        <v>302</v>
      </c>
      <c r="G504" s="119" t="s">
        <v>253</v>
      </c>
      <c r="H504" s="699" t="s">
        <v>41</v>
      </c>
      <c r="I504" s="693">
        <v>778</v>
      </c>
      <c r="J504" s="693">
        <v>731</v>
      </c>
      <c r="K504" s="992"/>
    </row>
    <row r="505" spans="1:11" s="33" customFormat="1" ht="28.5" customHeight="1">
      <c r="A505" s="696">
        <v>169</v>
      </c>
      <c r="B505" s="696">
        <v>24</v>
      </c>
      <c r="C505" s="119" t="s">
        <v>407</v>
      </c>
      <c r="D505" s="403" t="s">
        <v>225</v>
      </c>
      <c r="E505" s="116" t="s">
        <v>3019</v>
      </c>
      <c r="F505" s="697">
        <v>607</v>
      </c>
      <c r="G505" s="119" t="s">
        <v>254</v>
      </c>
      <c r="H505" s="699" t="s">
        <v>41</v>
      </c>
      <c r="I505" s="693">
        <v>778</v>
      </c>
      <c r="J505" s="693">
        <v>731</v>
      </c>
      <c r="K505" s="992"/>
    </row>
    <row r="506" spans="1:11" s="33" customFormat="1" ht="28.5" customHeight="1">
      <c r="A506" s="696">
        <v>169</v>
      </c>
      <c r="B506" s="696">
        <v>24</v>
      </c>
      <c r="C506" s="119" t="s">
        <v>407</v>
      </c>
      <c r="D506" s="403" t="s">
        <v>225</v>
      </c>
      <c r="E506" s="116" t="s">
        <v>3019</v>
      </c>
      <c r="F506" s="697">
        <v>610</v>
      </c>
      <c r="G506" s="119" t="s">
        <v>363</v>
      </c>
      <c r="H506" s="699" t="s">
        <v>41</v>
      </c>
      <c r="I506" s="693">
        <v>778</v>
      </c>
      <c r="J506" s="693">
        <v>731</v>
      </c>
      <c r="K506" s="992"/>
    </row>
    <row r="507" spans="1:11" s="33" customFormat="1" ht="54.75" customHeight="1">
      <c r="A507" s="696">
        <v>169</v>
      </c>
      <c r="B507" s="696">
        <v>24</v>
      </c>
      <c r="C507" s="119" t="s">
        <v>407</v>
      </c>
      <c r="D507" s="403" t="s">
        <v>280</v>
      </c>
      <c r="E507" s="116" t="s">
        <v>3571</v>
      </c>
      <c r="F507" s="697">
        <v>700</v>
      </c>
      <c r="G507" s="119" t="s">
        <v>4586</v>
      </c>
      <c r="H507" s="699" t="s">
        <v>41</v>
      </c>
      <c r="I507" s="693">
        <v>1093</v>
      </c>
      <c r="J507" s="693"/>
      <c r="K507" s="992" t="s">
        <v>5773</v>
      </c>
    </row>
    <row r="508" spans="1:11" s="33" customFormat="1" ht="46.5" customHeight="1">
      <c r="A508" s="696">
        <v>169</v>
      </c>
      <c r="B508" s="696">
        <v>24</v>
      </c>
      <c r="C508" s="119" t="s">
        <v>407</v>
      </c>
      <c r="D508" s="403" t="s">
        <v>280</v>
      </c>
      <c r="E508" s="116" t="s">
        <v>3571</v>
      </c>
      <c r="F508" s="697" t="s">
        <v>5778</v>
      </c>
      <c r="G508" s="119" t="s">
        <v>5779</v>
      </c>
      <c r="H508" s="699" t="s">
        <v>41</v>
      </c>
      <c r="I508" s="693">
        <v>778</v>
      </c>
      <c r="J508" s="693">
        <v>731</v>
      </c>
      <c r="K508" s="992"/>
    </row>
    <row r="509" spans="1:11" s="33" customFormat="1" ht="46.5" customHeight="1">
      <c r="A509" s="696">
        <v>169</v>
      </c>
      <c r="B509" s="696">
        <v>24</v>
      </c>
      <c r="C509" s="119" t="s">
        <v>407</v>
      </c>
      <c r="D509" s="403" t="s">
        <v>280</v>
      </c>
      <c r="E509" s="116" t="s">
        <v>3571</v>
      </c>
      <c r="F509" s="697" t="s">
        <v>5780</v>
      </c>
      <c r="G509" s="119" t="s">
        <v>5781</v>
      </c>
      <c r="H509" s="699" t="s">
        <v>41</v>
      </c>
      <c r="I509" s="693">
        <v>778</v>
      </c>
      <c r="J509" s="693">
        <v>731</v>
      </c>
      <c r="K509" s="992"/>
    </row>
    <row r="510" spans="1:11" s="33" customFormat="1" ht="31.5" customHeight="1">
      <c r="A510" s="696">
        <v>169</v>
      </c>
      <c r="B510" s="696">
        <v>24</v>
      </c>
      <c r="C510" s="119" t="s">
        <v>407</v>
      </c>
      <c r="D510" s="403" t="s">
        <v>280</v>
      </c>
      <c r="E510" s="116" t="s">
        <v>3571</v>
      </c>
      <c r="F510" s="697" t="s">
        <v>5782</v>
      </c>
      <c r="G510" s="119" t="s">
        <v>263</v>
      </c>
      <c r="H510" s="699" t="s">
        <v>41</v>
      </c>
      <c r="I510" s="693">
        <v>778</v>
      </c>
      <c r="J510" s="693">
        <v>731</v>
      </c>
      <c r="K510" s="992"/>
    </row>
    <row r="511" spans="1:11" s="33" customFormat="1" ht="28.5" customHeight="1">
      <c r="A511" s="696">
        <v>169</v>
      </c>
      <c r="B511" s="696">
        <v>25</v>
      </c>
      <c r="C511" s="119" t="s">
        <v>415</v>
      </c>
      <c r="D511" s="403" t="s">
        <v>226</v>
      </c>
      <c r="E511" s="116" t="s">
        <v>3007</v>
      </c>
      <c r="F511" s="697">
        <v>301</v>
      </c>
      <c r="G511" s="119" t="s">
        <v>252</v>
      </c>
      <c r="H511" s="699" t="s">
        <v>41</v>
      </c>
      <c r="I511" s="693">
        <v>638</v>
      </c>
      <c r="J511" s="693"/>
      <c r="K511" s="992"/>
    </row>
    <row r="512" spans="1:11" s="33" customFormat="1" ht="28.5" customHeight="1">
      <c r="A512" s="696">
        <v>169</v>
      </c>
      <c r="B512" s="696">
        <v>25</v>
      </c>
      <c r="C512" s="119" t="s">
        <v>415</v>
      </c>
      <c r="D512" s="403" t="s">
        <v>287</v>
      </c>
      <c r="E512" s="116" t="s">
        <v>3598</v>
      </c>
      <c r="F512" s="697">
        <v>302</v>
      </c>
      <c r="G512" s="119" t="s">
        <v>253</v>
      </c>
      <c r="H512" s="699" t="s">
        <v>41</v>
      </c>
      <c r="I512" s="693">
        <v>638</v>
      </c>
      <c r="J512" s="693"/>
      <c r="K512" s="992"/>
    </row>
    <row r="513" spans="1:11" s="33" customFormat="1" ht="28.5" customHeight="1">
      <c r="A513" s="696">
        <v>169</v>
      </c>
      <c r="B513" s="696">
        <v>25</v>
      </c>
      <c r="C513" s="119" t="s">
        <v>415</v>
      </c>
      <c r="D513" s="403" t="s">
        <v>226</v>
      </c>
      <c r="E513" s="116" t="s">
        <v>3007</v>
      </c>
      <c r="F513" s="697">
        <v>607</v>
      </c>
      <c r="G513" s="119" t="s">
        <v>254</v>
      </c>
      <c r="H513" s="699" t="s">
        <v>41</v>
      </c>
      <c r="I513" s="693">
        <v>638</v>
      </c>
      <c r="J513" s="693"/>
      <c r="K513" s="992"/>
    </row>
    <row r="514" spans="1:11" s="33" customFormat="1" ht="28.5" customHeight="1">
      <c r="A514" s="696">
        <v>169</v>
      </c>
      <c r="B514" s="696">
        <v>25</v>
      </c>
      <c r="C514" s="119" t="s">
        <v>415</v>
      </c>
      <c r="D514" s="403" t="s">
        <v>226</v>
      </c>
      <c r="E514" s="116" t="s">
        <v>3007</v>
      </c>
      <c r="F514" s="697">
        <v>610</v>
      </c>
      <c r="G514" s="119" t="s">
        <v>363</v>
      </c>
      <c r="H514" s="699" t="s">
        <v>41</v>
      </c>
      <c r="I514" s="693">
        <v>638</v>
      </c>
      <c r="J514" s="693"/>
      <c r="K514" s="992"/>
    </row>
    <row r="515" spans="1:11" s="33" customFormat="1" ht="59.25" customHeight="1">
      <c r="A515" s="696">
        <v>169</v>
      </c>
      <c r="B515" s="696">
        <v>25</v>
      </c>
      <c r="C515" s="119" t="s">
        <v>415</v>
      </c>
      <c r="D515" s="403" t="s">
        <v>282</v>
      </c>
      <c r="E515" s="116" t="s">
        <v>3572</v>
      </c>
      <c r="F515" s="697" t="s">
        <v>5375</v>
      </c>
      <c r="G515" s="119" t="s">
        <v>4586</v>
      </c>
      <c r="H515" s="699" t="s">
        <v>41</v>
      </c>
      <c r="I515" s="693">
        <v>2370</v>
      </c>
      <c r="J515" s="693"/>
      <c r="K515" s="992" t="s">
        <v>5773</v>
      </c>
    </row>
    <row r="516" spans="1:11" s="33" customFormat="1" ht="48" customHeight="1">
      <c r="A516" s="696">
        <v>169</v>
      </c>
      <c r="B516" s="696">
        <v>25</v>
      </c>
      <c r="C516" s="119" t="s">
        <v>415</v>
      </c>
      <c r="D516" s="403" t="s">
        <v>282</v>
      </c>
      <c r="E516" s="116" t="s">
        <v>3572</v>
      </c>
      <c r="F516" s="697" t="s">
        <v>5778</v>
      </c>
      <c r="G516" s="119" t="s">
        <v>5779</v>
      </c>
      <c r="H516" s="699" t="s">
        <v>41</v>
      </c>
      <c r="I516" s="693">
        <v>638</v>
      </c>
      <c r="J516" s="693"/>
      <c r="K516" s="992"/>
    </row>
    <row r="517" spans="1:11" s="33" customFormat="1" ht="45" customHeight="1">
      <c r="A517" s="696">
        <v>169</v>
      </c>
      <c r="B517" s="696">
        <v>25</v>
      </c>
      <c r="C517" s="119" t="s">
        <v>415</v>
      </c>
      <c r="D517" s="403" t="s">
        <v>282</v>
      </c>
      <c r="E517" s="116" t="s">
        <v>3572</v>
      </c>
      <c r="F517" s="697" t="s">
        <v>5780</v>
      </c>
      <c r="G517" s="119" t="s">
        <v>5781</v>
      </c>
      <c r="H517" s="699" t="s">
        <v>41</v>
      </c>
      <c r="I517" s="693">
        <v>638</v>
      </c>
      <c r="J517" s="693"/>
      <c r="K517" s="992"/>
    </row>
    <row r="518" spans="1:11" s="33" customFormat="1" ht="28.5" customHeight="1">
      <c r="A518" s="696">
        <v>169</v>
      </c>
      <c r="B518" s="696">
        <v>25</v>
      </c>
      <c r="C518" s="119" t="s">
        <v>415</v>
      </c>
      <c r="D518" s="403" t="s">
        <v>282</v>
      </c>
      <c r="E518" s="116" t="s">
        <v>3572</v>
      </c>
      <c r="F518" s="697" t="s">
        <v>5782</v>
      </c>
      <c r="G518" s="119" t="s">
        <v>263</v>
      </c>
      <c r="H518" s="699" t="s">
        <v>41</v>
      </c>
      <c r="I518" s="693">
        <v>638</v>
      </c>
      <c r="J518" s="693"/>
      <c r="K518" s="992"/>
    </row>
    <row r="519" spans="1:11" s="33" customFormat="1" ht="28.5" customHeight="1">
      <c r="A519" s="696">
        <v>169</v>
      </c>
      <c r="B519" s="696">
        <v>25</v>
      </c>
      <c r="C519" s="119" t="s">
        <v>415</v>
      </c>
      <c r="D519" s="403" t="s">
        <v>283</v>
      </c>
      <c r="E519" s="116" t="s">
        <v>284</v>
      </c>
      <c r="F519" s="697">
        <v>603</v>
      </c>
      <c r="G519" s="119" t="s">
        <v>250</v>
      </c>
      <c r="H519" s="699" t="s">
        <v>41</v>
      </c>
      <c r="I519" s="693">
        <v>90</v>
      </c>
      <c r="J519" s="693"/>
      <c r="K519" s="992"/>
    </row>
    <row r="520" spans="1:11" s="33" customFormat="1" ht="28.5" customHeight="1">
      <c r="A520" s="696">
        <v>169</v>
      </c>
      <c r="B520" s="696">
        <v>25</v>
      </c>
      <c r="C520" s="119" t="s">
        <v>415</v>
      </c>
      <c r="D520" s="403" t="s">
        <v>285</v>
      </c>
      <c r="E520" s="116" t="s">
        <v>286</v>
      </c>
      <c r="F520" s="697">
        <v>603</v>
      </c>
      <c r="G520" s="119" t="s">
        <v>250</v>
      </c>
      <c r="H520" s="699" t="s">
        <v>41</v>
      </c>
      <c r="I520" s="693">
        <v>90</v>
      </c>
      <c r="J520" s="693"/>
      <c r="K520" s="992"/>
    </row>
    <row r="521" spans="1:11" s="33" customFormat="1" ht="28.5" customHeight="1">
      <c r="A521" s="696">
        <v>169</v>
      </c>
      <c r="B521" s="696" t="s">
        <v>131</v>
      </c>
      <c r="C521" s="119" t="s">
        <v>3406</v>
      </c>
      <c r="D521" s="403" t="s">
        <v>227</v>
      </c>
      <c r="E521" s="116" t="s">
        <v>3037</v>
      </c>
      <c r="F521" s="697">
        <v>301</v>
      </c>
      <c r="G521" s="119" t="s">
        <v>252</v>
      </c>
      <c r="H521" s="699" t="s">
        <v>41</v>
      </c>
      <c r="I521" s="693"/>
      <c r="J521" s="693">
        <v>399</v>
      </c>
      <c r="K521" s="992"/>
    </row>
    <row r="522" spans="1:11" s="33" customFormat="1" ht="28.5" customHeight="1">
      <c r="A522" s="696">
        <v>169</v>
      </c>
      <c r="B522" s="696" t="s">
        <v>131</v>
      </c>
      <c r="C522" s="119" t="s">
        <v>3406</v>
      </c>
      <c r="D522" s="403" t="s">
        <v>350</v>
      </c>
      <c r="E522" s="116" t="s">
        <v>3634</v>
      </c>
      <c r="F522" s="697">
        <v>302</v>
      </c>
      <c r="G522" s="119" t="s">
        <v>253</v>
      </c>
      <c r="H522" s="699" t="s">
        <v>41</v>
      </c>
      <c r="I522" s="693"/>
      <c r="J522" s="693">
        <v>399</v>
      </c>
      <c r="K522" s="992"/>
    </row>
    <row r="523" spans="1:11" s="33" customFormat="1" ht="28.5" customHeight="1">
      <c r="A523" s="696">
        <v>169</v>
      </c>
      <c r="B523" s="696" t="s">
        <v>131</v>
      </c>
      <c r="C523" s="119" t="s">
        <v>3406</v>
      </c>
      <c r="D523" s="403" t="s">
        <v>227</v>
      </c>
      <c r="E523" s="116" t="s">
        <v>3037</v>
      </c>
      <c r="F523" s="697">
        <v>607</v>
      </c>
      <c r="G523" s="119" t="s">
        <v>254</v>
      </c>
      <c r="H523" s="699" t="s">
        <v>41</v>
      </c>
      <c r="I523" s="693"/>
      <c r="J523" s="693">
        <v>399</v>
      </c>
      <c r="K523" s="992"/>
    </row>
    <row r="524" spans="1:11" s="33" customFormat="1" ht="28.5" customHeight="1">
      <c r="A524" s="696">
        <v>169</v>
      </c>
      <c r="B524" s="696" t="s">
        <v>131</v>
      </c>
      <c r="C524" s="119" t="s">
        <v>3406</v>
      </c>
      <c r="D524" s="403" t="s">
        <v>227</v>
      </c>
      <c r="E524" s="116" t="s">
        <v>3037</v>
      </c>
      <c r="F524" s="697">
        <v>610</v>
      </c>
      <c r="G524" s="119" t="s">
        <v>363</v>
      </c>
      <c r="H524" s="699" t="s">
        <v>41</v>
      </c>
      <c r="I524" s="693"/>
      <c r="J524" s="693">
        <v>399</v>
      </c>
      <c r="K524" s="992"/>
    </row>
    <row r="525" spans="1:11" s="33" customFormat="1" ht="43.5" customHeight="1">
      <c r="A525" s="696">
        <v>169</v>
      </c>
      <c r="B525" s="696" t="s">
        <v>131</v>
      </c>
      <c r="C525" s="119" t="s">
        <v>3406</v>
      </c>
      <c r="D525" s="403" t="s">
        <v>349</v>
      </c>
      <c r="E525" s="116" t="s">
        <v>3627</v>
      </c>
      <c r="F525" s="697" t="s">
        <v>5778</v>
      </c>
      <c r="G525" s="119" t="s">
        <v>5779</v>
      </c>
      <c r="H525" s="699" t="s">
        <v>41</v>
      </c>
      <c r="I525" s="693"/>
      <c r="J525" s="693">
        <v>399</v>
      </c>
      <c r="K525" s="992"/>
    </row>
    <row r="526" spans="1:11" s="33" customFormat="1" ht="46.5" customHeight="1">
      <c r="A526" s="696">
        <v>169</v>
      </c>
      <c r="B526" s="696" t="s">
        <v>131</v>
      </c>
      <c r="C526" s="119" t="s">
        <v>3406</v>
      </c>
      <c r="D526" s="403" t="s">
        <v>349</v>
      </c>
      <c r="E526" s="116" t="s">
        <v>3627</v>
      </c>
      <c r="F526" s="697" t="s">
        <v>5780</v>
      </c>
      <c r="G526" s="119" t="s">
        <v>5781</v>
      </c>
      <c r="H526" s="699" t="s">
        <v>41</v>
      </c>
      <c r="I526" s="693"/>
      <c r="J526" s="693">
        <v>399</v>
      </c>
      <c r="K526" s="992"/>
    </row>
    <row r="527" spans="1:11" s="33" customFormat="1" ht="28.5" customHeight="1">
      <c r="A527" s="696">
        <v>169</v>
      </c>
      <c r="B527" s="696" t="s">
        <v>131</v>
      </c>
      <c r="C527" s="119" t="s">
        <v>3406</v>
      </c>
      <c r="D527" s="403" t="s">
        <v>349</v>
      </c>
      <c r="E527" s="116" t="s">
        <v>3627</v>
      </c>
      <c r="F527" s="697" t="s">
        <v>5782</v>
      </c>
      <c r="G527" s="119" t="s">
        <v>263</v>
      </c>
      <c r="H527" s="699" t="s">
        <v>41</v>
      </c>
      <c r="I527" s="693"/>
      <c r="J527" s="693">
        <v>399</v>
      </c>
      <c r="K527" s="992"/>
    </row>
    <row r="528" spans="1:11" s="33" customFormat="1" ht="28.5" customHeight="1">
      <c r="A528" s="696">
        <v>169</v>
      </c>
      <c r="B528" s="696">
        <v>35</v>
      </c>
      <c r="C528" s="119" t="s">
        <v>3020</v>
      </c>
      <c r="D528" s="403" t="s">
        <v>229</v>
      </c>
      <c r="E528" s="116" t="s">
        <v>3021</v>
      </c>
      <c r="F528" s="697">
        <v>301</v>
      </c>
      <c r="G528" s="119" t="s">
        <v>252</v>
      </c>
      <c r="H528" s="699" t="s">
        <v>41</v>
      </c>
      <c r="I528" s="693">
        <v>705</v>
      </c>
      <c r="J528" s="693">
        <v>743</v>
      </c>
      <c r="K528" s="992"/>
    </row>
    <row r="529" spans="1:11" s="33" customFormat="1" ht="28.5" customHeight="1">
      <c r="A529" s="696">
        <v>169</v>
      </c>
      <c r="B529" s="696">
        <v>35</v>
      </c>
      <c r="C529" s="119" t="s">
        <v>3020</v>
      </c>
      <c r="D529" s="403" t="s">
        <v>292</v>
      </c>
      <c r="E529" s="116" t="s">
        <v>3599</v>
      </c>
      <c r="F529" s="697">
        <v>302</v>
      </c>
      <c r="G529" s="119" t="s">
        <v>253</v>
      </c>
      <c r="H529" s="699" t="s">
        <v>41</v>
      </c>
      <c r="I529" s="693">
        <v>705</v>
      </c>
      <c r="J529" s="693">
        <v>743</v>
      </c>
      <c r="K529" s="992"/>
    </row>
    <row r="530" spans="1:11" s="33" customFormat="1" ht="28.5" customHeight="1">
      <c r="A530" s="696">
        <v>169</v>
      </c>
      <c r="B530" s="696">
        <v>35</v>
      </c>
      <c r="C530" s="119" t="s">
        <v>3020</v>
      </c>
      <c r="D530" s="403" t="s">
        <v>229</v>
      </c>
      <c r="E530" s="116" t="s">
        <v>3021</v>
      </c>
      <c r="F530" s="697">
        <v>607</v>
      </c>
      <c r="G530" s="119" t="s">
        <v>254</v>
      </c>
      <c r="H530" s="699" t="s">
        <v>41</v>
      </c>
      <c r="I530" s="693">
        <v>705</v>
      </c>
      <c r="J530" s="693">
        <v>743</v>
      </c>
      <c r="K530" s="992"/>
    </row>
    <row r="531" spans="1:11" s="33" customFormat="1" ht="28.5" customHeight="1">
      <c r="A531" s="696">
        <v>169</v>
      </c>
      <c r="B531" s="696">
        <v>35</v>
      </c>
      <c r="C531" s="119" t="s">
        <v>3020</v>
      </c>
      <c r="D531" s="403" t="s">
        <v>229</v>
      </c>
      <c r="E531" s="116" t="s">
        <v>3021</v>
      </c>
      <c r="F531" s="697">
        <v>610</v>
      </c>
      <c r="G531" s="119" t="s">
        <v>363</v>
      </c>
      <c r="H531" s="699" t="s">
        <v>41</v>
      </c>
      <c r="I531" s="693">
        <v>705</v>
      </c>
      <c r="J531" s="693">
        <v>743</v>
      </c>
      <c r="K531" s="992"/>
    </row>
    <row r="532" spans="1:11" s="33" customFormat="1" ht="54" customHeight="1">
      <c r="A532" s="696">
        <v>169</v>
      </c>
      <c r="B532" s="696">
        <v>35</v>
      </c>
      <c r="C532" s="119" t="s">
        <v>3020</v>
      </c>
      <c r="D532" s="403" t="s">
        <v>291</v>
      </c>
      <c r="E532" s="116" t="s">
        <v>3573</v>
      </c>
      <c r="F532" s="697">
        <v>700</v>
      </c>
      <c r="G532" s="119" t="s">
        <v>4586</v>
      </c>
      <c r="H532" s="699" t="s">
        <v>41</v>
      </c>
      <c r="I532" s="693">
        <v>1999</v>
      </c>
      <c r="J532" s="693"/>
      <c r="K532" s="992" t="s">
        <v>5773</v>
      </c>
    </row>
    <row r="533" spans="1:11" s="33" customFormat="1" ht="42" customHeight="1">
      <c r="A533" s="696">
        <v>169</v>
      </c>
      <c r="B533" s="696">
        <v>35</v>
      </c>
      <c r="C533" s="119" t="s">
        <v>3020</v>
      </c>
      <c r="D533" s="403" t="s">
        <v>291</v>
      </c>
      <c r="E533" s="116" t="s">
        <v>3573</v>
      </c>
      <c r="F533" s="697" t="s">
        <v>5778</v>
      </c>
      <c r="G533" s="119" t="s">
        <v>5779</v>
      </c>
      <c r="H533" s="699" t="s">
        <v>41</v>
      </c>
      <c r="I533" s="693">
        <v>705</v>
      </c>
      <c r="J533" s="693">
        <v>743</v>
      </c>
      <c r="K533" s="992"/>
    </row>
    <row r="534" spans="1:11" s="33" customFormat="1" ht="47.25" customHeight="1">
      <c r="A534" s="696">
        <v>169</v>
      </c>
      <c r="B534" s="696">
        <v>35</v>
      </c>
      <c r="C534" s="119" t="s">
        <v>3020</v>
      </c>
      <c r="D534" s="403" t="s">
        <v>291</v>
      </c>
      <c r="E534" s="116" t="s">
        <v>3573</v>
      </c>
      <c r="F534" s="697" t="s">
        <v>5780</v>
      </c>
      <c r="G534" s="119" t="s">
        <v>5781</v>
      </c>
      <c r="H534" s="699" t="s">
        <v>41</v>
      </c>
      <c r="I534" s="693">
        <v>705</v>
      </c>
      <c r="J534" s="693">
        <v>743</v>
      </c>
      <c r="K534" s="992"/>
    </row>
    <row r="535" spans="1:11" s="33" customFormat="1" ht="32.25" customHeight="1">
      <c r="A535" s="696">
        <v>169</v>
      </c>
      <c r="B535" s="696">
        <v>35</v>
      </c>
      <c r="C535" s="119" t="s">
        <v>3020</v>
      </c>
      <c r="D535" s="403" t="s">
        <v>291</v>
      </c>
      <c r="E535" s="116" t="s">
        <v>3573</v>
      </c>
      <c r="F535" s="697" t="s">
        <v>5782</v>
      </c>
      <c r="G535" s="119" t="s">
        <v>263</v>
      </c>
      <c r="H535" s="699" t="s">
        <v>41</v>
      </c>
      <c r="I535" s="693">
        <v>705</v>
      </c>
      <c r="J535" s="693">
        <v>743</v>
      </c>
      <c r="K535" s="992"/>
    </row>
    <row r="536" spans="1:11" s="33" customFormat="1" ht="28.5" customHeight="1">
      <c r="A536" s="696">
        <v>169</v>
      </c>
      <c r="B536" s="696" t="s">
        <v>151</v>
      </c>
      <c r="C536" s="119" t="s">
        <v>3413</v>
      </c>
      <c r="D536" s="403" t="s">
        <v>231</v>
      </c>
      <c r="E536" s="116" t="s">
        <v>3023</v>
      </c>
      <c r="F536" s="697">
        <v>301</v>
      </c>
      <c r="G536" s="119" t="s">
        <v>252</v>
      </c>
      <c r="H536" s="699" t="s">
        <v>41</v>
      </c>
      <c r="I536" s="693"/>
      <c r="J536" s="693">
        <v>565</v>
      </c>
      <c r="K536" s="992"/>
    </row>
    <row r="537" spans="1:11" s="33" customFormat="1" ht="28.5" customHeight="1">
      <c r="A537" s="696">
        <v>169</v>
      </c>
      <c r="B537" s="696" t="s">
        <v>151</v>
      </c>
      <c r="C537" s="119" t="s">
        <v>3413</v>
      </c>
      <c r="D537" s="403" t="s">
        <v>295</v>
      </c>
      <c r="E537" s="116" t="s">
        <v>3600</v>
      </c>
      <c r="F537" s="697">
        <v>302</v>
      </c>
      <c r="G537" s="119" t="s">
        <v>253</v>
      </c>
      <c r="H537" s="699" t="s">
        <v>41</v>
      </c>
      <c r="I537" s="693"/>
      <c r="J537" s="693">
        <v>565</v>
      </c>
      <c r="K537" s="992"/>
    </row>
    <row r="538" spans="1:11" s="33" customFormat="1" ht="28.5" customHeight="1">
      <c r="A538" s="696">
        <v>169</v>
      </c>
      <c r="B538" s="696" t="s">
        <v>151</v>
      </c>
      <c r="C538" s="119" t="s">
        <v>3413</v>
      </c>
      <c r="D538" s="403" t="s">
        <v>293</v>
      </c>
      <c r="E538" s="116" t="s">
        <v>3574</v>
      </c>
      <c r="F538" s="697" t="s">
        <v>5778</v>
      </c>
      <c r="G538" s="119" t="s">
        <v>5779</v>
      </c>
      <c r="H538" s="699" t="s">
        <v>41</v>
      </c>
      <c r="I538" s="693"/>
      <c r="J538" s="693">
        <v>565</v>
      </c>
      <c r="K538" s="992"/>
    </row>
    <row r="539" spans="1:11" s="33" customFormat="1" ht="28.5" customHeight="1">
      <c r="A539" s="696">
        <v>169</v>
      </c>
      <c r="B539" s="696" t="s">
        <v>151</v>
      </c>
      <c r="C539" s="119" t="s">
        <v>3413</v>
      </c>
      <c r="D539" s="403" t="s">
        <v>293</v>
      </c>
      <c r="E539" s="116" t="s">
        <v>3574</v>
      </c>
      <c r="F539" s="697" t="s">
        <v>5780</v>
      </c>
      <c r="G539" s="119" t="s">
        <v>5781</v>
      </c>
      <c r="H539" s="699" t="s">
        <v>41</v>
      </c>
      <c r="I539" s="693"/>
      <c r="J539" s="693">
        <v>565</v>
      </c>
      <c r="K539" s="992"/>
    </row>
    <row r="540" spans="1:11" s="33" customFormat="1" ht="28.5" customHeight="1">
      <c r="A540" s="696">
        <v>169</v>
      </c>
      <c r="B540" s="696" t="s">
        <v>151</v>
      </c>
      <c r="C540" s="119" t="s">
        <v>3413</v>
      </c>
      <c r="D540" s="403" t="s">
        <v>293</v>
      </c>
      <c r="E540" s="116" t="s">
        <v>3574</v>
      </c>
      <c r="F540" s="697" t="s">
        <v>5782</v>
      </c>
      <c r="G540" s="119" t="s">
        <v>263</v>
      </c>
      <c r="H540" s="699" t="s">
        <v>41</v>
      </c>
      <c r="I540" s="693"/>
      <c r="J540" s="693">
        <v>565</v>
      </c>
      <c r="K540" s="992"/>
    </row>
    <row r="541" spans="1:11" s="33" customFormat="1" ht="28.5" customHeight="1">
      <c r="A541" s="696">
        <v>169</v>
      </c>
      <c r="B541" s="696" t="s">
        <v>151</v>
      </c>
      <c r="C541" s="119" t="s">
        <v>3413</v>
      </c>
      <c r="D541" s="403" t="s">
        <v>231</v>
      </c>
      <c r="E541" s="116" t="s">
        <v>3023</v>
      </c>
      <c r="F541" s="697">
        <v>607</v>
      </c>
      <c r="G541" s="119" t="s">
        <v>254</v>
      </c>
      <c r="H541" s="699" t="s">
        <v>41</v>
      </c>
      <c r="I541" s="693"/>
      <c r="J541" s="693">
        <v>565</v>
      </c>
      <c r="K541" s="992"/>
    </row>
    <row r="542" spans="1:11" s="33" customFormat="1" ht="28.5" customHeight="1">
      <c r="A542" s="696">
        <v>169</v>
      </c>
      <c r="B542" s="696" t="s">
        <v>151</v>
      </c>
      <c r="C542" s="119" t="s">
        <v>3413</v>
      </c>
      <c r="D542" s="403" t="s">
        <v>294</v>
      </c>
      <c r="E542" s="116" t="s">
        <v>3728</v>
      </c>
      <c r="F542" s="697">
        <v>603</v>
      </c>
      <c r="G542" s="119" t="s">
        <v>250</v>
      </c>
      <c r="H542" s="699" t="s">
        <v>41</v>
      </c>
      <c r="I542" s="693"/>
      <c r="J542" s="693">
        <v>90</v>
      </c>
      <c r="K542" s="992"/>
    </row>
    <row r="543" spans="1:11" s="33" customFormat="1" ht="28.5" customHeight="1">
      <c r="A543" s="696">
        <v>169</v>
      </c>
      <c r="B543" s="696" t="s">
        <v>151</v>
      </c>
      <c r="C543" s="119" t="s">
        <v>3413</v>
      </c>
      <c r="D543" s="403" t="s">
        <v>231</v>
      </c>
      <c r="E543" s="116" t="s">
        <v>3023</v>
      </c>
      <c r="F543" s="697">
        <v>610</v>
      </c>
      <c r="G543" s="119" t="s">
        <v>363</v>
      </c>
      <c r="H543" s="699" t="s">
        <v>41</v>
      </c>
      <c r="I543" s="693"/>
      <c r="J543" s="693">
        <v>565</v>
      </c>
      <c r="K543" s="992"/>
    </row>
    <row r="544" spans="1:11" s="33" customFormat="1" ht="28.5" customHeight="1">
      <c r="A544" s="696">
        <v>169</v>
      </c>
      <c r="B544" s="696">
        <v>45</v>
      </c>
      <c r="C544" s="119" t="s">
        <v>3024</v>
      </c>
      <c r="D544" s="403" t="s">
        <v>232</v>
      </c>
      <c r="E544" s="116" t="s">
        <v>3025</v>
      </c>
      <c r="F544" s="699">
        <v>201</v>
      </c>
      <c r="G544" s="119" t="s">
        <v>2085</v>
      </c>
      <c r="H544" s="699" t="s">
        <v>41</v>
      </c>
      <c r="I544" s="994">
        <v>880</v>
      </c>
      <c r="J544" s="994">
        <v>880</v>
      </c>
      <c r="K544" s="992"/>
    </row>
    <row r="545" spans="1:11" s="33" customFormat="1" ht="28.5" customHeight="1">
      <c r="A545" s="696">
        <v>169</v>
      </c>
      <c r="B545" s="696">
        <v>45</v>
      </c>
      <c r="C545" s="119" t="s">
        <v>3024</v>
      </c>
      <c r="D545" s="403" t="s">
        <v>232</v>
      </c>
      <c r="E545" s="116" t="s">
        <v>3025</v>
      </c>
      <c r="F545" s="697">
        <v>301</v>
      </c>
      <c r="G545" s="119" t="s">
        <v>252</v>
      </c>
      <c r="H545" s="699" t="s">
        <v>41</v>
      </c>
      <c r="I545" s="693">
        <v>544</v>
      </c>
      <c r="J545" s="693">
        <v>405</v>
      </c>
      <c r="K545" s="992"/>
    </row>
    <row r="546" spans="1:11" s="33" customFormat="1" ht="28.5" customHeight="1">
      <c r="A546" s="696">
        <v>169</v>
      </c>
      <c r="B546" s="696">
        <v>45</v>
      </c>
      <c r="C546" s="119" t="s">
        <v>3024</v>
      </c>
      <c r="D546" s="403" t="s">
        <v>307</v>
      </c>
      <c r="E546" s="116" t="s">
        <v>3602</v>
      </c>
      <c r="F546" s="697">
        <v>302</v>
      </c>
      <c r="G546" s="119" t="s">
        <v>253</v>
      </c>
      <c r="H546" s="699" t="s">
        <v>41</v>
      </c>
      <c r="I546" s="693">
        <v>544</v>
      </c>
      <c r="J546" s="693">
        <v>405</v>
      </c>
      <c r="K546" s="992"/>
    </row>
    <row r="547" spans="1:11" s="33" customFormat="1" ht="28.5" customHeight="1">
      <c r="A547" s="696">
        <v>169</v>
      </c>
      <c r="B547" s="696">
        <v>45</v>
      </c>
      <c r="C547" s="119" t="s">
        <v>3024</v>
      </c>
      <c r="D547" s="403" t="s">
        <v>232</v>
      </c>
      <c r="E547" s="116" t="s">
        <v>3025</v>
      </c>
      <c r="F547" s="697">
        <v>607</v>
      </c>
      <c r="G547" s="119" t="s">
        <v>254</v>
      </c>
      <c r="H547" s="699" t="s">
        <v>41</v>
      </c>
      <c r="I547" s="693">
        <v>544</v>
      </c>
      <c r="J547" s="693">
        <v>405</v>
      </c>
      <c r="K547" s="992"/>
    </row>
    <row r="548" spans="1:11" s="33" customFormat="1" ht="28.5" customHeight="1">
      <c r="A548" s="696">
        <v>169</v>
      </c>
      <c r="B548" s="696">
        <v>45</v>
      </c>
      <c r="C548" s="119" t="s">
        <v>3024</v>
      </c>
      <c r="D548" s="403" t="s">
        <v>232</v>
      </c>
      <c r="E548" s="116" t="s">
        <v>3025</v>
      </c>
      <c r="F548" s="697">
        <v>610</v>
      </c>
      <c r="G548" s="119" t="s">
        <v>363</v>
      </c>
      <c r="H548" s="699" t="s">
        <v>41</v>
      </c>
      <c r="I548" s="693">
        <v>544</v>
      </c>
      <c r="J548" s="693">
        <v>405</v>
      </c>
      <c r="K548" s="992"/>
    </row>
    <row r="549" spans="1:11" s="33" customFormat="1" ht="57.75" customHeight="1">
      <c r="A549" s="696">
        <v>169</v>
      </c>
      <c r="B549" s="696">
        <v>45</v>
      </c>
      <c r="C549" s="119" t="s">
        <v>3024</v>
      </c>
      <c r="D549" s="403" t="s">
        <v>306</v>
      </c>
      <c r="E549" s="116" t="s">
        <v>3575</v>
      </c>
      <c r="F549" s="697">
        <v>700</v>
      </c>
      <c r="G549" s="119" t="s">
        <v>4586</v>
      </c>
      <c r="H549" s="699" t="s">
        <v>41</v>
      </c>
      <c r="I549" s="693">
        <v>697</v>
      </c>
      <c r="J549" s="693"/>
      <c r="K549" s="992" t="s">
        <v>5773</v>
      </c>
    </row>
    <row r="550" spans="1:11" s="33" customFormat="1" ht="42.75" customHeight="1">
      <c r="A550" s="696">
        <v>169</v>
      </c>
      <c r="B550" s="696">
        <v>45</v>
      </c>
      <c r="C550" s="119" t="s">
        <v>3024</v>
      </c>
      <c r="D550" s="403" t="s">
        <v>306</v>
      </c>
      <c r="E550" s="116" t="s">
        <v>3575</v>
      </c>
      <c r="F550" s="697" t="s">
        <v>5778</v>
      </c>
      <c r="G550" s="119" t="s">
        <v>5779</v>
      </c>
      <c r="H550" s="699" t="s">
        <v>41</v>
      </c>
      <c r="I550" s="693">
        <v>544</v>
      </c>
      <c r="J550" s="693">
        <v>405</v>
      </c>
      <c r="K550" s="992"/>
    </row>
    <row r="551" spans="1:11" s="33" customFormat="1" ht="50.25" customHeight="1">
      <c r="A551" s="696">
        <v>169</v>
      </c>
      <c r="B551" s="696">
        <v>45</v>
      </c>
      <c r="C551" s="119" t="s">
        <v>3024</v>
      </c>
      <c r="D551" s="403" t="s">
        <v>306</v>
      </c>
      <c r="E551" s="116" t="s">
        <v>3575</v>
      </c>
      <c r="F551" s="697" t="s">
        <v>5780</v>
      </c>
      <c r="G551" s="119" t="s">
        <v>5781</v>
      </c>
      <c r="H551" s="699" t="s">
        <v>41</v>
      </c>
      <c r="I551" s="693">
        <v>544</v>
      </c>
      <c r="J551" s="693">
        <v>405</v>
      </c>
      <c r="K551" s="992"/>
    </row>
    <row r="552" spans="1:11" s="33" customFormat="1" ht="28.5" customHeight="1">
      <c r="A552" s="696">
        <v>169</v>
      </c>
      <c r="B552" s="696">
        <v>45</v>
      </c>
      <c r="C552" s="119" t="s">
        <v>3024</v>
      </c>
      <c r="D552" s="403" t="s">
        <v>306</v>
      </c>
      <c r="E552" s="116" t="s">
        <v>3575</v>
      </c>
      <c r="F552" s="697" t="s">
        <v>5782</v>
      </c>
      <c r="G552" s="119" t="s">
        <v>263</v>
      </c>
      <c r="H552" s="699" t="s">
        <v>41</v>
      </c>
      <c r="I552" s="693">
        <v>544</v>
      </c>
      <c r="J552" s="693">
        <v>405</v>
      </c>
      <c r="K552" s="992"/>
    </row>
    <row r="553" spans="1:11" s="33" customFormat="1" ht="28.5" customHeight="1">
      <c r="A553" s="696">
        <v>169</v>
      </c>
      <c r="B553" s="696">
        <v>46</v>
      </c>
      <c r="C553" s="119" t="s">
        <v>3026</v>
      </c>
      <c r="D553" s="403" t="s">
        <v>233</v>
      </c>
      <c r="E553" s="116" t="s">
        <v>3027</v>
      </c>
      <c r="F553" s="699">
        <v>201</v>
      </c>
      <c r="G553" s="119" t="s">
        <v>2085</v>
      </c>
      <c r="H553" s="699" t="s">
        <v>41</v>
      </c>
      <c r="I553" s="994">
        <v>880</v>
      </c>
      <c r="J553" s="994">
        <v>880</v>
      </c>
      <c r="K553" s="992"/>
    </row>
    <row r="554" spans="1:11" s="33" customFormat="1" ht="28.5" customHeight="1">
      <c r="A554" s="696">
        <v>169</v>
      </c>
      <c r="B554" s="696">
        <v>46</v>
      </c>
      <c r="C554" s="119" t="s">
        <v>3026</v>
      </c>
      <c r="D554" s="403" t="s">
        <v>233</v>
      </c>
      <c r="E554" s="116" t="s">
        <v>3027</v>
      </c>
      <c r="F554" s="697">
        <v>301</v>
      </c>
      <c r="G554" s="119" t="s">
        <v>252</v>
      </c>
      <c r="H554" s="699" t="s">
        <v>41</v>
      </c>
      <c r="I554" s="693">
        <v>509</v>
      </c>
      <c r="J554" s="693">
        <v>420</v>
      </c>
      <c r="K554" s="992"/>
    </row>
    <row r="555" spans="1:11" s="33" customFormat="1" ht="28.5" customHeight="1">
      <c r="A555" s="696">
        <v>169</v>
      </c>
      <c r="B555" s="696">
        <v>46</v>
      </c>
      <c r="C555" s="119" t="s">
        <v>3026</v>
      </c>
      <c r="D555" s="403" t="s">
        <v>251</v>
      </c>
      <c r="E555" s="116" t="s">
        <v>3549</v>
      </c>
      <c r="F555" s="697">
        <v>302</v>
      </c>
      <c r="G555" s="119" t="s">
        <v>253</v>
      </c>
      <c r="H555" s="699" t="s">
        <v>41</v>
      </c>
      <c r="I555" s="693">
        <v>509</v>
      </c>
      <c r="J555" s="693">
        <v>420</v>
      </c>
      <c r="K555" s="992"/>
    </row>
    <row r="556" spans="1:11" s="33" customFormat="1" ht="28.5" customHeight="1">
      <c r="A556" s="696">
        <v>169</v>
      </c>
      <c r="B556" s="696">
        <v>46</v>
      </c>
      <c r="C556" s="119" t="s">
        <v>3026</v>
      </c>
      <c r="D556" s="403" t="s">
        <v>233</v>
      </c>
      <c r="E556" s="116" t="s">
        <v>3027</v>
      </c>
      <c r="F556" s="697">
        <v>607</v>
      </c>
      <c r="G556" s="997" t="s">
        <v>254</v>
      </c>
      <c r="H556" s="699" t="s">
        <v>41</v>
      </c>
      <c r="I556" s="693">
        <v>509</v>
      </c>
      <c r="J556" s="693">
        <v>420</v>
      </c>
      <c r="K556" s="992"/>
    </row>
    <row r="557" spans="1:11" s="33" customFormat="1" ht="28.5" customHeight="1">
      <c r="A557" s="696">
        <v>169</v>
      </c>
      <c r="B557" s="696">
        <v>46</v>
      </c>
      <c r="C557" s="119" t="s">
        <v>3026</v>
      </c>
      <c r="D557" s="403" t="s">
        <v>233</v>
      </c>
      <c r="E557" s="116" t="s">
        <v>3027</v>
      </c>
      <c r="F557" s="697">
        <v>610</v>
      </c>
      <c r="G557" s="119" t="s">
        <v>363</v>
      </c>
      <c r="H557" s="699" t="s">
        <v>41</v>
      </c>
      <c r="I557" s="693">
        <v>509</v>
      </c>
      <c r="J557" s="693">
        <v>420</v>
      </c>
      <c r="K557" s="992"/>
    </row>
    <row r="558" spans="1:11" s="33" customFormat="1" ht="57.75" customHeight="1">
      <c r="A558" s="696">
        <v>169</v>
      </c>
      <c r="B558" s="696">
        <v>46</v>
      </c>
      <c r="C558" s="119" t="s">
        <v>3026</v>
      </c>
      <c r="D558" s="403" t="s">
        <v>309</v>
      </c>
      <c r="E558" s="116" t="s">
        <v>3576</v>
      </c>
      <c r="F558" s="697">
        <v>700</v>
      </c>
      <c r="G558" s="119" t="s">
        <v>4586</v>
      </c>
      <c r="H558" s="699" t="s">
        <v>41</v>
      </c>
      <c r="I558" s="693">
        <v>1968</v>
      </c>
      <c r="J558" s="693"/>
      <c r="K558" s="992" t="s">
        <v>5773</v>
      </c>
    </row>
    <row r="559" spans="1:11" s="33" customFormat="1" ht="45" customHeight="1">
      <c r="A559" s="696">
        <v>169</v>
      </c>
      <c r="B559" s="696">
        <v>46</v>
      </c>
      <c r="C559" s="119" t="s">
        <v>3026</v>
      </c>
      <c r="D559" s="403" t="s">
        <v>309</v>
      </c>
      <c r="E559" s="116" t="s">
        <v>3576</v>
      </c>
      <c r="F559" s="697" t="s">
        <v>5778</v>
      </c>
      <c r="G559" s="119" t="s">
        <v>5779</v>
      </c>
      <c r="H559" s="699" t="s">
        <v>41</v>
      </c>
      <c r="I559" s="693">
        <v>509</v>
      </c>
      <c r="J559" s="693">
        <v>420</v>
      </c>
      <c r="K559" s="992"/>
    </row>
    <row r="560" spans="1:11" s="33" customFormat="1" ht="46.5" customHeight="1">
      <c r="A560" s="696">
        <v>169</v>
      </c>
      <c r="B560" s="696">
        <v>46</v>
      </c>
      <c r="C560" s="119" t="s">
        <v>3026</v>
      </c>
      <c r="D560" s="403" t="s">
        <v>309</v>
      </c>
      <c r="E560" s="116" t="s">
        <v>3576</v>
      </c>
      <c r="F560" s="697" t="s">
        <v>5780</v>
      </c>
      <c r="G560" s="119" t="s">
        <v>5781</v>
      </c>
      <c r="H560" s="699" t="s">
        <v>41</v>
      </c>
      <c r="I560" s="693">
        <v>509</v>
      </c>
      <c r="J560" s="693">
        <v>420</v>
      </c>
      <c r="K560" s="992"/>
    </row>
    <row r="561" spans="1:11" s="33" customFormat="1" ht="28.5" customHeight="1">
      <c r="A561" s="696">
        <v>169</v>
      </c>
      <c r="B561" s="696">
        <v>46</v>
      </c>
      <c r="C561" s="119" t="s">
        <v>3026</v>
      </c>
      <c r="D561" s="403" t="s">
        <v>309</v>
      </c>
      <c r="E561" s="116" t="s">
        <v>3576</v>
      </c>
      <c r="F561" s="697" t="s">
        <v>5782</v>
      </c>
      <c r="G561" s="119" t="s">
        <v>263</v>
      </c>
      <c r="H561" s="699" t="s">
        <v>41</v>
      </c>
      <c r="I561" s="693">
        <v>509</v>
      </c>
      <c r="J561" s="693">
        <v>420</v>
      </c>
      <c r="K561" s="992"/>
    </row>
    <row r="562" spans="1:11" s="33" customFormat="1" ht="28.5" customHeight="1">
      <c r="A562" s="696">
        <v>169</v>
      </c>
      <c r="B562" s="696">
        <v>55</v>
      </c>
      <c r="C562" s="119" t="s">
        <v>3028</v>
      </c>
      <c r="D562" s="403" t="s">
        <v>237</v>
      </c>
      <c r="E562" s="116" t="s">
        <v>3029</v>
      </c>
      <c r="F562" s="697">
        <v>301</v>
      </c>
      <c r="G562" s="119" t="s">
        <v>252</v>
      </c>
      <c r="H562" s="699" t="s">
        <v>41</v>
      </c>
      <c r="I562" s="693">
        <v>650</v>
      </c>
      <c r="J562" s="693">
        <v>594</v>
      </c>
      <c r="K562" s="992"/>
    </row>
    <row r="563" spans="1:11" s="33" customFormat="1" ht="28.5" customHeight="1">
      <c r="A563" s="696">
        <v>169</v>
      </c>
      <c r="B563" s="696">
        <v>55</v>
      </c>
      <c r="C563" s="119" t="s">
        <v>3028</v>
      </c>
      <c r="D563" s="403" t="s">
        <v>318</v>
      </c>
      <c r="E563" s="116" t="s">
        <v>3603</v>
      </c>
      <c r="F563" s="697">
        <v>302</v>
      </c>
      <c r="G563" s="119" t="s">
        <v>253</v>
      </c>
      <c r="H563" s="699" t="s">
        <v>41</v>
      </c>
      <c r="I563" s="693">
        <v>650</v>
      </c>
      <c r="J563" s="693">
        <v>594</v>
      </c>
      <c r="K563" s="992"/>
    </row>
    <row r="564" spans="1:11" s="33" customFormat="1" ht="28.5" customHeight="1">
      <c r="A564" s="696">
        <v>169</v>
      </c>
      <c r="B564" s="696">
        <v>55</v>
      </c>
      <c r="C564" s="119" t="s">
        <v>3028</v>
      </c>
      <c r="D564" s="403" t="s">
        <v>237</v>
      </c>
      <c r="E564" s="116" t="s">
        <v>3029</v>
      </c>
      <c r="F564" s="697">
        <v>330</v>
      </c>
      <c r="G564" s="119" t="s">
        <v>5218</v>
      </c>
      <c r="H564" s="990" t="s">
        <v>41</v>
      </c>
      <c r="I564" s="729">
        <v>3290.73</v>
      </c>
      <c r="J564" s="729">
        <v>3290.73</v>
      </c>
      <c r="K564" s="728" t="s">
        <v>5219</v>
      </c>
    </row>
    <row r="565" spans="1:11" s="33" customFormat="1" ht="28.5" customHeight="1">
      <c r="A565" s="696">
        <v>169</v>
      </c>
      <c r="B565" s="696">
        <v>55</v>
      </c>
      <c r="C565" s="119" t="s">
        <v>3028</v>
      </c>
      <c r="D565" s="403" t="s">
        <v>237</v>
      </c>
      <c r="E565" s="116" t="s">
        <v>3029</v>
      </c>
      <c r="F565" s="697">
        <v>607</v>
      </c>
      <c r="G565" s="119" t="s">
        <v>254</v>
      </c>
      <c r="H565" s="699" t="s">
        <v>41</v>
      </c>
      <c r="I565" s="693">
        <v>650</v>
      </c>
      <c r="J565" s="693">
        <v>594</v>
      </c>
      <c r="K565" s="992"/>
    </row>
    <row r="566" spans="1:11" s="33" customFormat="1" ht="28.5" customHeight="1">
      <c r="A566" s="696">
        <v>169</v>
      </c>
      <c r="B566" s="696">
        <v>55</v>
      </c>
      <c r="C566" s="119" t="s">
        <v>3028</v>
      </c>
      <c r="D566" s="403" t="s">
        <v>237</v>
      </c>
      <c r="E566" s="116" t="s">
        <v>3029</v>
      </c>
      <c r="F566" s="697">
        <v>610</v>
      </c>
      <c r="G566" s="119" t="s">
        <v>363</v>
      </c>
      <c r="H566" s="699" t="s">
        <v>41</v>
      </c>
      <c r="I566" s="693">
        <v>650</v>
      </c>
      <c r="J566" s="693">
        <v>594</v>
      </c>
      <c r="K566" s="992"/>
    </row>
    <row r="567" spans="1:11" s="33" customFormat="1" ht="42" customHeight="1">
      <c r="A567" s="696">
        <v>169</v>
      </c>
      <c r="B567" s="696">
        <v>55</v>
      </c>
      <c r="C567" s="119" t="s">
        <v>3028</v>
      </c>
      <c r="D567" s="403" t="s">
        <v>316</v>
      </c>
      <c r="E567" s="116" t="s">
        <v>3577</v>
      </c>
      <c r="F567" s="697" t="s">
        <v>5778</v>
      </c>
      <c r="G567" s="119" t="s">
        <v>5779</v>
      </c>
      <c r="H567" s="699" t="s">
        <v>41</v>
      </c>
      <c r="I567" s="693">
        <v>650</v>
      </c>
      <c r="J567" s="693">
        <v>594</v>
      </c>
      <c r="K567" s="992"/>
    </row>
    <row r="568" spans="1:11" s="33" customFormat="1" ht="42" customHeight="1">
      <c r="A568" s="696">
        <v>169</v>
      </c>
      <c r="B568" s="696">
        <v>55</v>
      </c>
      <c r="C568" s="119" t="s">
        <v>3028</v>
      </c>
      <c r="D568" s="403" t="s">
        <v>316</v>
      </c>
      <c r="E568" s="116" t="s">
        <v>3577</v>
      </c>
      <c r="F568" s="697" t="s">
        <v>5780</v>
      </c>
      <c r="G568" s="119" t="s">
        <v>5781</v>
      </c>
      <c r="H568" s="699" t="s">
        <v>41</v>
      </c>
      <c r="I568" s="693">
        <v>650</v>
      </c>
      <c r="J568" s="693">
        <v>594</v>
      </c>
      <c r="K568" s="992"/>
    </row>
    <row r="569" spans="1:11" s="33" customFormat="1" ht="28.5" customHeight="1">
      <c r="A569" s="696">
        <v>169</v>
      </c>
      <c r="B569" s="696">
        <v>55</v>
      </c>
      <c r="C569" s="119" t="s">
        <v>3028</v>
      </c>
      <c r="D569" s="403" t="s">
        <v>316</v>
      </c>
      <c r="E569" s="116" t="s">
        <v>3577</v>
      </c>
      <c r="F569" s="697" t="s">
        <v>5782</v>
      </c>
      <c r="G569" s="119" t="s">
        <v>263</v>
      </c>
      <c r="H569" s="699" t="s">
        <v>41</v>
      </c>
      <c r="I569" s="693">
        <v>650</v>
      </c>
      <c r="J569" s="693">
        <v>594</v>
      </c>
      <c r="K569" s="992"/>
    </row>
    <row r="570" spans="1:11" s="33" customFormat="1" ht="28.5" customHeight="1">
      <c r="A570" s="696">
        <v>169</v>
      </c>
      <c r="B570" s="696">
        <v>55</v>
      </c>
      <c r="C570" s="119" t="s">
        <v>3028</v>
      </c>
      <c r="D570" s="403" t="s">
        <v>317</v>
      </c>
      <c r="E570" s="116" t="s">
        <v>301</v>
      </c>
      <c r="F570" s="697">
        <v>603</v>
      </c>
      <c r="G570" s="119" t="s">
        <v>250</v>
      </c>
      <c r="H570" s="699" t="s">
        <v>41</v>
      </c>
      <c r="I570" s="693">
        <v>90</v>
      </c>
      <c r="J570" s="693">
        <v>90</v>
      </c>
      <c r="K570" s="992"/>
    </row>
    <row r="571" spans="1:11" s="33" customFormat="1" ht="28.5" customHeight="1">
      <c r="A571" s="696">
        <v>169</v>
      </c>
      <c r="B571" s="696">
        <v>59</v>
      </c>
      <c r="C571" s="119" t="s">
        <v>3030</v>
      </c>
      <c r="D571" s="403" t="s">
        <v>239</v>
      </c>
      <c r="E571" s="116" t="s">
        <v>3031</v>
      </c>
      <c r="F571" s="697">
        <v>301</v>
      </c>
      <c r="G571" s="119" t="s">
        <v>252</v>
      </c>
      <c r="H571" s="699" t="s">
        <v>41</v>
      </c>
      <c r="I571" s="693">
        <v>603</v>
      </c>
      <c r="J571" s="693">
        <v>703</v>
      </c>
      <c r="K571" s="992"/>
    </row>
    <row r="572" spans="1:11" s="33" customFormat="1" ht="28.5" customHeight="1">
      <c r="A572" s="696">
        <v>169</v>
      </c>
      <c r="B572" s="696">
        <v>59</v>
      </c>
      <c r="C572" s="119" t="s">
        <v>3030</v>
      </c>
      <c r="D572" s="403" t="s">
        <v>322</v>
      </c>
      <c r="E572" s="116" t="s">
        <v>3606</v>
      </c>
      <c r="F572" s="697">
        <v>302</v>
      </c>
      <c r="G572" s="119" t="s">
        <v>253</v>
      </c>
      <c r="H572" s="699" t="s">
        <v>41</v>
      </c>
      <c r="I572" s="693">
        <v>603</v>
      </c>
      <c r="J572" s="693">
        <v>703</v>
      </c>
      <c r="K572" s="992"/>
    </row>
    <row r="573" spans="1:11" s="33" customFormat="1" ht="28.5" customHeight="1">
      <c r="A573" s="696">
        <v>169</v>
      </c>
      <c r="B573" s="696">
        <v>59</v>
      </c>
      <c r="C573" s="119" t="s">
        <v>3030</v>
      </c>
      <c r="D573" s="403" t="s">
        <v>239</v>
      </c>
      <c r="E573" s="116" t="s">
        <v>3031</v>
      </c>
      <c r="F573" s="697">
        <v>607</v>
      </c>
      <c r="G573" s="119" t="s">
        <v>254</v>
      </c>
      <c r="H573" s="699" t="s">
        <v>41</v>
      </c>
      <c r="I573" s="693">
        <v>603</v>
      </c>
      <c r="J573" s="693">
        <v>703</v>
      </c>
      <c r="K573" s="992"/>
    </row>
    <row r="574" spans="1:11" s="33" customFormat="1" ht="28.5" customHeight="1">
      <c r="A574" s="696">
        <v>169</v>
      </c>
      <c r="B574" s="696">
        <v>59</v>
      </c>
      <c r="C574" s="119" t="s">
        <v>3030</v>
      </c>
      <c r="D574" s="403" t="s">
        <v>239</v>
      </c>
      <c r="E574" s="116" t="s">
        <v>3031</v>
      </c>
      <c r="F574" s="697">
        <v>610</v>
      </c>
      <c r="G574" s="119" t="s">
        <v>363</v>
      </c>
      <c r="H574" s="699" t="s">
        <v>41</v>
      </c>
      <c r="I574" s="693">
        <v>603</v>
      </c>
      <c r="J574" s="693">
        <v>703</v>
      </c>
      <c r="K574" s="992"/>
    </row>
    <row r="575" spans="1:11" s="33" customFormat="1" ht="28.5" customHeight="1">
      <c r="A575" s="696">
        <v>169</v>
      </c>
      <c r="B575" s="696" t="s">
        <v>3419</v>
      </c>
      <c r="C575" s="119" t="s">
        <v>3418</v>
      </c>
      <c r="D575" s="403" t="s">
        <v>320</v>
      </c>
      <c r="E575" s="116" t="s">
        <v>321</v>
      </c>
      <c r="F575" s="697">
        <v>603</v>
      </c>
      <c r="G575" s="119" t="s">
        <v>250</v>
      </c>
      <c r="H575" s="699" t="s">
        <v>41</v>
      </c>
      <c r="I575" s="693"/>
      <c r="J575" s="693">
        <v>90</v>
      </c>
      <c r="K575" s="992"/>
    </row>
    <row r="576" spans="1:11" s="33" customFormat="1" ht="28.5" customHeight="1">
      <c r="A576" s="696">
        <v>169</v>
      </c>
      <c r="B576" s="696">
        <v>62</v>
      </c>
      <c r="C576" s="119" t="s">
        <v>3431</v>
      </c>
      <c r="D576" s="403" t="s">
        <v>340</v>
      </c>
      <c r="E576" s="116" t="s">
        <v>3607</v>
      </c>
      <c r="F576" s="697">
        <v>301</v>
      </c>
      <c r="G576" s="119" t="s">
        <v>252</v>
      </c>
      <c r="H576" s="699" t="s">
        <v>41</v>
      </c>
      <c r="I576" s="693">
        <v>549</v>
      </c>
      <c r="J576" s="693">
        <v>510</v>
      </c>
      <c r="K576" s="992"/>
    </row>
    <row r="577" spans="1:11" s="33" customFormat="1" ht="28.5" customHeight="1">
      <c r="A577" s="696">
        <v>169</v>
      </c>
      <c r="B577" s="696">
        <v>62</v>
      </c>
      <c r="C577" s="119" t="s">
        <v>3431</v>
      </c>
      <c r="D577" s="403" t="s">
        <v>341</v>
      </c>
      <c r="E577" s="116" t="s">
        <v>3608</v>
      </c>
      <c r="F577" s="697">
        <v>302</v>
      </c>
      <c r="G577" s="119" t="s">
        <v>253</v>
      </c>
      <c r="H577" s="699" t="s">
        <v>41</v>
      </c>
      <c r="I577" s="693">
        <v>549</v>
      </c>
      <c r="J577" s="693">
        <v>510</v>
      </c>
      <c r="K577" s="992"/>
    </row>
    <row r="578" spans="1:11" s="33" customFormat="1" ht="28.5" customHeight="1">
      <c r="A578" s="696">
        <v>169</v>
      </c>
      <c r="B578" s="696">
        <v>62</v>
      </c>
      <c r="C578" s="119" t="s">
        <v>3431</v>
      </c>
      <c r="D578" s="403" t="s">
        <v>340</v>
      </c>
      <c r="E578" s="116" t="s">
        <v>3607</v>
      </c>
      <c r="F578" s="697">
        <v>607</v>
      </c>
      <c r="G578" s="119" t="s">
        <v>254</v>
      </c>
      <c r="H578" s="699" t="s">
        <v>41</v>
      </c>
      <c r="I578" s="693">
        <v>549</v>
      </c>
      <c r="J578" s="693">
        <v>510</v>
      </c>
      <c r="K578" s="992"/>
    </row>
    <row r="579" spans="1:11" s="33" customFormat="1" ht="28.5" customHeight="1">
      <c r="A579" s="696">
        <v>169</v>
      </c>
      <c r="B579" s="696">
        <v>62</v>
      </c>
      <c r="C579" s="119" t="s">
        <v>3431</v>
      </c>
      <c r="D579" s="403" t="s">
        <v>340</v>
      </c>
      <c r="E579" s="116" t="s">
        <v>3607</v>
      </c>
      <c r="F579" s="697">
        <v>610</v>
      </c>
      <c r="G579" s="119" t="s">
        <v>363</v>
      </c>
      <c r="H579" s="699" t="s">
        <v>41</v>
      </c>
      <c r="I579" s="693">
        <v>549</v>
      </c>
      <c r="J579" s="693">
        <v>510</v>
      </c>
      <c r="K579" s="992"/>
    </row>
    <row r="580" spans="1:11" s="33" customFormat="1" ht="28.5" customHeight="1">
      <c r="A580" s="696">
        <v>169</v>
      </c>
      <c r="B580" s="696">
        <v>79</v>
      </c>
      <c r="C580" s="119" t="s">
        <v>3032</v>
      </c>
      <c r="D580" s="403" t="s">
        <v>244</v>
      </c>
      <c r="E580" s="116" t="s">
        <v>3033</v>
      </c>
      <c r="F580" s="699">
        <v>201</v>
      </c>
      <c r="G580" s="119" t="s">
        <v>2085</v>
      </c>
      <c r="H580" s="699" t="s">
        <v>41</v>
      </c>
      <c r="I580" s="994">
        <v>880</v>
      </c>
      <c r="J580" s="994">
        <v>880</v>
      </c>
      <c r="K580" s="992"/>
    </row>
    <row r="581" spans="1:11" s="33" customFormat="1" ht="28.5" customHeight="1">
      <c r="A581" s="696">
        <v>169</v>
      </c>
      <c r="B581" s="696">
        <v>79</v>
      </c>
      <c r="C581" s="119" t="s">
        <v>3032</v>
      </c>
      <c r="D581" s="403" t="s">
        <v>244</v>
      </c>
      <c r="E581" s="116" t="s">
        <v>3033</v>
      </c>
      <c r="F581" s="697">
        <v>301</v>
      </c>
      <c r="G581" s="119" t="s">
        <v>252</v>
      </c>
      <c r="H581" s="699" t="s">
        <v>41</v>
      </c>
      <c r="I581" s="693">
        <v>407</v>
      </c>
      <c r="J581" s="693">
        <v>471</v>
      </c>
      <c r="K581" s="992"/>
    </row>
    <row r="582" spans="1:11" s="33" customFormat="1" ht="28.5" customHeight="1">
      <c r="A582" s="696">
        <v>169</v>
      </c>
      <c r="B582" s="696">
        <v>79</v>
      </c>
      <c r="C582" s="119" t="s">
        <v>3032</v>
      </c>
      <c r="D582" s="403" t="s">
        <v>336</v>
      </c>
      <c r="E582" s="116" t="s">
        <v>3609</v>
      </c>
      <c r="F582" s="697">
        <v>302</v>
      </c>
      <c r="G582" s="119" t="s">
        <v>253</v>
      </c>
      <c r="H582" s="699" t="s">
        <v>41</v>
      </c>
      <c r="I582" s="693">
        <v>407</v>
      </c>
      <c r="J582" s="693">
        <v>471</v>
      </c>
      <c r="K582" s="992"/>
    </row>
    <row r="583" spans="1:11" s="33" customFormat="1" ht="28.5" customHeight="1">
      <c r="A583" s="696">
        <v>169</v>
      </c>
      <c r="B583" s="696">
        <v>79</v>
      </c>
      <c r="C583" s="119" t="s">
        <v>3032</v>
      </c>
      <c r="D583" s="403" t="s">
        <v>244</v>
      </c>
      <c r="E583" s="116" t="s">
        <v>3033</v>
      </c>
      <c r="F583" s="697">
        <v>607</v>
      </c>
      <c r="G583" s="119" t="s">
        <v>254</v>
      </c>
      <c r="H583" s="699" t="s">
        <v>41</v>
      </c>
      <c r="I583" s="693">
        <v>407</v>
      </c>
      <c r="J583" s="693">
        <v>471</v>
      </c>
      <c r="K583" s="992"/>
    </row>
    <row r="584" spans="1:11" s="33" customFormat="1" ht="28.5" customHeight="1">
      <c r="A584" s="696">
        <v>169</v>
      </c>
      <c r="B584" s="696">
        <v>79</v>
      </c>
      <c r="C584" s="119" t="s">
        <v>3032</v>
      </c>
      <c r="D584" s="403" t="s">
        <v>244</v>
      </c>
      <c r="E584" s="116" t="s">
        <v>3033</v>
      </c>
      <c r="F584" s="697">
        <v>610</v>
      </c>
      <c r="G584" s="119" t="s">
        <v>363</v>
      </c>
      <c r="H584" s="699" t="s">
        <v>41</v>
      </c>
      <c r="I584" s="693">
        <v>407</v>
      </c>
      <c r="J584" s="693">
        <v>471</v>
      </c>
      <c r="K584" s="992"/>
    </row>
    <row r="585" spans="1:11" s="33" customFormat="1" ht="54.75" customHeight="1">
      <c r="A585" s="696">
        <v>169</v>
      </c>
      <c r="B585" s="696">
        <v>79</v>
      </c>
      <c r="C585" s="119" t="s">
        <v>3032</v>
      </c>
      <c r="D585" s="403" t="s">
        <v>335</v>
      </c>
      <c r="E585" s="116" t="s">
        <v>3579</v>
      </c>
      <c r="F585" s="697">
        <v>700</v>
      </c>
      <c r="G585" s="119" t="s">
        <v>4586</v>
      </c>
      <c r="H585" s="699" t="s">
        <v>41</v>
      </c>
      <c r="I585" s="693">
        <v>1163</v>
      </c>
      <c r="J585" s="693"/>
      <c r="K585" s="992" t="s">
        <v>5773</v>
      </c>
    </row>
    <row r="586" spans="1:11" s="33" customFormat="1" ht="46.5" customHeight="1">
      <c r="A586" s="696">
        <v>169</v>
      </c>
      <c r="B586" s="696">
        <v>79</v>
      </c>
      <c r="C586" s="119" t="s">
        <v>3032</v>
      </c>
      <c r="D586" s="403" t="s">
        <v>335</v>
      </c>
      <c r="E586" s="116" t="s">
        <v>3579</v>
      </c>
      <c r="F586" s="697" t="s">
        <v>5778</v>
      </c>
      <c r="G586" s="119" t="s">
        <v>5779</v>
      </c>
      <c r="H586" s="699" t="s">
        <v>41</v>
      </c>
      <c r="I586" s="693">
        <v>407</v>
      </c>
      <c r="J586" s="693">
        <v>471</v>
      </c>
      <c r="K586" s="992"/>
    </row>
    <row r="587" spans="1:11" s="33" customFormat="1" ht="42.75" customHeight="1">
      <c r="A587" s="696">
        <v>169</v>
      </c>
      <c r="B587" s="696">
        <v>79</v>
      </c>
      <c r="C587" s="119" t="s">
        <v>3032</v>
      </c>
      <c r="D587" s="403" t="s">
        <v>335</v>
      </c>
      <c r="E587" s="116" t="s">
        <v>3579</v>
      </c>
      <c r="F587" s="697" t="s">
        <v>5780</v>
      </c>
      <c r="G587" s="119" t="s">
        <v>5781</v>
      </c>
      <c r="H587" s="699" t="s">
        <v>41</v>
      </c>
      <c r="I587" s="693">
        <v>407</v>
      </c>
      <c r="J587" s="693">
        <v>471</v>
      </c>
      <c r="K587" s="992"/>
    </row>
    <row r="588" spans="1:11" s="33" customFormat="1" ht="28.5" customHeight="1">
      <c r="A588" s="696">
        <v>169</v>
      </c>
      <c r="B588" s="696">
        <v>79</v>
      </c>
      <c r="C588" s="119" t="s">
        <v>3032</v>
      </c>
      <c r="D588" s="403" t="s">
        <v>335</v>
      </c>
      <c r="E588" s="116" t="s">
        <v>3579</v>
      </c>
      <c r="F588" s="697" t="s">
        <v>5782</v>
      </c>
      <c r="G588" s="119" t="s">
        <v>263</v>
      </c>
      <c r="H588" s="699" t="s">
        <v>41</v>
      </c>
      <c r="I588" s="693">
        <v>407</v>
      </c>
      <c r="J588" s="693">
        <v>471</v>
      </c>
      <c r="K588" s="992"/>
    </row>
    <row r="589" spans="1:11" s="33" customFormat="1" ht="28.5" customHeight="1">
      <c r="A589" s="696">
        <v>169</v>
      </c>
      <c r="B589" s="696">
        <v>84</v>
      </c>
      <c r="C589" s="119" t="s">
        <v>3010</v>
      </c>
      <c r="D589" s="403" t="s">
        <v>245</v>
      </c>
      <c r="E589" s="116" t="s">
        <v>3011</v>
      </c>
      <c r="F589" s="699">
        <v>201</v>
      </c>
      <c r="G589" s="119" t="s">
        <v>2085</v>
      </c>
      <c r="H589" s="699" t="s">
        <v>41</v>
      </c>
      <c r="I589" s="994">
        <v>880</v>
      </c>
      <c r="J589" s="994"/>
      <c r="K589" s="992"/>
    </row>
    <row r="590" spans="1:11" s="33" customFormat="1" ht="28.5" customHeight="1">
      <c r="A590" s="696">
        <v>169</v>
      </c>
      <c r="B590" s="696">
        <v>84</v>
      </c>
      <c r="C590" s="119" t="s">
        <v>3010</v>
      </c>
      <c r="D590" s="403" t="s">
        <v>245</v>
      </c>
      <c r="E590" s="116" t="s">
        <v>3011</v>
      </c>
      <c r="F590" s="697">
        <v>301</v>
      </c>
      <c r="G590" s="119" t="s">
        <v>252</v>
      </c>
      <c r="H590" s="699" t="s">
        <v>41</v>
      </c>
      <c r="I590" s="693">
        <v>562</v>
      </c>
      <c r="J590" s="693"/>
      <c r="K590" s="992"/>
    </row>
    <row r="591" spans="1:11" s="33" customFormat="1" ht="28.5" customHeight="1">
      <c r="A591" s="696">
        <v>169</v>
      </c>
      <c r="B591" s="696">
        <v>84</v>
      </c>
      <c r="C591" s="119" t="s">
        <v>3010</v>
      </c>
      <c r="D591" s="403" t="s">
        <v>339</v>
      </c>
      <c r="E591" s="116" t="s">
        <v>3610</v>
      </c>
      <c r="F591" s="697">
        <v>302</v>
      </c>
      <c r="G591" s="119" t="s">
        <v>253</v>
      </c>
      <c r="H591" s="699" t="s">
        <v>41</v>
      </c>
      <c r="I591" s="693">
        <v>562</v>
      </c>
      <c r="J591" s="693"/>
      <c r="K591" s="992"/>
    </row>
    <row r="592" spans="1:11" s="33" customFormat="1" ht="28.5" customHeight="1">
      <c r="A592" s="696">
        <v>169</v>
      </c>
      <c r="B592" s="696">
        <v>84</v>
      </c>
      <c r="C592" s="119" t="s">
        <v>3010</v>
      </c>
      <c r="D592" s="403" t="s">
        <v>245</v>
      </c>
      <c r="E592" s="116" t="s">
        <v>3011</v>
      </c>
      <c r="F592" s="697">
        <v>607</v>
      </c>
      <c r="G592" s="119" t="s">
        <v>254</v>
      </c>
      <c r="H592" s="699" t="s">
        <v>41</v>
      </c>
      <c r="I592" s="693">
        <v>562</v>
      </c>
      <c r="J592" s="693"/>
      <c r="K592" s="992"/>
    </row>
    <row r="593" spans="1:11" s="33" customFormat="1" ht="28.5" customHeight="1">
      <c r="A593" s="696">
        <v>169</v>
      </c>
      <c r="B593" s="696">
        <v>84</v>
      </c>
      <c r="C593" s="119" t="s">
        <v>3010</v>
      </c>
      <c r="D593" s="403" t="s">
        <v>245</v>
      </c>
      <c r="E593" s="116" t="s">
        <v>3011</v>
      </c>
      <c r="F593" s="697">
        <v>610</v>
      </c>
      <c r="G593" s="119" t="s">
        <v>363</v>
      </c>
      <c r="H593" s="699" t="s">
        <v>41</v>
      </c>
      <c r="I593" s="693">
        <v>562</v>
      </c>
      <c r="J593" s="693"/>
      <c r="K593" s="992"/>
    </row>
    <row r="594" spans="1:11" s="33" customFormat="1" ht="57" customHeight="1">
      <c r="A594" s="696">
        <v>169</v>
      </c>
      <c r="B594" s="696">
        <v>84</v>
      </c>
      <c r="C594" s="119" t="s">
        <v>3010</v>
      </c>
      <c r="D594" s="403" t="s">
        <v>338</v>
      </c>
      <c r="E594" s="116" t="s">
        <v>3580</v>
      </c>
      <c r="F594" s="697">
        <v>700</v>
      </c>
      <c r="G594" s="119" t="s">
        <v>4586</v>
      </c>
      <c r="H594" s="699" t="s">
        <v>41</v>
      </c>
      <c r="I594" s="693">
        <v>986</v>
      </c>
      <c r="J594" s="693"/>
      <c r="K594" s="992" t="s">
        <v>5773</v>
      </c>
    </row>
    <row r="595" spans="1:11" s="33" customFormat="1" ht="45" customHeight="1">
      <c r="A595" s="696">
        <v>169</v>
      </c>
      <c r="B595" s="696">
        <v>84</v>
      </c>
      <c r="C595" s="119" t="s">
        <v>3010</v>
      </c>
      <c r="D595" s="403" t="s">
        <v>338</v>
      </c>
      <c r="E595" s="116" t="s">
        <v>3580</v>
      </c>
      <c r="F595" s="697" t="s">
        <v>5778</v>
      </c>
      <c r="G595" s="119" t="s">
        <v>5779</v>
      </c>
      <c r="H595" s="699" t="s">
        <v>41</v>
      </c>
      <c r="I595" s="693">
        <v>562</v>
      </c>
      <c r="J595" s="693"/>
      <c r="K595" s="992"/>
    </row>
    <row r="596" spans="1:11" s="33" customFormat="1" ht="48" customHeight="1">
      <c r="A596" s="696">
        <v>169</v>
      </c>
      <c r="B596" s="696">
        <v>84</v>
      </c>
      <c r="C596" s="119" t="s">
        <v>3010</v>
      </c>
      <c r="D596" s="403" t="s">
        <v>338</v>
      </c>
      <c r="E596" s="116" t="s">
        <v>3580</v>
      </c>
      <c r="F596" s="697" t="s">
        <v>5780</v>
      </c>
      <c r="G596" s="119" t="s">
        <v>5781</v>
      </c>
      <c r="H596" s="699" t="s">
        <v>41</v>
      </c>
      <c r="I596" s="693">
        <v>562</v>
      </c>
      <c r="J596" s="693"/>
      <c r="K596" s="992"/>
    </row>
    <row r="597" spans="1:11" s="33" customFormat="1" ht="28.5" customHeight="1">
      <c r="A597" s="696">
        <v>169</v>
      </c>
      <c r="B597" s="696">
        <v>84</v>
      </c>
      <c r="C597" s="119" t="s">
        <v>3010</v>
      </c>
      <c r="D597" s="403" t="s">
        <v>338</v>
      </c>
      <c r="E597" s="116" t="s">
        <v>3580</v>
      </c>
      <c r="F597" s="697" t="s">
        <v>5782</v>
      </c>
      <c r="G597" s="119" t="s">
        <v>263</v>
      </c>
      <c r="H597" s="699" t="s">
        <v>41</v>
      </c>
      <c r="I597" s="693">
        <v>562</v>
      </c>
      <c r="J597" s="693"/>
      <c r="K597" s="992"/>
    </row>
    <row r="598" spans="1:11" s="33" customFormat="1" ht="28.5" customHeight="1">
      <c r="A598" s="696">
        <v>169</v>
      </c>
      <c r="B598" s="696">
        <v>20</v>
      </c>
      <c r="C598" s="119" t="s">
        <v>3040</v>
      </c>
      <c r="D598" s="403" t="s">
        <v>246</v>
      </c>
      <c r="E598" s="116" t="s">
        <v>3041</v>
      </c>
      <c r="F598" s="699">
        <v>201</v>
      </c>
      <c r="G598" s="119" t="s">
        <v>2085</v>
      </c>
      <c r="H598" s="699" t="s">
        <v>41</v>
      </c>
      <c r="I598" s="995"/>
      <c r="J598" s="994">
        <v>880</v>
      </c>
      <c r="K598" s="992"/>
    </row>
    <row r="599" spans="1:11" s="33" customFormat="1" ht="28.5" customHeight="1">
      <c r="A599" s="696">
        <v>169</v>
      </c>
      <c r="B599" s="696" t="s">
        <v>133</v>
      </c>
      <c r="C599" s="119" t="s">
        <v>3040</v>
      </c>
      <c r="D599" s="403" t="s">
        <v>246</v>
      </c>
      <c r="E599" s="116" t="s">
        <v>3041</v>
      </c>
      <c r="F599" s="697">
        <v>301</v>
      </c>
      <c r="G599" s="119" t="s">
        <v>252</v>
      </c>
      <c r="H599" s="699" t="s">
        <v>41</v>
      </c>
      <c r="I599" s="693"/>
      <c r="J599" s="693">
        <v>516</v>
      </c>
      <c r="K599" s="992"/>
    </row>
    <row r="600" spans="1:11" s="33" customFormat="1" ht="28.5" customHeight="1">
      <c r="A600" s="696">
        <v>169</v>
      </c>
      <c r="B600" s="696" t="s">
        <v>133</v>
      </c>
      <c r="C600" s="119" t="s">
        <v>3040</v>
      </c>
      <c r="D600" s="403" t="s">
        <v>361</v>
      </c>
      <c r="E600" s="116" t="s">
        <v>3635</v>
      </c>
      <c r="F600" s="697">
        <v>302</v>
      </c>
      <c r="G600" s="119" t="s">
        <v>253</v>
      </c>
      <c r="H600" s="699" t="s">
        <v>41</v>
      </c>
      <c r="I600" s="693"/>
      <c r="J600" s="693">
        <v>516</v>
      </c>
      <c r="K600" s="992"/>
    </row>
    <row r="601" spans="1:11" s="33" customFormat="1" ht="28.5" customHeight="1">
      <c r="A601" s="696">
        <v>169</v>
      </c>
      <c r="B601" s="696" t="s">
        <v>133</v>
      </c>
      <c r="C601" s="119" t="s">
        <v>3040</v>
      </c>
      <c r="D601" s="403" t="s">
        <v>246</v>
      </c>
      <c r="E601" s="116" t="s">
        <v>3041</v>
      </c>
      <c r="F601" s="697">
        <v>607</v>
      </c>
      <c r="G601" s="119" t="s">
        <v>254</v>
      </c>
      <c r="H601" s="699" t="s">
        <v>41</v>
      </c>
      <c r="I601" s="693"/>
      <c r="J601" s="693">
        <v>516</v>
      </c>
      <c r="K601" s="992"/>
    </row>
    <row r="602" spans="1:11" s="33" customFormat="1" ht="28.5" customHeight="1">
      <c r="A602" s="696">
        <v>169</v>
      </c>
      <c r="B602" s="696" t="s">
        <v>133</v>
      </c>
      <c r="C602" s="119" t="s">
        <v>3040</v>
      </c>
      <c r="D602" s="403" t="s">
        <v>246</v>
      </c>
      <c r="E602" s="116" t="s">
        <v>3041</v>
      </c>
      <c r="F602" s="697">
        <v>610</v>
      </c>
      <c r="G602" s="119" t="s">
        <v>363</v>
      </c>
      <c r="H602" s="699" t="s">
        <v>41</v>
      </c>
      <c r="I602" s="693"/>
      <c r="J602" s="693">
        <v>516</v>
      </c>
      <c r="K602" s="992"/>
    </row>
    <row r="603" spans="1:11" s="33" customFormat="1" ht="43.5" customHeight="1">
      <c r="A603" s="696">
        <v>169</v>
      </c>
      <c r="B603" s="696" t="s">
        <v>133</v>
      </c>
      <c r="C603" s="119" t="s">
        <v>3040</v>
      </c>
      <c r="D603" s="403" t="s">
        <v>360</v>
      </c>
      <c r="E603" s="116" t="s">
        <v>3629</v>
      </c>
      <c r="F603" s="697" t="s">
        <v>5778</v>
      </c>
      <c r="G603" s="119" t="s">
        <v>5779</v>
      </c>
      <c r="H603" s="699" t="s">
        <v>41</v>
      </c>
      <c r="I603" s="693"/>
      <c r="J603" s="693">
        <v>516</v>
      </c>
      <c r="K603" s="992"/>
    </row>
    <row r="604" spans="1:11" s="33" customFormat="1" ht="44.25" customHeight="1">
      <c r="A604" s="696">
        <v>169</v>
      </c>
      <c r="B604" s="696" t="s">
        <v>133</v>
      </c>
      <c r="C604" s="119" t="s">
        <v>3040</v>
      </c>
      <c r="D604" s="403" t="s">
        <v>360</v>
      </c>
      <c r="E604" s="116" t="s">
        <v>3629</v>
      </c>
      <c r="F604" s="697" t="s">
        <v>5780</v>
      </c>
      <c r="G604" s="119" t="s">
        <v>5781</v>
      </c>
      <c r="H604" s="699" t="s">
        <v>41</v>
      </c>
      <c r="I604" s="693"/>
      <c r="J604" s="693">
        <v>516</v>
      </c>
      <c r="K604" s="992"/>
    </row>
    <row r="605" spans="1:11" s="33" customFormat="1" ht="33" customHeight="1">
      <c r="A605" s="696">
        <v>169</v>
      </c>
      <c r="B605" s="696" t="s">
        <v>133</v>
      </c>
      <c r="C605" s="119" t="s">
        <v>3040</v>
      </c>
      <c r="D605" s="403" t="s">
        <v>360</v>
      </c>
      <c r="E605" s="116" t="s">
        <v>3629</v>
      </c>
      <c r="F605" s="697" t="s">
        <v>5782</v>
      </c>
      <c r="G605" s="119" t="s">
        <v>263</v>
      </c>
      <c r="H605" s="699" t="s">
        <v>41</v>
      </c>
      <c r="I605" s="693"/>
      <c r="J605" s="693">
        <v>516</v>
      </c>
      <c r="K605" s="992"/>
    </row>
    <row r="606" spans="1:11" s="33" customFormat="1" ht="28.5" customHeight="1">
      <c r="A606" s="696">
        <v>169</v>
      </c>
      <c r="B606" s="696">
        <v>87</v>
      </c>
      <c r="C606" s="119" t="s">
        <v>3432</v>
      </c>
      <c r="D606" s="403" t="s">
        <v>247</v>
      </c>
      <c r="E606" s="116" t="s">
        <v>3611</v>
      </c>
      <c r="F606" s="697">
        <v>607</v>
      </c>
      <c r="G606" s="119" t="s">
        <v>254</v>
      </c>
      <c r="H606" s="699" t="s">
        <v>41</v>
      </c>
      <c r="I606" s="693">
        <v>303</v>
      </c>
      <c r="J606" s="693">
        <v>297</v>
      </c>
      <c r="K606" s="992"/>
    </row>
    <row r="607" spans="1:11" s="33" customFormat="1" ht="28.5" customHeight="1">
      <c r="A607" s="696">
        <v>169</v>
      </c>
      <c r="B607" s="696">
        <v>90</v>
      </c>
      <c r="C607" s="119" t="s">
        <v>3008</v>
      </c>
      <c r="D607" s="403" t="s">
        <v>222</v>
      </c>
      <c r="E607" s="116" t="s">
        <v>3009</v>
      </c>
      <c r="F607" s="699">
        <v>201</v>
      </c>
      <c r="G607" s="119" t="s">
        <v>2085</v>
      </c>
      <c r="H607" s="699" t="s">
        <v>41</v>
      </c>
      <c r="I607" s="994">
        <v>880</v>
      </c>
      <c r="J607" s="994"/>
      <c r="K607" s="992"/>
    </row>
    <row r="608" spans="1:11" s="33" customFormat="1" ht="28.5" customHeight="1">
      <c r="A608" s="696">
        <v>169</v>
      </c>
      <c r="B608" s="696">
        <v>90</v>
      </c>
      <c r="C608" s="119" t="s">
        <v>3008</v>
      </c>
      <c r="D608" s="403" t="s">
        <v>222</v>
      </c>
      <c r="E608" s="116" t="s">
        <v>3009</v>
      </c>
      <c r="F608" s="697">
        <v>301</v>
      </c>
      <c r="G608" s="119" t="s">
        <v>252</v>
      </c>
      <c r="H608" s="699" t="s">
        <v>41</v>
      </c>
      <c r="I608" s="693">
        <v>588</v>
      </c>
      <c r="J608" s="693"/>
      <c r="K608" s="992"/>
    </row>
    <row r="609" spans="1:11" s="33" customFormat="1" ht="28.5" customHeight="1">
      <c r="A609" s="696">
        <v>169</v>
      </c>
      <c r="B609" s="696">
        <v>90</v>
      </c>
      <c r="C609" s="119" t="s">
        <v>3008</v>
      </c>
      <c r="D609" s="403" t="s">
        <v>274</v>
      </c>
      <c r="E609" s="116" t="s">
        <v>3612</v>
      </c>
      <c r="F609" s="697">
        <v>302</v>
      </c>
      <c r="G609" s="119" t="s">
        <v>253</v>
      </c>
      <c r="H609" s="699" t="s">
        <v>41</v>
      </c>
      <c r="I609" s="693">
        <v>588</v>
      </c>
      <c r="J609" s="693"/>
      <c r="K609" s="992"/>
    </row>
    <row r="610" spans="1:11" s="33" customFormat="1" ht="28.5" customHeight="1">
      <c r="A610" s="696">
        <v>169</v>
      </c>
      <c r="B610" s="696">
        <v>90</v>
      </c>
      <c r="C610" s="119" t="s">
        <v>3008</v>
      </c>
      <c r="D610" s="403" t="s">
        <v>222</v>
      </c>
      <c r="E610" s="116" t="s">
        <v>3009</v>
      </c>
      <c r="F610" s="697">
        <v>607</v>
      </c>
      <c r="G610" s="119" t="s">
        <v>254</v>
      </c>
      <c r="H610" s="699" t="s">
        <v>41</v>
      </c>
      <c r="I610" s="693">
        <v>588</v>
      </c>
      <c r="J610" s="693"/>
      <c r="K610" s="992"/>
    </row>
    <row r="611" spans="1:11" s="33" customFormat="1" ht="28.5" customHeight="1">
      <c r="A611" s="696">
        <v>169</v>
      </c>
      <c r="B611" s="696">
        <v>90</v>
      </c>
      <c r="C611" s="119" t="s">
        <v>3008</v>
      </c>
      <c r="D611" s="403" t="s">
        <v>222</v>
      </c>
      <c r="E611" s="116" t="s">
        <v>3009</v>
      </c>
      <c r="F611" s="697">
        <v>610</v>
      </c>
      <c r="G611" s="119" t="s">
        <v>363</v>
      </c>
      <c r="H611" s="699" t="s">
        <v>41</v>
      </c>
      <c r="I611" s="693">
        <v>588</v>
      </c>
      <c r="J611" s="693"/>
      <c r="K611" s="992"/>
    </row>
    <row r="612" spans="1:11" s="33" customFormat="1" ht="54" customHeight="1">
      <c r="A612" s="696">
        <v>169</v>
      </c>
      <c r="B612" s="696">
        <v>90</v>
      </c>
      <c r="C612" s="119" t="s">
        <v>3008</v>
      </c>
      <c r="D612" s="403" t="s">
        <v>273</v>
      </c>
      <c r="E612" s="116" t="s">
        <v>3581</v>
      </c>
      <c r="F612" s="697">
        <v>700</v>
      </c>
      <c r="G612" s="119" t="s">
        <v>4586</v>
      </c>
      <c r="H612" s="699" t="s">
        <v>41</v>
      </c>
      <c r="I612" s="693">
        <v>810</v>
      </c>
      <c r="J612" s="693"/>
      <c r="K612" s="992" t="s">
        <v>5773</v>
      </c>
    </row>
    <row r="613" spans="1:11" s="33" customFormat="1" ht="47.25" customHeight="1">
      <c r="A613" s="696">
        <v>169</v>
      </c>
      <c r="B613" s="696">
        <v>90</v>
      </c>
      <c r="C613" s="119" t="s">
        <v>3008</v>
      </c>
      <c r="D613" s="403" t="s">
        <v>273</v>
      </c>
      <c r="E613" s="116" t="s">
        <v>3581</v>
      </c>
      <c r="F613" s="697" t="s">
        <v>5778</v>
      </c>
      <c r="G613" s="119" t="s">
        <v>5779</v>
      </c>
      <c r="H613" s="699" t="s">
        <v>41</v>
      </c>
      <c r="I613" s="693">
        <v>588</v>
      </c>
      <c r="J613" s="693"/>
      <c r="K613" s="992"/>
    </row>
    <row r="614" spans="1:11" s="33" customFormat="1" ht="42.75" customHeight="1">
      <c r="A614" s="696">
        <v>169</v>
      </c>
      <c r="B614" s="696">
        <v>90</v>
      </c>
      <c r="C614" s="119" t="s">
        <v>3008</v>
      </c>
      <c r="D614" s="403" t="s">
        <v>273</v>
      </c>
      <c r="E614" s="116" t="s">
        <v>3581</v>
      </c>
      <c r="F614" s="697" t="s">
        <v>5780</v>
      </c>
      <c r="G614" s="119" t="s">
        <v>5781</v>
      </c>
      <c r="H614" s="699" t="s">
        <v>41</v>
      </c>
      <c r="I614" s="693">
        <v>588</v>
      </c>
      <c r="J614" s="693"/>
      <c r="K614" s="992"/>
    </row>
    <row r="615" spans="1:11" s="33" customFormat="1" ht="34.5" customHeight="1">
      <c r="A615" s="696">
        <v>169</v>
      </c>
      <c r="B615" s="696">
        <v>90</v>
      </c>
      <c r="C615" s="119" t="s">
        <v>3008</v>
      </c>
      <c r="D615" s="403" t="s">
        <v>273</v>
      </c>
      <c r="E615" s="116" t="s">
        <v>3581</v>
      </c>
      <c r="F615" s="697" t="s">
        <v>5782</v>
      </c>
      <c r="G615" s="119" t="s">
        <v>263</v>
      </c>
      <c r="H615" s="699" t="s">
        <v>41</v>
      </c>
      <c r="I615" s="693">
        <v>588</v>
      </c>
      <c r="J615" s="693"/>
      <c r="K615" s="992"/>
    </row>
    <row r="616" spans="1:11" s="33" customFormat="1" ht="28.5" customHeight="1">
      <c r="A616" s="696">
        <v>169</v>
      </c>
      <c r="B616" s="696">
        <v>21</v>
      </c>
      <c r="C616" s="119" t="s">
        <v>3038</v>
      </c>
      <c r="D616" s="403" t="s">
        <v>223</v>
      </c>
      <c r="E616" s="116" t="s">
        <v>3039</v>
      </c>
      <c r="F616" s="699">
        <v>201</v>
      </c>
      <c r="G616" s="119" t="s">
        <v>2085</v>
      </c>
      <c r="H616" s="699" t="s">
        <v>41</v>
      </c>
      <c r="I616" s="995"/>
      <c r="J616" s="994">
        <v>880</v>
      </c>
      <c r="K616" s="992"/>
    </row>
    <row r="617" spans="1:11" s="33" customFormat="1" ht="28.5" customHeight="1">
      <c r="A617" s="696">
        <v>169</v>
      </c>
      <c r="B617" s="696" t="s">
        <v>134</v>
      </c>
      <c r="C617" s="119" t="s">
        <v>3410</v>
      </c>
      <c r="D617" s="403" t="s">
        <v>223</v>
      </c>
      <c r="E617" s="116" t="s">
        <v>3039</v>
      </c>
      <c r="F617" s="697">
        <v>301</v>
      </c>
      <c r="G617" s="119" t="s">
        <v>252</v>
      </c>
      <c r="H617" s="699" t="s">
        <v>41</v>
      </c>
      <c r="I617" s="693"/>
      <c r="J617" s="693">
        <v>407</v>
      </c>
      <c r="K617" s="992"/>
    </row>
    <row r="618" spans="1:11" s="33" customFormat="1" ht="28.5" customHeight="1">
      <c r="A618" s="696">
        <v>169</v>
      </c>
      <c r="B618" s="696" t="s">
        <v>134</v>
      </c>
      <c r="C618" s="119" t="s">
        <v>3410</v>
      </c>
      <c r="D618" s="403" t="s">
        <v>347</v>
      </c>
      <c r="E618" s="116" t="s">
        <v>3636</v>
      </c>
      <c r="F618" s="697">
        <v>302</v>
      </c>
      <c r="G618" s="119" t="s">
        <v>253</v>
      </c>
      <c r="H618" s="699" t="s">
        <v>41</v>
      </c>
      <c r="I618" s="693"/>
      <c r="J618" s="693">
        <v>407</v>
      </c>
      <c r="K618" s="992"/>
    </row>
    <row r="619" spans="1:11" s="33" customFormat="1" ht="28.5" customHeight="1">
      <c r="A619" s="696">
        <v>169</v>
      </c>
      <c r="B619" s="696" t="s">
        <v>134</v>
      </c>
      <c r="C619" s="119" t="s">
        <v>3410</v>
      </c>
      <c r="D619" s="403" t="s">
        <v>223</v>
      </c>
      <c r="E619" s="116" t="s">
        <v>3039</v>
      </c>
      <c r="F619" s="697">
        <v>607</v>
      </c>
      <c r="G619" s="119" t="s">
        <v>254</v>
      </c>
      <c r="H619" s="699" t="s">
        <v>41</v>
      </c>
      <c r="I619" s="693"/>
      <c r="J619" s="693">
        <v>407</v>
      </c>
      <c r="K619" s="992"/>
    </row>
    <row r="620" spans="1:11" s="33" customFormat="1" ht="28.5" customHeight="1">
      <c r="A620" s="696">
        <v>169</v>
      </c>
      <c r="B620" s="696" t="s">
        <v>134</v>
      </c>
      <c r="C620" s="119" t="s">
        <v>3410</v>
      </c>
      <c r="D620" s="403" t="s">
        <v>223</v>
      </c>
      <c r="E620" s="116" t="s">
        <v>3039</v>
      </c>
      <c r="F620" s="697">
        <v>610</v>
      </c>
      <c r="G620" s="119" t="s">
        <v>363</v>
      </c>
      <c r="H620" s="699" t="s">
        <v>41</v>
      </c>
      <c r="I620" s="693"/>
      <c r="J620" s="693">
        <v>407</v>
      </c>
      <c r="K620" s="992"/>
    </row>
    <row r="621" spans="1:11" s="33" customFormat="1" ht="45" customHeight="1">
      <c r="A621" s="696">
        <v>169</v>
      </c>
      <c r="B621" s="696" t="s">
        <v>134</v>
      </c>
      <c r="C621" s="119" t="s">
        <v>3410</v>
      </c>
      <c r="D621" s="403" t="s">
        <v>346</v>
      </c>
      <c r="E621" s="116" t="s">
        <v>3630</v>
      </c>
      <c r="F621" s="697" t="s">
        <v>5778</v>
      </c>
      <c r="G621" s="119" t="s">
        <v>5779</v>
      </c>
      <c r="H621" s="699" t="s">
        <v>41</v>
      </c>
      <c r="I621" s="693"/>
      <c r="J621" s="693">
        <v>407</v>
      </c>
      <c r="K621" s="992"/>
    </row>
    <row r="622" spans="1:11" s="33" customFormat="1" ht="43.5" customHeight="1">
      <c r="A622" s="696">
        <v>169</v>
      </c>
      <c r="B622" s="696" t="s">
        <v>134</v>
      </c>
      <c r="C622" s="119" t="s">
        <v>3410</v>
      </c>
      <c r="D622" s="403" t="s">
        <v>346</v>
      </c>
      <c r="E622" s="116" t="s">
        <v>3630</v>
      </c>
      <c r="F622" s="697" t="s">
        <v>5780</v>
      </c>
      <c r="G622" s="119" t="s">
        <v>5781</v>
      </c>
      <c r="H622" s="699" t="s">
        <v>41</v>
      </c>
      <c r="I622" s="693"/>
      <c r="J622" s="693">
        <v>407</v>
      </c>
      <c r="K622" s="992"/>
    </row>
    <row r="623" spans="1:11" s="33" customFormat="1" ht="32.25" customHeight="1">
      <c r="A623" s="696">
        <v>169</v>
      </c>
      <c r="B623" s="696" t="s">
        <v>134</v>
      </c>
      <c r="C623" s="119" t="s">
        <v>3410</v>
      </c>
      <c r="D623" s="403" t="s">
        <v>346</v>
      </c>
      <c r="E623" s="116" t="s">
        <v>3630</v>
      </c>
      <c r="F623" s="697" t="s">
        <v>5782</v>
      </c>
      <c r="G623" s="119" t="s">
        <v>263</v>
      </c>
      <c r="H623" s="699" t="s">
        <v>41</v>
      </c>
      <c r="I623" s="693"/>
      <c r="J623" s="693">
        <v>407</v>
      </c>
      <c r="K623" s="992"/>
    </row>
    <row r="624" spans="1:11" s="33" customFormat="1" ht="28.5" customHeight="1">
      <c r="A624" s="696">
        <v>169</v>
      </c>
      <c r="B624" s="696">
        <v>92</v>
      </c>
      <c r="C624" s="119" t="s">
        <v>3004</v>
      </c>
      <c r="D624" s="403" t="s">
        <v>224</v>
      </c>
      <c r="E624" s="116" t="s">
        <v>3005</v>
      </c>
      <c r="F624" s="697">
        <v>301</v>
      </c>
      <c r="G624" s="119" t="s">
        <v>252</v>
      </c>
      <c r="H624" s="699" t="s">
        <v>41</v>
      </c>
      <c r="I624" s="994">
        <v>715</v>
      </c>
      <c r="J624" s="693"/>
      <c r="K624" s="992"/>
    </row>
    <row r="625" spans="1:11" s="33" customFormat="1" ht="28.5" customHeight="1">
      <c r="A625" s="696">
        <v>169</v>
      </c>
      <c r="B625" s="696">
        <v>92</v>
      </c>
      <c r="C625" s="119" t="s">
        <v>3004</v>
      </c>
      <c r="D625" s="403" t="s">
        <v>278</v>
      </c>
      <c r="E625" s="116" t="s">
        <v>3613</v>
      </c>
      <c r="F625" s="697">
        <v>302</v>
      </c>
      <c r="G625" s="119" t="s">
        <v>253</v>
      </c>
      <c r="H625" s="699" t="s">
        <v>41</v>
      </c>
      <c r="I625" s="994">
        <v>715</v>
      </c>
      <c r="J625" s="693"/>
      <c r="K625" s="992"/>
    </row>
    <row r="626" spans="1:11" s="33" customFormat="1" ht="28.5" customHeight="1">
      <c r="A626" s="696">
        <v>169</v>
      </c>
      <c r="B626" s="696">
        <v>92</v>
      </c>
      <c r="C626" s="119" t="s">
        <v>3004</v>
      </c>
      <c r="D626" s="403" t="s">
        <v>224</v>
      </c>
      <c r="E626" s="116" t="s">
        <v>3005</v>
      </c>
      <c r="F626" s="697">
        <v>607</v>
      </c>
      <c r="G626" s="119" t="s">
        <v>254</v>
      </c>
      <c r="H626" s="699" t="s">
        <v>41</v>
      </c>
      <c r="I626" s="994">
        <v>715</v>
      </c>
      <c r="J626" s="693"/>
      <c r="K626" s="992"/>
    </row>
    <row r="627" spans="1:11" s="33" customFormat="1" ht="28.5" customHeight="1">
      <c r="A627" s="696">
        <v>169</v>
      </c>
      <c r="B627" s="696">
        <v>92</v>
      </c>
      <c r="C627" s="119" t="s">
        <v>3004</v>
      </c>
      <c r="D627" s="403" t="s">
        <v>224</v>
      </c>
      <c r="E627" s="116" t="s">
        <v>3005</v>
      </c>
      <c r="F627" s="697">
        <v>610</v>
      </c>
      <c r="G627" s="119" t="s">
        <v>363</v>
      </c>
      <c r="H627" s="699" t="s">
        <v>41</v>
      </c>
      <c r="I627" s="994">
        <v>715</v>
      </c>
      <c r="J627" s="693"/>
      <c r="K627" s="992"/>
    </row>
    <row r="628" spans="1:11" s="33" customFormat="1" ht="54" customHeight="1">
      <c r="A628" s="696">
        <v>169</v>
      </c>
      <c r="B628" s="696">
        <v>92</v>
      </c>
      <c r="C628" s="119" t="s">
        <v>3004</v>
      </c>
      <c r="D628" s="403" t="s">
        <v>275</v>
      </c>
      <c r="E628" s="116" t="s">
        <v>3582</v>
      </c>
      <c r="F628" s="697">
        <v>700</v>
      </c>
      <c r="G628" s="119" t="s">
        <v>4586</v>
      </c>
      <c r="H628" s="699" t="s">
        <v>41</v>
      </c>
      <c r="I628" s="994">
        <v>2891</v>
      </c>
      <c r="J628" s="693"/>
      <c r="K628" s="992" t="s">
        <v>5773</v>
      </c>
    </row>
    <row r="629" spans="1:11" s="33" customFormat="1" ht="46.5" customHeight="1">
      <c r="A629" s="696">
        <v>169</v>
      </c>
      <c r="B629" s="696">
        <v>92</v>
      </c>
      <c r="C629" s="119" t="s">
        <v>3004</v>
      </c>
      <c r="D629" s="403" t="s">
        <v>275</v>
      </c>
      <c r="E629" s="116" t="s">
        <v>3582</v>
      </c>
      <c r="F629" s="697" t="s">
        <v>5778</v>
      </c>
      <c r="G629" s="119" t="s">
        <v>5779</v>
      </c>
      <c r="H629" s="699" t="s">
        <v>41</v>
      </c>
      <c r="I629" s="994">
        <v>715</v>
      </c>
      <c r="J629" s="693"/>
      <c r="K629" s="992"/>
    </row>
    <row r="630" spans="1:11" s="33" customFormat="1" ht="45" customHeight="1">
      <c r="A630" s="696">
        <v>169</v>
      </c>
      <c r="B630" s="696">
        <v>92</v>
      </c>
      <c r="C630" s="119" t="s">
        <v>3004</v>
      </c>
      <c r="D630" s="403" t="s">
        <v>275</v>
      </c>
      <c r="E630" s="116" t="s">
        <v>3582</v>
      </c>
      <c r="F630" s="697" t="s">
        <v>5780</v>
      </c>
      <c r="G630" s="119" t="s">
        <v>5781</v>
      </c>
      <c r="H630" s="699" t="s">
        <v>41</v>
      </c>
      <c r="I630" s="994">
        <v>715</v>
      </c>
      <c r="J630" s="693"/>
      <c r="K630" s="992"/>
    </row>
    <row r="631" spans="1:11" s="33" customFormat="1" ht="31.5" customHeight="1">
      <c r="A631" s="696">
        <v>169</v>
      </c>
      <c r="B631" s="696">
        <v>92</v>
      </c>
      <c r="C631" s="119" t="s">
        <v>3004</v>
      </c>
      <c r="D631" s="403" t="s">
        <v>275</v>
      </c>
      <c r="E631" s="116" t="s">
        <v>3582</v>
      </c>
      <c r="F631" s="697" t="s">
        <v>5782</v>
      </c>
      <c r="G631" s="119" t="s">
        <v>263</v>
      </c>
      <c r="H631" s="699" t="s">
        <v>41</v>
      </c>
      <c r="I631" s="994">
        <v>715</v>
      </c>
      <c r="J631" s="693"/>
      <c r="K631" s="992"/>
    </row>
    <row r="632" spans="1:11" s="33" customFormat="1" ht="28.5" customHeight="1">
      <c r="A632" s="696">
        <v>169</v>
      </c>
      <c r="B632" s="696">
        <v>92</v>
      </c>
      <c r="C632" s="119" t="s">
        <v>3004</v>
      </c>
      <c r="D632" s="403" t="s">
        <v>276</v>
      </c>
      <c r="E632" s="116" t="s">
        <v>277</v>
      </c>
      <c r="F632" s="697">
        <v>603</v>
      </c>
      <c r="G632" s="119" t="s">
        <v>250</v>
      </c>
      <c r="H632" s="699" t="s">
        <v>41</v>
      </c>
      <c r="I632" s="693">
        <v>90</v>
      </c>
      <c r="J632" s="693"/>
      <c r="K632" s="992"/>
    </row>
    <row r="633" spans="1:11" s="33" customFormat="1" ht="28.5" customHeight="1">
      <c r="A633" s="696">
        <v>169</v>
      </c>
      <c r="B633" s="696" t="s">
        <v>135</v>
      </c>
      <c r="C633" s="119" t="s">
        <v>3411</v>
      </c>
      <c r="D633" s="403" t="s">
        <v>5158</v>
      </c>
      <c r="E633" s="116" t="s">
        <v>3727</v>
      </c>
      <c r="F633" s="697">
        <v>603</v>
      </c>
      <c r="G633" s="119" t="s">
        <v>250</v>
      </c>
      <c r="H633" s="699" t="s">
        <v>41</v>
      </c>
      <c r="I633" s="994"/>
      <c r="J633" s="693">
        <v>90</v>
      </c>
      <c r="K633" s="992"/>
    </row>
    <row r="634" spans="1:11" s="33" customFormat="1" ht="28.5" customHeight="1">
      <c r="A634" s="696">
        <v>169</v>
      </c>
      <c r="B634" s="696" t="s">
        <v>135</v>
      </c>
      <c r="C634" s="119" t="s">
        <v>3411</v>
      </c>
      <c r="D634" s="403" t="s">
        <v>276</v>
      </c>
      <c r="E634" s="116" t="s">
        <v>277</v>
      </c>
      <c r="F634" s="697">
        <v>603</v>
      </c>
      <c r="G634" s="119" t="s">
        <v>250</v>
      </c>
      <c r="H634" s="699" t="s">
        <v>41</v>
      </c>
      <c r="I634" s="693"/>
      <c r="J634" s="693">
        <v>90</v>
      </c>
      <c r="K634" s="992"/>
    </row>
    <row r="635" spans="1:11" s="33" customFormat="1" ht="28.5" customHeight="1">
      <c r="A635" s="696">
        <v>169</v>
      </c>
      <c r="B635" s="696" t="s">
        <v>135</v>
      </c>
      <c r="C635" s="119" t="s">
        <v>3411</v>
      </c>
      <c r="D635" s="403" t="s">
        <v>224</v>
      </c>
      <c r="E635" s="116" t="s">
        <v>3035</v>
      </c>
      <c r="F635" s="697">
        <v>301</v>
      </c>
      <c r="G635" s="119" t="s">
        <v>252</v>
      </c>
      <c r="H635" s="699" t="s">
        <v>41</v>
      </c>
      <c r="I635" s="693"/>
      <c r="J635" s="693">
        <v>790</v>
      </c>
      <c r="K635" s="992"/>
    </row>
    <row r="636" spans="1:11" s="33" customFormat="1" ht="28.5" customHeight="1">
      <c r="A636" s="696">
        <v>169</v>
      </c>
      <c r="B636" s="696" t="s">
        <v>135</v>
      </c>
      <c r="C636" s="119" t="s">
        <v>3411</v>
      </c>
      <c r="D636" s="403" t="s">
        <v>278</v>
      </c>
      <c r="E636" s="116" t="s">
        <v>3637</v>
      </c>
      <c r="F636" s="697">
        <v>302</v>
      </c>
      <c r="G636" s="119" t="s">
        <v>253</v>
      </c>
      <c r="H636" s="699" t="s">
        <v>41</v>
      </c>
      <c r="I636" s="693"/>
      <c r="J636" s="693">
        <v>790</v>
      </c>
      <c r="K636" s="992"/>
    </row>
    <row r="637" spans="1:11" s="33" customFormat="1" ht="28.5" customHeight="1">
      <c r="A637" s="696">
        <v>169</v>
      </c>
      <c r="B637" s="696" t="s">
        <v>135</v>
      </c>
      <c r="C637" s="119" t="s">
        <v>3411</v>
      </c>
      <c r="D637" s="403" t="s">
        <v>224</v>
      </c>
      <c r="E637" s="116" t="s">
        <v>3035</v>
      </c>
      <c r="F637" s="697">
        <v>607</v>
      </c>
      <c r="G637" s="119" t="s">
        <v>254</v>
      </c>
      <c r="H637" s="699" t="s">
        <v>41</v>
      </c>
      <c r="I637" s="693"/>
      <c r="J637" s="693">
        <v>790</v>
      </c>
      <c r="K637" s="992"/>
    </row>
    <row r="638" spans="1:11" s="33" customFormat="1" ht="28.5" customHeight="1">
      <c r="A638" s="696">
        <v>169</v>
      </c>
      <c r="B638" s="696" t="s">
        <v>135</v>
      </c>
      <c r="C638" s="119" t="s">
        <v>3411</v>
      </c>
      <c r="D638" s="403" t="s">
        <v>224</v>
      </c>
      <c r="E638" s="116" t="s">
        <v>3035</v>
      </c>
      <c r="F638" s="697">
        <v>610</v>
      </c>
      <c r="G638" s="119" t="s">
        <v>363</v>
      </c>
      <c r="H638" s="699" t="s">
        <v>41</v>
      </c>
      <c r="I638" s="693"/>
      <c r="J638" s="693">
        <v>790</v>
      </c>
      <c r="K638" s="992"/>
    </row>
    <row r="639" spans="1:11" s="33" customFormat="1" ht="45" customHeight="1">
      <c r="A639" s="696">
        <v>169</v>
      </c>
      <c r="B639" s="696" t="s">
        <v>135</v>
      </c>
      <c r="C639" s="119" t="s">
        <v>3411</v>
      </c>
      <c r="D639" s="403" t="s">
        <v>5157</v>
      </c>
      <c r="E639" s="116" t="s">
        <v>3631</v>
      </c>
      <c r="F639" s="697" t="s">
        <v>5778</v>
      </c>
      <c r="G639" s="119" t="s">
        <v>5779</v>
      </c>
      <c r="H639" s="699" t="s">
        <v>41</v>
      </c>
      <c r="I639" s="693"/>
      <c r="J639" s="693">
        <v>790</v>
      </c>
      <c r="K639" s="992"/>
    </row>
    <row r="640" spans="1:11" s="33" customFormat="1" ht="43.5" customHeight="1">
      <c r="A640" s="696">
        <v>169</v>
      </c>
      <c r="B640" s="696" t="s">
        <v>135</v>
      </c>
      <c r="C640" s="119" t="s">
        <v>3411</v>
      </c>
      <c r="D640" s="403" t="s">
        <v>5157</v>
      </c>
      <c r="E640" s="116" t="s">
        <v>3631</v>
      </c>
      <c r="F640" s="697" t="s">
        <v>5780</v>
      </c>
      <c r="G640" s="119" t="s">
        <v>5781</v>
      </c>
      <c r="H640" s="699" t="s">
        <v>41</v>
      </c>
      <c r="I640" s="693"/>
      <c r="J640" s="693">
        <v>790</v>
      </c>
      <c r="K640" s="992"/>
    </row>
    <row r="641" spans="1:11" s="33" customFormat="1" ht="28.5" customHeight="1">
      <c r="A641" s="696">
        <v>169</v>
      </c>
      <c r="B641" s="696" t="s">
        <v>135</v>
      </c>
      <c r="C641" s="119" t="s">
        <v>3411</v>
      </c>
      <c r="D641" s="403" t="s">
        <v>5157</v>
      </c>
      <c r="E641" s="116" t="s">
        <v>3631</v>
      </c>
      <c r="F641" s="697" t="s">
        <v>5782</v>
      </c>
      <c r="G641" s="119" t="s">
        <v>263</v>
      </c>
      <c r="H641" s="699" t="s">
        <v>41</v>
      </c>
      <c r="I641" s="693"/>
      <c r="J641" s="693">
        <v>790</v>
      </c>
      <c r="K641" s="992"/>
    </row>
    <row r="642" spans="1:11" s="33" customFormat="1" ht="28.5" customHeight="1">
      <c r="A642" s="696" t="s">
        <v>5224</v>
      </c>
      <c r="B642" s="696">
        <v>95</v>
      </c>
      <c r="C642" s="119" t="s">
        <v>4573</v>
      </c>
      <c r="D642" s="403" t="s">
        <v>4305</v>
      </c>
      <c r="E642" s="116" t="s">
        <v>5212</v>
      </c>
      <c r="F642" s="697">
        <v>610</v>
      </c>
      <c r="G642" s="119" t="s">
        <v>363</v>
      </c>
      <c r="H642" s="699" t="s">
        <v>41</v>
      </c>
      <c r="I642" s="693">
        <v>328</v>
      </c>
      <c r="J642" s="693"/>
      <c r="K642" s="992" t="s">
        <v>4557</v>
      </c>
    </row>
    <row r="643" spans="1:11" s="33" customFormat="1" ht="28.5" customHeight="1">
      <c r="A643" s="696">
        <v>169</v>
      </c>
      <c r="B643" s="696">
        <v>17</v>
      </c>
      <c r="C643" s="119" t="s">
        <v>487</v>
      </c>
      <c r="D643" s="403" t="s">
        <v>219</v>
      </c>
      <c r="E643" s="116" t="s">
        <v>3017</v>
      </c>
      <c r="F643" s="697">
        <v>301</v>
      </c>
      <c r="G643" s="119" t="s">
        <v>252</v>
      </c>
      <c r="H643" s="699" t="s">
        <v>117</v>
      </c>
      <c r="I643" s="693">
        <v>808.85</v>
      </c>
      <c r="J643" s="693">
        <v>808.85</v>
      </c>
      <c r="K643" s="992"/>
    </row>
    <row r="644" spans="1:11" s="33" customFormat="1" ht="28.5" customHeight="1">
      <c r="A644" s="696">
        <v>169</v>
      </c>
      <c r="B644" s="696">
        <v>17</v>
      </c>
      <c r="C644" s="119" t="s">
        <v>487</v>
      </c>
      <c r="D644" s="403" t="s">
        <v>270</v>
      </c>
      <c r="E644" s="116" t="s">
        <v>3595</v>
      </c>
      <c r="F644" s="697">
        <v>302</v>
      </c>
      <c r="G644" s="119" t="s">
        <v>253</v>
      </c>
      <c r="H644" s="699" t="s">
        <v>117</v>
      </c>
      <c r="I644" s="693">
        <v>808.85</v>
      </c>
      <c r="J644" s="693">
        <v>808.85</v>
      </c>
      <c r="K644" s="992"/>
    </row>
    <row r="645" spans="1:11" s="33" customFormat="1" ht="28.5" customHeight="1">
      <c r="A645" s="696">
        <v>169</v>
      </c>
      <c r="B645" s="696">
        <v>17</v>
      </c>
      <c r="C645" s="119" t="s">
        <v>487</v>
      </c>
      <c r="D645" s="403" t="s">
        <v>219</v>
      </c>
      <c r="E645" s="116" t="s">
        <v>3017</v>
      </c>
      <c r="F645" s="697">
        <v>607</v>
      </c>
      <c r="G645" s="119" t="s">
        <v>254</v>
      </c>
      <c r="H645" s="699" t="s">
        <v>117</v>
      </c>
      <c r="I645" s="693">
        <v>808.85</v>
      </c>
      <c r="J645" s="693">
        <v>808.85</v>
      </c>
      <c r="K645" s="992"/>
    </row>
    <row r="646" spans="1:11" s="33" customFormat="1" ht="28.5" customHeight="1">
      <c r="A646" s="696">
        <v>169</v>
      </c>
      <c r="B646" s="696">
        <v>17</v>
      </c>
      <c r="C646" s="119" t="s">
        <v>487</v>
      </c>
      <c r="D646" s="403" t="s">
        <v>219</v>
      </c>
      <c r="E646" s="116" t="s">
        <v>3017</v>
      </c>
      <c r="F646" s="697">
        <v>610</v>
      </c>
      <c r="G646" s="119" t="s">
        <v>363</v>
      </c>
      <c r="H646" s="699" t="s">
        <v>117</v>
      </c>
      <c r="I646" s="693">
        <v>808.85</v>
      </c>
      <c r="J646" s="693">
        <v>808.85</v>
      </c>
      <c r="K646" s="992"/>
    </row>
    <row r="647" spans="1:11" s="33" customFormat="1" ht="48.75" customHeight="1">
      <c r="A647" s="696">
        <v>169</v>
      </c>
      <c r="B647" s="696">
        <v>17</v>
      </c>
      <c r="C647" s="119" t="s">
        <v>487</v>
      </c>
      <c r="D647" s="403" t="s">
        <v>269</v>
      </c>
      <c r="E647" s="116" t="s">
        <v>3570</v>
      </c>
      <c r="F647" s="697" t="s">
        <v>5778</v>
      </c>
      <c r="G647" s="119" t="s">
        <v>5779</v>
      </c>
      <c r="H647" s="699" t="s">
        <v>117</v>
      </c>
      <c r="I647" s="693">
        <v>808.85</v>
      </c>
      <c r="J647" s="693">
        <v>808.85</v>
      </c>
      <c r="K647" s="992"/>
    </row>
    <row r="648" spans="1:11" s="33" customFormat="1" ht="46.5" customHeight="1">
      <c r="A648" s="696">
        <v>169</v>
      </c>
      <c r="B648" s="696">
        <v>17</v>
      </c>
      <c r="C648" s="119" t="s">
        <v>487</v>
      </c>
      <c r="D648" s="403" t="s">
        <v>269</v>
      </c>
      <c r="E648" s="116" t="s">
        <v>3570</v>
      </c>
      <c r="F648" s="697" t="s">
        <v>5780</v>
      </c>
      <c r="G648" s="119" t="s">
        <v>5781</v>
      </c>
      <c r="H648" s="699" t="s">
        <v>117</v>
      </c>
      <c r="I648" s="693">
        <v>808.85</v>
      </c>
      <c r="J648" s="693">
        <v>808.85</v>
      </c>
      <c r="K648" s="992"/>
    </row>
    <row r="649" spans="1:11" s="33" customFormat="1" ht="34.5" customHeight="1">
      <c r="A649" s="696">
        <v>169</v>
      </c>
      <c r="B649" s="696">
        <v>17</v>
      </c>
      <c r="C649" s="119" t="s">
        <v>487</v>
      </c>
      <c r="D649" s="403" t="s">
        <v>269</v>
      </c>
      <c r="E649" s="116" t="s">
        <v>3570</v>
      </c>
      <c r="F649" s="697" t="s">
        <v>5782</v>
      </c>
      <c r="G649" s="119" t="s">
        <v>263</v>
      </c>
      <c r="H649" s="699" t="s">
        <v>117</v>
      </c>
      <c r="I649" s="693">
        <v>808.85</v>
      </c>
      <c r="J649" s="693">
        <v>808.85</v>
      </c>
      <c r="K649" s="992"/>
    </row>
    <row r="650" spans="1:11" s="33" customFormat="1" ht="28.5" customHeight="1">
      <c r="A650" s="696">
        <v>169</v>
      </c>
      <c r="B650" s="696">
        <v>24</v>
      </c>
      <c r="C650" s="119" t="s">
        <v>407</v>
      </c>
      <c r="D650" s="403" t="s">
        <v>279</v>
      </c>
      <c r="E650" s="116" t="s">
        <v>3596</v>
      </c>
      <c r="F650" s="697">
        <v>610</v>
      </c>
      <c r="G650" s="119" t="s">
        <v>363</v>
      </c>
      <c r="H650" s="699" t="s">
        <v>117</v>
      </c>
      <c r="I650" s="693">
        <v>808.85</v>
      </c>
      <c r="J650" s="693">
        <v>808.85</v>
      </c>
      <c r="K650" s="992"/>
    </row>
    <row r="651" spans="1:11" s="33" customFormat="1" ht="28.5" customHeight="1">
      <c r="A651" s="696">
        <v>169</v>
      </c>
      <c r="B651" s="696">
        <v>24</v>
      </c>
      <c r="C651" s="119" t="s">
        <v>407</v>
      </c>
      <c r="D651" s="403" t="s">
        <v>225</v>
      </c>
      <c r="E651" s="116" t="s">
        <v>3019</v>
      </c>
      <c r="F651" s="697">
        <v>301</v>
      </c>
      <c r="G651" s="119" t="s">
        <v>252</v>
      </c>
      <c r="H651" s="699" t="s">
        <v>117</v>
      </c>
      <c r="I651" s="693">
        <v>808.85</v>
      </c>
      <c r="J651" s="693">
        <v>808.85</v>
      </c>
      <c r="K651" s="992"/>
    </row>
    <row r="652" spans="1:11" s="33" customFormat="1" ht="28.5" customHeight="1">
      <c r="A652" s="696">
        <v>169</v>
      </c>
      <c r="B652" s="696">
        <v>24</v>
      </c>
      <c r="C652" s="119" t="s">
        <v>407</v>
      </c>
      <c r="D652" s="403" t="s">
        <v>281</v>
      </c>
      <c r="E652" s="116" t="s">
        <v>3597</v>
      </c>
      <c r="F652" s="697">
        <v>302</v>
      </c>
      <c r="G652" s="119" t="s">
        <v>253</v>
      </c>
      <c r="H652" s="699" t="s">
        <v>117</v>
      </c>
      <c r="I652" s="693">
        <v>808.85</v>
      </c>
      <c r="J652" s="693">
        <v>808.85</v>
      </c>
      <c r="K652" s="992"/>
    </row>
    <row r="653" spans="1:11" s="33" customFormat="1" ht="28.5" customHeight="1">
      <c r="A653" s="696">
        <v>169</v>
      </c>
      <c r="B653" s="696">
        <v>24</v>
      </c>
      <c r="C653" s="119" t="s">
        <v>407</v>
      </c>
      <c r="D653" s="403" t="s">
        <v>225</v>
      </c>
      <c r="E653" s="116" t="s">
        <v>3019</v>
      </c>
      <c r="F653" s="697">
        <v>607</v>
      </c>
      <c r="G653" s="119" t="s">
        <v>254</v>
      </c>
      <c r="H653" s="699" t="s">
        <v>117</v>
      </c>
      <c r="I653" s="693">
        <v>808.85</v>
      </c>
      <c r="J653" s="693">
        <v>808.85</v>
      </c>
      <c r="K653" s="992"/>
    </row>
    <row r="654" spans="1:11" s="33" customFormat="1" ht="28.5" customHeight="1">
      <c r="A654" s="696">
        <v>169</v>
      </c>
      <c r="B654" s="696">
        <v>24</v>
      </c>
      <c r="C654" s="119" t="s">
        <v>407</v>
      </c>
      <c r="D654" s="403" t="s">
        <v>225</v>
      </c>
      <c r="E654" s="116" t="s">
        <v>3019</v>
      </c>
      <c r="F654" s="697">
        <v>610</v>
      </c>
      <c r="G654" s="119" t="s">
        <v>363</v>
      </c>
      <c r="H654" s="699" t="s">
        <v>117</v>
      </c>
      <c r="I654" s="693">
        <v>808.85</v>
      </c>
      <c r="J654" s="693">
        <v>808.85</v>
      </c>
      <c r="K654" s="992"/>
    </row>
    <row r="655" spans="1:11" s="33" customFormat="1" ht="48" customHeight="1">
      <c r="A655" s="696">
        <v>169</v>
      </c>
      <c r="B655" s="696">
        <v>24</v>
      </c>
      <c r="C655" s="119" t="s">
        <v>407</v>
      </c>
      <c r="D655" s="403" t="s">
        <v>280</v>
      </c>
      <c r="E655" s="116" t="s">
        <v>3571</v>
      </c>
      <c r="F655" s="697" t="s">
        <v>5778</v>
      </c>
      <c r="G655" s="119" t="s">
        <v>5779</v>
      </c>
      <c r="H655" s="699" t="s">
        <v>117</v>
      </c>
      <c r="I655" s="693">
        <v>808.85</v>
      </c>
      <c r="J655" s="693">
        <v>808.85</v>
      </c>
      <c r="K655" s="992"/>
    </row>
    <row r="656" spans="1:11" s="33" customFormat="1" ht="47.25" customHeight="1">
      <c r="A656" s="696">
        <v>169</v>
      </c>
      <c r="B656" s="696">
        <v>24</v>
      </c>
      <c r="C656" s="119" t="s">
        <v>407</v>
      </c>
      <c r="D656" s="403" t="s">
        <v>280</v>
      </c>
      <c r="E656" s="116" t="s">
        <v>3571</v>
      </c>
      <c r="F656" s="697" t="s">
        <v>5780</v>
      </c>
      <c r="G656" s="119" t="s">
        <v>5781</v>
      </c>
      <c r="H656" s="699" t="s">
        <v>117</v>
      </c>
      <c r="I656" s="693">
        <v>808.85</v>
      </c>
      <c r="J656" s="693">
        <v>808.85</v>
      </c>
      <c r="K656" s="992"/>
    </row>
    <row r="657" spans="1:12" s="33" customFormat="1" ht="28.5" customHeight="1">
      <c r="A657" s="696">
        <v>169</v>
      </c>
      <c r="B657" s="696">
        <v>24</v>
      </c>
      <c r="C657" s="119" t="s">
        <v>407</v>
      </c>
      <c r="D657" s="403" t="s">
        <v>280</v>
      </c>
      <c r="E657" s="116" t="s">
        <v>3571</v>
      </c>
      <c r="F657" s="697" t="s">
        <v>5782</v>
      </c>
      <c r="G657" s="119" t="s">
        <v>263</v>
      </c>
      <c r="H657" s="699" t="s">
        <v>117</v>
      </c>
      <c r="I657" s="693">
        <v>808.85</v>
      </c>
      <c r="J657" s="693">
        <v>808.85</v>
      </c>
      <c r="K657" s="992"/>
    </row>
    <row r="658" spans="1:12" s="33" customFormat="1" ht="28.5" customHeight="1">
      <c r="A658" s="696">
        <v>169</v>
      </c>
      <c r="B658" s="696">
        <v>52</v>
      </c>
      <c r="C658" s="119" t="s">
        <v>3434</v>
      </c>
      <c r="D658" s="403" t="s">
        <v>311</v>
      </c>
      <c r="E658" s="116" t="s">
        <v>3616</v>
      </c>
      <c r="F658" s="697">
        <v>301</v>
      </c>
      <c r="G658" s="119" t="s">
        <v>252</v>
      </c>
      <c r="H658" s="699" t="s">
        <v>117</v>
      </c>
      <c r="I658" s="693">
        <v>808.85</v>
      </c>
      <c r="J658" s="693"/>
      <c r="K658" s="992"/>
    </row>
    <row r="659" spans="1:12" s="33" customFormat="1" ht="28.5" customHeight="1">
      <c r="A659" s="696">
        <v>169</v>
      </c>
      <c r="B659" s="696">
        <v>52</v>
      </c>
      <c r="C659" s="119" t="s">
        <v>3434</v>
      </c>
      <c r="D659" s="403" t="s">
        <v>312</v>
      </c>
      <c r="E659" s="116" t="s">
        <v>3617</v>
      </c>
      <c r="F659" s="697">
        <v>302</v>
      </c>
      <c r="G659" s="119" t="s">
        <v>253</v>
      </c>
      <c r="H659" s="699" t="s">
        <v>117</v>
      </c>
      <c r="I659" s="693">
        <v>808.85</v>
      </c>
      <c r="J659" s="693"/>
      <c r="K659" s="992"/>
    </row>
    <row r="660" spans="1:12" s="33" customFormat="1" ht="28.5" customHeight="1">
      <c r="A660" s="696">
        <v>169</v>
      </c>
      <c r="B660" s="696">
        <v>52</v>
      </c>
      <c r="C660" s="119" t="s">
        <v>3434</v>
      </c>
      <c r="D660" s="403" t="s">
        <v>311</v>
      </c>
      <c r="E660" s="116" t="s">
        <v>3616</v>
      </c>
      <c r="F660" s="697">
        <v>607</v>
      </c>
      <c r="G660" s="119" t="s">
        <v>254</v>
      </c>
      <c r="H660" s="699" t="s">
        <v>117</v>
      </c>
      <c r="I660" s="693">
        <v>808.85</v>
      </c>
      <c r="J660" s="693"/>
      <c r="K660" s="992"/>
    </row>
    <row r="661" spans="1:12" s="33" customFormat="1" ht="28.5" customHeight="1">
      <c r="A661" s="696">
        <v>169</v>
      </c>
      <c r="B661" s="696">
        <v>52</v>
      </c>
      <c r="C661" s="119" t="s">
        <v>3434</v>
      </c>
      <c r="D661" s="403" t="s">
        <v>311</v>
      </c>
      <c r="E661" s="116" t="s">
        <v>3616</v>
      </c>
      <c r="F661" s="697">
        <v>610</v>
      </c>
      <c r="G661" s="119" t="s">
        <v>363</v>
      </c>
      <c r="H661" s="699" t="s">
        <v>117</v>
      </c>
      <c r="I661" s="693">
        <v>808.85</v>
      </c>
      <c r="J661" s="693"/>
      <c r="K661" s="992"/>
    </row>
    <row r="662" spans="1:12" s="33" customFormat="1" ht="46.5" customHeight="1">
      <c r="A662" s="696">
        <v>169</v>
      </c>
      <c r="B662" s="696">
        <v>52</v>
      </c>
      <c r="C662" s="119" t="s">
        <v>3434</v>
      </c>
      <c r="D662" s="403" t="s">
        <v>310</v>
      </c>
      <c r="E662" s="116" t="s">
        <v>3584</v>
      </c>
      <c r="F662" s="697" t="s">
        <v>5778</v>
      </c>
      <c r="G662" s="119" t="s">
        <v>5779</v>
      </c>
      <c r="H662" s="699" t="s">
        <v>117</v>
      </c>
      <c r="I662" s="693">
        <v>808.85</v>
      </c>
      <c r="J662" s="693"/>
      <c r="K662" s="992"/>
    </row>
    <row r="663" spans="1:12" s="33" customFormat="1" ht="45" customHeight="1">
      <c r="A663" s="696">
        <v>169</v>
      </c>
      <c r="B663" s="696">
        <v>52</v>
      </c>
      <c r="C663" s="119" t="s">
        <v>3434</v>
      </c>
      <c r="D663" s="403" t="s">
        <v>310</v>
      </c>
      <c r="E663" s="116" t="s">
        <v>3584</v>
      </c>
      <c r="F663" s="697" t="s">
        <v>5780</v>
      </c>
      <c r="G663" s="119" t="s">
        <v>5781</v>
      </c>
      <c r="H663" s="699" t="s">
        <v>117</v>
      </c>
      <c r="I663" s="693">
        <v>808.85</v>
      </c>
      <c r="J663" s="693"/>
      <c r="K663" s="992"/>
    </row>
    <row r="664" spans="1:12" s="33" customFormat="1" ht="28.5" customHeight="1">
      <c r="A664" s="696">
        <v>169</v>
      </c>
      <c r="B664" s="696">
        <v>52</v>
      </c>
      <c r="C664" s="119" t="s">
        <v>3434</v>
      </c>
      <c r="D664" s="403" t="s">
        <v>310</v>
      </c>
      <c r="E664" s="116" t="s">
        <v>3584</v>
      </c>
      <c r="F664" s="697" t="s">
        <v>5782</v>
      </c>
      <c r="G664" s="119" t="s">
        <v>263</v>
      </c>
      <c r="H664" s="699" t="s">
        <v>117</v>
      </c>
      <c r="I664" s="693">
        <v>808.85</v>
      </c>
      <c r="J664" s="693"/>
      <c r="K664" s="992"/>
    </row>
    <row r="665" spans="1:12" s="33" customFormat="1" ht="28.5" customHeight="1">
      <c r="A665" s="696">
        <v>169</v>
      </c>
      <c r="B665" s="696">
        <v>52</v>
      </c>
      <c r="C665" s="119" t="s">
        <v>3434</v>
      </c>
      <c r="D665" s="403" t="s">
        <v>357</v>
      </c>
      <c r="E665" s="116" t="s">
        <v>3638</v>
      </c>
      <c r="F665" s="697">
        <v>301</v>
      </c>
      <c r="G665" s="119" t="s">
        <v>252</v>
      </c>
      <c r="H665" s="699" t="s">
        <v>117</v>
      </c>
      <c r="I665" s="693"/>
      <c r="J665" s="693">
        <v>808.85</v>
      </c>
      <c r="K665" s="992"/>
    </row>
    <row r="666" spans="1:12" s="33" customFormat="1" ht="28.5" customHeight="1">
      <c r="A666" s="696">
        <v>169</v>
      </c>
      <c r="B666" s="696">
        <v>52</v>
      </c>
      <c r="C666" s="119" t="s">
        <v>3434</v>
      </c>
      <c r="D666" s="403" t="s">
        <v>358</v>
      </c>
      <c r="E666" s="116" t="s">
        <v>3639</v>
      </c>
      <c r="F666" s="697">
        <v>302</v>
      </c>
      <c r="G666" s="119" t="s">
        <v>253</v>
      </c>
      <c r="H666" s="699" t="s">
        <v>117</v>
      </c>
      <c r="I666" s="693"/>
      <c r="J666" s="693">
        <v>808.85</v>
      </c>
      <c r="K666" s="992"/>
    </row>
    <row r="667" spans="1:12" s="33" customFormat="1" ht="28.5" customHeight="1">
      <c r="A667" s="696">
        <v>169</v>
      </c>
      <c r="B667" s="696">
        <v>52</v>
      </c>
      <c r="C667" s="119" t="s">
        <v>3434</v>
      </c>
      <c r="D667" s="403" t="s">
        <v>357</v>
      </c>
      <c r="E667" s="116" t="s">
        <v>3638</v>
      </c>
      <c r="F667" s="697">
        <v>607</v>
      </c>
      <c r="G667" s="119" t="s">
        <v>254</v>
      </c>
      <c r="H667" s="699" t="s">
        <v>117</v>
      </c>
      <c r="I667" s="693"/>
      <c r="J667" s="693">
        <v>808.85</v>
      </c>
      <c r="K667" s="992"/>
    </row>
    <row r="668" spans="1:12" s="33" customFormat="1" ht="28.5" customHeight="1">
      <c r="A668" s="696">
        <v>169</v>
      </c>
      <c r="B668" s="696">
        <v>52</v>
      </c>
      <c r="C668" s="119" t="s">
        <v>3434</v>
      </c>
      <c r="D668" s="403" t="s">
        <v>357</v>
      </c>
      <c r="E668" s="116" t="s">
        <v>3638</v>
      </c>
      <c r="F668" s="697">
        <v>610</v>
      </c>
      <c r="G668" s="119" t="s">
        <v>363</v>
      </c>
      <c r="H668" s="699" t="s">
        <v>117</v>
      </c>
      <c r="I668" s="693"/>
      <c r="J668" s="693">
        <v>808.85</v>
      </c>
      <c r="K668" s="992"/>
    </row>
    <row r="669" spans="1:12" s="33" customFormat="1" ht="46.5" customHeight="1">
      <c r="A669" s="696">
        <v>169</v>
      </c>
      <c r="B669" s="696">
        <v>52</v>
      </c>
      <c r="C669" s="119" t="s">
        <v>3434</v>
      </c>
      <c r="D669" s="403" t="s">
        <v>356</v>
      </c>
      <c r="E669" s="116" t="s">
        <v>3632</v>
      </c>
      <c r="F669" s="697" t="s">
        <v>5778</v>
      </c>
      <c r="G669" s="119" t="s">
        <v>5779</v>
      </c>
      <c r="H669" s="699" t="s">
        <v>117</v>
      </c>
      <c r="I669" s="693"/>
      <c r="J669" s="693">
        <v>808.85</v>
      </c>
      <c r="K669" s="992"/>
      <c r="L669" s="694"/>
    </row>
    <row r="670" spans="1:12" s="33" customFormat="1" ht="47.25" customHeight="1">
      <c r="A670" s="696">
        <v>169</v>
      </c>
      <c r="B670" s="696">
        <v>52</v>
      </c>
      <c r="C670" s="119" t="s">
        <v>3434</v>
      </c>
      <c r="D670" s="403" t="s">
        <v>356</v>
      </c>
      <c r="E670" s="116" t="s">
        <v>3632</v>
      </c>
      <c r="F670" s="697" t="s">
        <v>5780</v>
      </c>
      <c r="G670" s="119" t="s">
        <v>5781</v>
      </c>
      <c r="H670" s="699" t="s">
        <v>117</v>
      </c>
      <c r="I670" s="693"/>
      <c r="J670" s="693">
        <v>808.85</v>
      </c>
      <c r="K670" s="992"/>
      <c r="L670" s="694"/>
    </row>
    <row r="671" spans="1:12" s="33" customFormat="1" ht="28.5" customHeight="1">
      <c r="A671" s="696">
        <v>169</v>
      </c>
      <c r="B671" s="696">
        <v>52</v>
      </c>
      <c r="C671" s="119" t="s">
        <v>3434</v>
      </c>
      <c r="D671" s="403" t="s">
        <v>356</v>
      </c>
      <c r="E671" s="116" t="s">
        <v>3632</v>
      </c>
      <c r="F671" s="697" t="s">
        <v>5782</v>
      </c>
      <c r="G671" s="119" t="s">
        <v>263</v>
      </c>
      <c r="H671" s="699" t="s">
        <v>117</v>
      </c>
      <c r="I671" s="693"/>
      <c r="J671" s="693">
        <v>808.85</v>
      </c>
      <c r="K671" s="992"/>
      <c r="L671" s="694"/>
    </row>
    <row r="672" spans="1:12" s="33" customFormat="1" ht="28.5" customHeight="1">
      <c r="A672" s="696">
        <v>169</v>
      </c>
      <c r="B672" s="696">
        <v>53</v>
      </c>
      <c r="C672" s="119" t="s">
        <v>3435</v>
      </c>
      <c r="D672" s="403" t="s">
        <v>314</v>
      </c>
      <c r="E672" s="116" t="s">
        <v>3618</v>
      </c>
      <c r="F672" s="697">
        <v>301</v>
      </c>
      <c r="G672" s="119" t="s">
        <v>252</v>
      </c>
      <c r="H672" s="699" t="s">
        <v>117</v>
      </c>
      <c r="I672" s="693">
        <v>808.85</v>
      </c>
      <c r="J672" s="693">
        <v>808.85</v>
      </c>
      <c r="K672" s="992"/>
    </row>
    <row r="673" spans="1:11" s="33" customFormat="1" ht="28.5" customHeight="1">
      <c r="A673" s="696">
        <v>169</v>
      </c>
      <c r="B673" s="696">
        <v>53</v>
      </c>
      <c r="C673" s="119" t="s">
        <v>3435</v>
      </c>
      <c r="D673" s="403" t="s">
        <v>315</v>
      </c>
      <c r="E673" s="116" t="s">
        <v>3619</v>
      </c>
      <c r="F673" s="697">
        <v>302</v>
      </c>
      <c r="G673" s="119" t="s">
        <v>253</v>
      </c>
      <c r="H673" s="699" t="s">
        <v>117</v>
      </c>
      <c r="I673" s="693">
        <v>808.85</v>
      </c>
      <c r="J673" s="693">
        <v>808.85</v>
      </c>
      <c r="K673" s="992"/>
    </row>
    <row r="674" spans="1:11" s="33" customFormat="1" ht="28.5" customHeight="1">
      <c r="A674" s="696">
        <v>169</v>
      </c>
      <c r="B674" s="696">
        <v>53</v>
      </c>
      <c r="C674" s="119" t="s">
        <v>3435</v>
      </c>
      <c r="D674" s="403" t="s">
        <v>314</v>
      </c>
      <c r="E674" s="116" t="s">
        <v>3618</v>
      </c>
      <c r="F674" s="697">
        <v>607</v>
      </c>
      <c r="G674" s="119" t="s">
        <v>254</v>
      </c>
      <c r="H674" s="699" t="s">
        <v>117</v>
      </c>
      <c r="I674" s="693">
        <v>808.85</v>
      </c>
      <c r="J674" s="693">
        <v>808.85</v>
      </c>
      <c r="K674" s="992"/>
    </row>
    <row r="675" spans="1:11" s="33" customFormat="1" ht="28.5" customHeight="1">
      <c r="A675" s="696">
        <v>169</v>
      </c>
      <c r="B675" s="696">
        <v>53</v>
      </c>
      <c r="C675" s="119" t="s">
        <v>3435</v>
      </c>
      <c r="D675" s="403" t="s">
        <v>314</v>
      </c>
      <c r="E675" s="116" t="s">
        <v>3618</v>
      </c>
      <c r="F675" s="697">
        <v>610</v>
      </c>
      <c r="G675" s="119" t="s">
        <v>363</v>
      </c>
      <c r="H675" s="699" t="s">
        <v>117</v>
      </c>
      <c r="I675" s="693">
        <v>808.85</v>
      </c>
      <c r="J675" s="693">
        <v>808.85</v>
      </c>
      <c r="K675" s="992"/>
    </row>
    <row r="676" spans="1:11" s="33" customFormat="1" ht="48" customHeight="1">
      <c r="A676" s="696">
        <v>169</v>
      </c>
      <c r="B676" s="696">
        <v>53</v>
      </c>
      <c r="C676" s="119" t="s">
        <v>3435</v>
      </c>
      <c r="D676" s="403" t="s">
        <v>313</v>
      </c>
      <c r="E676" s="116" t="s">
        <v>3585</v>
      </c>
      <c r="F676" s="697" t="s">
        <v>5778</v>
      </c>
      <c r="G676" s="119" t="s">
        <v>5779</v>
      </c>
      <c r="H676" s="699" t="s">
        <v>117</v>
      </c>
      <c r="I676" s="693">
        <v>808.85</v>
      </c>
      <c r="J676" s="693">
        <v>808.85</v>
      </c>
      <c r="K676" s="992"/>
    </row>
    <row r="677" spans="1:11" s="33" customFormat="1" ht="42" customHeight="1">
      <c r="A677" s="696">
        <v>169</v>
      </c>
      <c r="B677" s="696">
        <v>53</v>
      </c>
      <c r="C677" s="119" t="s">
        <v>3435</v>
      </c>
      <c r="D677" s="403" t="s">
        <v>313</v>
      </c>
      <c r="E677" s="116" t="s">
        <v>3585</v>
      </c>
      <c r="F677" s="697" t="s">
        <v>5780</v>
      </c>
      <c r="G677" s="119" t="s">
        <v>5781</v>
      </c>
      <c r="H677" s="699" t="s">
        <v>117</v>
      </c>
      <c r="I677" s="693">
        <v>808.85</v>
      </c>
      <c r="J677" s="693">
        <v>808.85</v>
      </c>
      <c r="K677" s="992"/>
    </row>
    <row r="678" spans="1:11" s="33" customFormat="1" ht="28.5" customHeight="1">
      <c r="A678" s="696">
        <v>169</v>
      </c>
      <c r="B678" s="696">
        <v>53</v>
      </c>
      <c r="C678" s="119" t="s">
        <v>3435</v>
      </c>
      <c r="D678" s="403" t="s">
        <v>313</v>
      </c>
      <c r="E678" s="116" t="s">
        <v>3585</v>
      </c>
      <c r="F678" s="697" t="s">
        <v>5782</v>
      </c>
      <c r="G678" s="119" t="s">
        <v>263</v>
      </c>
      <c r="H678" s="699" t="s">
        <v>117</v>
      </c>
      <c r="I678" s="693">
        <v>808.85</v>
      </c>
      <c r="J678" s="693">
        <v>808.85</v>
      </c>
      <c r="K678" s="992"/>
    </row>
    <row r="679" spans="1:11" s="33" customFormat="1" ht="28.5" customHeight="1">
      <c r="A679" s="696">
        <v>169</v>
      </c>
      <c r="B679" s="696">
        <v>88</v>
      </c>
      <c r="C679" s="119" t="s">
        <v>3436</v>
      </c>
      <c r="D679" s="403" t="s">
        <v>343</v>
      </c>
      <c r="E679" s="116" t="s">
        <v>3620</v>
      </c>
      <c r="F679" s="697">
        <v>301</v>
      </c>
      <c r="G679" s="119" t="s">
        <v>252</v>
      </c>
      <c r="H679" s="699" t="s">
        <v>117</v>
      </c>
      <c r="I679" s="693">
        <v>808.85</v>
      </c>
      <c r="J679" s="693">
        <v>808.85</v>
      </c>
      <c r="K679" s="992"/>
    </row>
    <row r="680" spans="1:11" s="33" customFormat="1" ht="28.5" customHeight="1">
      <c r="A680" s="696">
        <v>169</v>
      </c>
      <c r="B680" s="696">
        <v>88</v>
      </c>
      <c r="C680" s="119" t="s">
        <v>3436</v>
      </c>
      <c r="D680" s="403" t="s">
        <v>344</v>
      </c>
      <c r="E680" s="116" t="s">
        <v>3621</v>
      </c>
      <c r="F680" s="697">
        <v>302</v>
      </c>
      <c r="G680" s="119" t="s">
        <v>253</v>
      </c>
      <c r="H680" s="699" t="s">
        <v>117</v>
      </c>
      <c r="I680" s="693">
        <v>808.85</v>
      </c>
      <c r="J680" s="693">
        <v>808.85</v>
      </c>
      <c r="K680" s="992"/>
    </row>
    <row r="681" spans="1:11" s="33" customFormat="1" ht="28.5" customHeight="1">
      <c r="A681" s="696">
        <v>169</v>
      </c>
      <c r="B681" s="696">
        <v>88</v>
      </c>
      <c r="C681" s="119" t="s">
        <v>3436</v>
      </c>
      <c r="D681" s="403" t="s">
        <v>343</v>
      </c>
      <c r="E681" s="116" t="s">
        <v>3620</v>
      </c>
      <c r="F681" s="697">
        <v>607</v>
      </c>
      <c r="G681" s="119" t="s">
        <v>254</v>
      </c>
      <c r="H681" s="699" t="s">
        <v>117</v>
      </c>
      <c r="I681" s="693">
        <v>808.85</v>
      </c>
      <c r="J681" s="693">
        <v>808.85</v>
      </c>
      <c r="K681" s="992"/>
    </row>
    <row r="682" spans="1:11" s="33" customFormat="1" ht="28.5" customHeight="1">
      <c r="A682" s="696">
        <v>169</v>
      </c>
      <c r="B682" s="696">
        <v>88</v>
      </c>
      <c r="C682" s="119" t="s">
        <v>3436</v>
      </c>
      <c r="D682" s="403" t="s">
        <v>343</v>
      </c>
      <c r="E682" s="116" t="s">
        <v>3620</v>
      </c>
      <c r="F682" s="697">
        <v>610</v>
      </c>
      <c r="G682" s="119" t="s">
        <v>363</v>
      </c>
      <c r="H682" s="699" t="s">
        <v>117</v>
      </c>
      <c r="I682" s="693">
        <v>808.85</v>
      </c>
      <c r="J682" s="693">
        <v>808.85</v>
      </c>
      <c r="K682" s="992"/>
    </row>
    <row r="683" spans="1:11" s="33" customFormat="1" ht="48.75" customHeight="1">
      <c r="A683" s="696">
        <v>169</v>
      </c>
      <c r="B683" s="696">
        <v>88</v>
      </c>
      <c r="C683" s="119" t="s">
        <v>3436</v>
      </c>
      <c r="D683" s="403" t="s">
        <v>342</v>
      </c>
      <c r="E683" s="116" t="s">
        <v>3586</v>
      </c>
      <c r="F683" s="697" t="s">
        <v>5778</v>
      </c>
      <c r="G683" s="119" t="s">
        <v>5779</v>
      </c>
      <c r="H683" s="699" t="s">
        <v>117</v>
      </c>
      <c r="I683" s="693">
        <v>808.85</v>
      </c>
      <c r="J683" s="693">
        <v>808.85</v>
      </c>
      <c r="K683" s="992"/>
    </row>
    <row r="684" spans="1:11" s="33" customFormat="1" ht="46.5" customHeight="1">
      <c r="A684" s="696">
        <v>169</v>
      </c>
      <c r="B684" s="696">
        <v>88</v>
      </c>
      <c r="C684" s="119" t="s">
        <v>3436</v>
      </c>
      <c r="D684" s="403" t="s">
        <v>342</v>
      </c>
      <c r="E684" s="116" t="s">
        <v>3586</v>
      </c>
      <c r="F684" s="697" t="s">
        <v>5780</v>
      </c>
      <c r="G684" s="119" t="s">
        <v>5781</v>
      </c>
      <c r="H684" s="699" t="s">
        <v>117</v>
      </c>
      <c r="I684" s="693">
        <v>808.85</v>
      </c>
      <c r="J684" s="693">
        <v>808.85</v>
      </c>
      <c r="K684" s="998"/>
    </row>
    <row r="685" spans="1:11" s="33" customFormat="1" ht="28.5" customHeight="1">
      <c r="A685" s="696">
        <v>169</v>
      </c>
      <c r="B685" s="696">
        <v>88</v>
      </c>
      <c r="C685" s="119" t="s">
        <v>3436</v>
      </c>
      <c r="D685" s="403" t="s">
        <v>342</v>
      </c>
      <c r="E685" s="116" t="s">
        <v>3586</v>
      </c>
      <c r="F685" s="697" t="s">
        <v>5782</v>
      </c>
      <c r="G685" s="119" t="s">
        <v>263</v>
      </c>
      <c r="H685" s="699" t="s">
        <v>117</v>
      </c>
      <c r="I685" s="693">
        <v>808.85</v>
      </c>
      <c r="J685" s="693">
        <v>808.85</v>
      </c>
      <c r="K685" s="998"/>
    </row>
    <row r="686" spans="1:11" s="127" customFormat="1" ht="28.5" customHeight="1">
      <c r="A686" s="979">
        <v>181</v>
      </c>
      <c r="B686" s="980" t="s">
        <v>4582</v>
      </c>
      <c r="C686" s="981"/>
      <c r="D686" s="982"/>
      <c r="E686" s="983"/>
      <c r="F686" s="984"/>
      <c r="G686" s="980"/>
      <c r="H686" s="981"/>
      <c r="I686" s="981"/>
      <c r="J686" s="981"/>
      <c r="K686" s="985"/>
    </row>
    <row r="687" spans="1:11" s="33" customFormat="1" ht="28.5" customHeight="1">
      <c r="A687" s="696">
        <v>181</v>
      </c>
      <c r="B687" s="986">
        <v>39</v>
      </c>
      <c r="C687" s="119" t="s">
        <v>2954</v>
      </c>
      <c r="D687" s="403" t="s">
        <v>303</v>
      </c>
      <c r="E687" s="116" t="s">
        <v>2999</v>
      </c>
      <c r="F687" s="697">
        <v>607</v>
      </c>
      <c r="G687" s="119" t="s">
        <v>254</v>
      </c>
      <c r="H687" s="699" t="s">
        <v>41</v>
      </c>
      <c r="I687" s="994">
        <v>1610</v>
      </c>
      <c r="J687" s="693"/>
      <c r="K687" s="992"/>
    </row>
    <row r="688" spans="1:11" s="33" customFormat="1" ht="28.5" customHeight="1">
      <c r="A688" s="696">
        <v>181</v>
      </c>
      <c r="B688" s="986">
        <v>39</v>
      </c>
      <c r="C688" s="119" t="s">
        <v>2954</v>
      </c>
      <c r="D688" s="403" t="s">
        <v>303</v>
      </c>
      <c r="E688" s="116" t="s">
        <v>2999</v>
      </c>
      <c r="F688" s="697">
        <v>610</v>
      </c>
      <c r="G688" s="119" t="s">
        <v>363</v>
      </c>
      <c r="H688" s="699" t="s">
        <v>41</v>
      </c>
      <c r="I688" s="693">
        <v>1610</v>
      </c>
      <c r="J688" s="693"/>
      <c r="K688" s="992"/>
    </row>
    <row r="689" spans="1:11" s="33" customFormat="1" ht="28.5" customHeight="1">
      <c r="A689" s="696">
        <v>181</v>
      </c>
      <c r="B689" s="986">
        <v>39</v>
      </c>
      <c r="C689" s="119" t="s">
        <v>2954</v>
      </c>
      <c r="D689" s="403" t="s">
        <v>4305</v>
      </c>
      <c r="E689" s="116" t="s">
        <v>5212</v>
      </c>
      <c r="F689" s="697">
        <v>610</v>
      </c>
      <c r="G689" s="119" t="s">
        <v>363</v>
      </c>
      <c r="H689" s="699" t="s">
        <v>41</v>
      </c>
      <c r="I689" s="693">
        <v>345</v>
      </c>
      <c r="J689" s="693"/>
      <c r="K689" s="992" t="s">
        <v>4557</v>
      </c>
    </row>
    <row r="690" spans="1:11" s="33" customFormat="1" ht="28.5" customHeight="1">
      <c r="A690" s="696">
        <v>181</v>
      </c>
      <c r="B690" s="986">
        <v>39</v>
      </c>
      <c r="C690" s="119" t="s">
        <v>2954</v>
      </c>
      <c r="D690" s="403" t="s">
        <v>4306</v>
      </c>
      <c r="E690" s="116" t="s">
        <v>5213</v>
      </c>
      <c r="F690" s="697">
        <v>610</v>
      </c>
      <c r="G690" s="119" t="s">
        <v>363</v>
      </c>
      <c r="H690" s="699" t="s">
        <v>41</v>
      </c>
      <c r="I690" s="693">
        <v>325</v>
      </c>
      <c r="J690" s="693"/>
      <c r="K690" s="992" t="s">
        <v>4557</v>
      </c>
    </row>
    <row r="691" spans="1:11" s="33" customFormat="1" ht="28.5" customHeight="1">
      <c r="A691" s="696">
        <v>181</v>
      </c>
      <c r="B691" s="696">
        <v>76</v>
      </c>
      <c r="C691" s="119" t="s">
        <v>458</v>
      </c>
      <c r="D691" s="403" t="s">
        <v>332</v>
      </c>
      <c r="E691" s="116" t="s">
        <v>3003</v>
      </c>
      <c r="F691" s="697">
        <v>607</v>
      </c>
      <c r="G691" s="119" t="s">
        <v>254</v>
      </c>
      <c r="H691" s="699" t="s">
        <v>41</v>
      </c>
      <c r="I691" s="693">
        <v>980</v>
      </c>
      <c r="J691" s="693"/>
      <c r="K691" s="992"/>
    </row>
    <row r="692" spans="1:11" s="33" customFormat="1" ht="28.5" customHeight="1">
      <c r="A692" s="696">
        <v>181</v>
      </c>
      <c r="B692" s="696">
        <v>76</v>
      </c>
      <c r="C692" s="119" t="s">
        <v>458</v>
      </c>
      <c r="D692" s="403" t="s">
        <v>332</v>
      </c>
      <c r="E692" s="116" t="s">
        <v>3003</v>
      </c>
      <c r="F692" s="697">
        <v>610</v>
      </c>
      <c r="G692" s="119" t="s">
        <v>363</v>
      </c>
      <c r="H692" s="699" t="s">
        <v>41</v>
      </c>
      <c r="I692" s="693">
        <v>980</v>
      </c>
      <c r="J692" s="693"/>
      <c r="K692" s="992"/>
    </row>
    <row r="693" spans="1:11" s="33" customFormat="1" ht="28.5" customHeight="1">
      <c r="A693" s="696">
        <v>181</v>
      </c>
      <c r="B693" s="696">
        <v>76</v>
      </c>
      <c r="C693" s="119" t="s">
        <v>458</v>
      </c>
      <c r="D693" s="403" t="s">
        <v>4305</v>
      </c>
      <c r="E693" s="116" t="s">
        <v>5212</v>
      </c>
      <c r="F693" s="697">
        <v>610</v>
      </c>
      <c r="G693" s="119" t="s">
        <v>363</v>
      </c>
      <c r="H693" s="699" t="s">
        <v>41</v>
      </c>
      <c r="I693" s="693">
        <v>345</v>
      </c>
      <c r="J693" s="693"/>
      <c r="K693" s="992" t="s">
        <v>4557</v>
      </c>
    </row>
    <row r="694" spans="1:11" s="33" customFormat="1" ht="28.5" customHeight="1">
      <c r="A694" s="696">
        <v>181</v>
      </c>
      <c r="B694" s="696">
        <v>76</v>
      </c>
      <c r="C694" s="119" t="s">
        <v>458</v>
      </c>
      <c r="D694" s="403" t="s">
        <v>4306</v>
      </c>
      <c r="E694" s="116" t="s">
        <v>5213</v>
      </c>
      <c r="F694" s="697">
        <v>610</v>
      </c>
      <c r="G694" s="119" t="s">
        <v>363</v>
      </c>
      <c r="H694" s="699" t="s">
        <v>41</v>
      </c>
      <c r="I694" s="693">
        <v>325</v>
      </c>
      <c r="J694" s="693"/>
      <c r="K694" s="992" t="s">
        <v>4557</v>
      </c>
    </row>
    <row r="695" spans="1:11" s="33" customFormat="1" ht="28.5" customHeight="1">
      <c r="A695" s="696">
        <v>181</v>
      </c>
      <c r="B695" s="696">
        <v>25</v>
      </c>
      <c r="C695" s="119" t="s">
        <v>415</v>
      </c>
      <c r="D695" s="403" t="s">
        <v>226</v>
      </c>
      <c r="E695" s="116" t="s">
        <v>3007</v>
      </c>
      <c r="F695" s="697">
        <v>607</v>
      </c>
      <c r="G695" s="119" t="s">
        <v>254</v>
      </c>
      <c r="H695" s="699" t="s">
        <v>41</v>
      </c>
      <c r="I695" s="693">
        <v>670</v>
      </c>
      <c r="J695" s="693"/>
      <c r="K695" s="992"/>
    </row>
    <row r="696" spans="1:11" s="33" customFormat="1" ht="28.5" customHeight="1">
      <c r="A696" s="696">
        <v>181</v>
      </c>
      <c r="B696" s="696">
        <v>25</v>
      </c>
      <c r="C696" s="119" t="s">
        <v>415</v>
      </c>
      <c r="D696" s="403" t="s">
        <v>226</v>
      </c>
      <c r="E696" s="116" t="s">
        <v>3007</v>
      </c>
      <c r="F696" s="697">
        <v>610</v>
      </c>
      <c r="G696" s="119" t="s">
        <v>363</v>
      </c>
      <c r="H696" s="699" t="s">
        <v>41</v>
      </c>
      <c r="I696" s="693">
        <v>670</v>
      </c>
      <c r="J696" s="693"/>
      <c r="K696" s="992"/>
    </row>
    <row r="697" spans="1:11" s="33" customFormat="1" ht="28.5" customHeight="1">
      <c r="A697" s="696">
        <v>181</v>
      </c>
      <c r="B697" s="696">
        <v>41</v>
      </c>
      <c r="C697" s="119" t="s">
        <v>3012</v>
      </c>
      <c r="D697" s="403" t="s">
        <v>220</v>
      </c>
      <c r="E697" s="116" t="s">
        <v>3013</v>
      </c>
      <c r="F697" s="697">
        <v>607</v>
      </c>
      <c r="G697" s="119" t="s">
        <v>254</v>
      </c>
      <c r="H697" s="699" t="s">
        <v>41</v>
      </c>
      <c r="I697" s="994">
        <v>675</v>
      </c>
      <c r="J697" s="693"/>
      <c r="K697" s="992"/>
    </row>
    <row r="698" spans="1:11" s="33" customFormat="1" ht="28.5" customHeight="1">
      <c r="A698" s="696">
        <v>181</v>
      </c>
      <c r="B698" s="696">
        <v>41</v>
      </c>
      <c r="C698" s="119" t="s">
        <v>3012</v>
      </c>
      <c r="D698" s="403" t="s">
        <v>220</v>
      </c>
      <c r="E698" s="116" t="s">
        <v>3013</v>
      </c>
      <c r="F698" s="697">
        <v>610</v>
      </c>
      <c r="G698" s="119" t="s">
        <v>363</v>
      </c>
      <c r="H698" s="699" t="s">
        <v>41</v>
      </c>
      <c r="I698" s="994">
        <v>675</v>
      </c>
      <c r="J698" s="693"/>
      <c r="K698" s="992"/>
    </row>
    <row r="699" spans="1:11" s="33" customFormat="1" ht="28.5" customHeight="1">
      <c r="A699" s="696">
        <v>181</v>
      </c>
      <c r="B699" s="696">
        <v>46</v>
      </c>
      <c r="C699" s="119" t="s">
        <v>3026</v>
      </c>
      <c r="D699" s="403" t="s">
        <v>233</v>
      </c>
      <c r="E699" s="116" t="s">
        <v>3027</v>
      </c>
      <c r="F699" s="697">
        <v>607</v>
      </c>
      <c r="G699" s="119" t="s">
        <v>254</v>
      </c>
      <c r="H699" s="699" t="s">
        <v>41</v>
      </c>
      <c r="I699" s="693">
        <v>535</v>
      </c>
      <c r="J699" s="693"/>
      <c r="K699" s="992"/>
    </row>
    <row r="700" spans="1:11" s="33" customFormat="1" ht="28.5" customHeight="1">
      <c r="A700" s="696">
        <v>181</v>
      </c>
      <c r="B700" s="696">
        <v>46</v>
      </c>
      <c r="C700" s="119" t="s">
        <v>3026</v>
      </c>
      <c r="D700" s="403" t="s">
        <v>233</v>
      </c>
      <c r="E700" s="116" t="s">
        <v>3027</v>
      </c>
      <c r="F700" s="697">
        <v>610</v>
      </c>
      <c r="G700" s="119" t="s">
        <v>363</v>
      </c>
      <c r="H700" s="699" t="s">
        <v>41</v>
      </c>
      <c r="I700" s="693">
        <v>535</v>
      </c>
      <c r="J700" s="693"/>
      <c r="K700" s="992"/>
    </row>
    <row r="701" spans="1:11" s="33" customFormat="1" ht="28.5" customHeight="1">
      <c r="A701" s="696">
        <v>181</v>
      </c>
      <c r="B701" s="696">
        <v>55</v>
      </c>
      <c r="C701" s="119" t="s">
        <v>3028</v>
      </c>
      <c r="D701" s="403" t="s">
        <v>237</v>
      </c>
      <c r="E701" s="116" t="s">
        <v>3029</v>
      </c>
      <c r="F701" s="697">
        <v>607</v>
      </c>
      <c r="G701" s="119" t="s">
        <v>254</v>
      </c>
      <c r="H701" s="699" t="s">
        <v>41</v>
      </c>
      <c r="I701" s="693">
        <v>685</v>
      </c>
      <c r="J701" s="693"/>
      <c r="K701" s="992"/>
    </row>
    <row r="702" spans="1:11" s="33" customFormat="1" ht="28.5" customHeight="1">
      <c r="A702" s="696">
        <v>181</v>
      </c>
      <c r="B702" s="696">
        <v>55</v>
      </c>
      <c r="C702" s="119" t="s">
        <v>3028</v>
      </c>
      <c r="D702" s="403" t="s">
        <v>237</v>
      </c>
      <c r="E702" s="116" t="s">
        <v>3029</v>
      </c>
      <c r="F702" s="697">
        <v>610</v>
      </c>
      <c r="G702" s="119" t="s">
        <v>363</v>
      </c>
      <c r="H702" s="699" t="s">
        <v>41</v>
      </c>
      <c r="I702" s="693">
        <v>685</v>
      </c>
      <c r="J702" s="693"/>
      <c r="K702" s="992"/>
    </row>
    <row r="703" spans="1:11" s="33" customFormat="1" ht="28.5" customHeight="1">
      <c r="A703" s="696">
        <v>181</v>
      </c>
      <c r="B703" s="696">
        <v>90</v>
      </c>
      <c r="C703" s="119" t="s">
        <v>3008</v>
      </c>
      <c r="D703" s="403" t="s">
        <v>222</v>
      </c>
      <c r="E703" s="116" t="s">
        <v>3009</v>
      </c>
      <c r="F703" s="697">
        <v>607</v>
      </c>
      <c r="G703" s="119" t="s">
        <v>254</v>
      </c>
      <c r="H703" s="699" t="s">
        <v>41</v>
      </c>
      <c r="I703" s="693">
        <v>620</v>
      </c>
      <c r="J703" s="693"/>
      <c r="K703" s="992"/>
    </row>
    <row r="704" spans="1:11" s="33" customFormat="1" ht="28.5" customHeight="1">
      <c r="A704" s="696">
        <v>181</v>
      </c>
      <c r="B704" s="696">
        <v>90</v>
      </c>
      <c r="C704" s="119" t="s">
        <v>3008</v>
      </c>
      <c r="D704" s="403" t="s">
        <v>222</v>
      </c>
      <c r="E704" s="116" t="s">
        <v>3009</v>
      </c>
      <c r="F704" s="697">
        <v>610</v>
      </c>
      <c r="G704" s="119" t="s">
        <v>363</v>
      </c>
      <c r="H704" s="699" t="s">
        <v>41</v>
      </c>
      <c r="I704" s="693">
        <v>620</v>
      </c>
      <c r="J704" s="693"/>
      <c r="K704" s="992"/>
    </row>
    <row r="705" spans="1:11" s="33" customFormat="1" ht="28.5" customHeight="1">
      <c r="A705" s="696">
        <v>181</v>
      </c>
      <c r="B705" s="696">
        <v>2</v>
      </c>
      <c r="C705" s="116" t="s">
        <v>385</v>
      </c>
      <c r="D705" s="403" t="s">
        <v>211</v>
      </c>
      <c r="E705" s="116" t="s">
        <v>3532</v>
      </c>
      <c r="F705" s="698">
        <v>607</v>
      </c>
      <c r="G705" s="119" t="s">
        <v>254</v>
      </c>
      <c r="H705" s="699" t="s">
        <v>41</v>
      </c>
      <c r="I705" s="693">
        <v>890</v>
      </c>
      <c r="J705" s="693"/>
      <c r="K705" s="992"/>
    </row>
    <row r="706" spans="1:11" s="33" customFormat="1" ht="28.5" customHeight="1">
      <c r="A706" s="696">
        <v>181</v>
      </c>
      <c r="B706" s="696">
        <v>2</v>
      </c>
      <c r="C706" s="116" t="s">
        <v>385</v>
      </c>
      <c r="D706" s="403" t="s">
        <v>211</v>
      </c>
      <c r="E706" s="116" t="s">
        <v>3532</v>
      </c>
      <c r="F706" s="698">
        <v>610</v>
      </c>
      <c r="G706" s="119" t="s">
        <v>363</v>
      </c>
      <c r="H706" s="699" t="s">
        <v>41</v>
      </c>
      <c r="I706" s="693">
        <v>890</v>
      </c>
      <c r="J706" s="693"/>
      <c r="K706" s="992"/>
    </row>
    <row r="707" spans="1:11" s="33" customFormat="1" ht="28.5" customHeight="1">
      <c r="A707" s="696">
        <v>181</v>
      </c>
      <c r="B707" s="696">
        <v>207</v>
      </c>
      <c r="C707" s="116" t="s">
        <v>3466</v>
      </c>
      <c r="D707" s="403" t="s">
        <v>303</v>
      </c>
      <c r="E707" s="116" t="s">
        <v>2999</v>
      </c>
      <c r="F707" s="698">
        <v>607</v>
      </c>
      <c r="G707" s="119" t="s">
        <v>254</v>
      </c>
      <c r="H707" s="699" t="s">
        <v>41</v>
      </c>
      <c r="I707" s="693">
        <v>385</v>
      </c>
      <c r="J707" s="693"/>
      <c r="K707" s="992"/>
    </row>
    <row r="708" spans="1:11" s="33" customFormat="1" ht="28.5" customHeight="1">
      <c r="A708" s="696">
        <v>181</v>
      </c>
      <c r="B708" s="696">
        <v>207</v>
      </c>
      <c r="C708" s="116" t="s">
        <v>3466</v>
      </c>
      <c r="D708" s="403" t="s">
        <v>303</v>
      </c>
      <c r="E708" s="116" t="s">
        <v>2999</v>
      </c>
      <c r="F708" s="698">
        <v>610</v>
      </c>
      <c r="G708" s="119" t="s">
        <v>363</v>
      </c>
      <c r="H708" s="699" t="s">
        <v>41</v>
      </c>
      <c r="I708" s="693">
        <v>385</v>
      </c>
      <c r="J708" s="693"/>
      <c r="K708" s="992"/>
    </row>
    <row r="709" spans="1:11" s="33" customFormat="1" ht="28.5" customHeight="1">
      <c r="A709" s="696">
        <v>181</v>
      </c>
      <c r="B709" s="696">
        <v>207</v>
      </c>
      <c r="C709" s="116" t="s">
        <v>3466</v>
      </c>
      <c r="D709" s="403" t="s">
        <v>332</v>
      </c>
      <c r="E709" s="116" t="s">
        <v>3003</v>
      </c>
      <c r="F709" s="698">
        <v>607</v>
      </c>
      <c r="G709" s="119" t="s">
        <v>254</v>
      </c>
      <c r="H709" s="699" t="s">
        <v>41</v>
      </c>
      <c r="I709" s="693">
        <v>385</v>
      </c>
      <c r="J709" s="693"/>
      <c r="K709" s="992"/>
    </row>
    <row r="710" spans="1:11" s="33" customFormat="1" ht="28.5" customHeight="1">
      <c r="A710" s="696">
        <v>181</v>
      </c>
      <c r="B710" s="696">
        <v>207</v>
      </c>
      <c r="C710" s="116" t="s">
        <v>3466</v>
      </c>
      <c r="D710" s="403" t="s">
        <v>332</v>
      </c>
      <c r="E710" s="116" t="s">
        <v>3003</v>
      </c>
      <c r="F710" s="698">
        <v>610</v>
      </c>
      <c r="G710" s="119" t="s">
        <v>363</v>
      </c>
      <c r="H710" s="699" t="s">
        <v>41</v>
      </c>
      <c r="I710" s="693">
        <v>385</v>
      </c>
      <c r="J710" s="693"/>
      <c r="K710" s="992"/>
    </row>
    <row r="711" spans="1:11" s="33" customFormat="1" ht="28.5" customHeight="1">
      <c r="A711" s="696">
        <v>181</v>
      </c>
      <c r="B711" s="696">
        <v>35</v>
      </c>
      <c r="C711" s="119" t="s">
        <v>3020</v>
      </c>
      <c r="D711" s="403" t="s">
        <v>229</v>
      </c>
      <c r="E711" s="116" t="s">
        <v>3021</v>
      </c>
      <c r="F711" s="697">
        <v>607</v>
      </c>
      <c r="G711" s="119" t="s">
        <v>254</v>
      </c>
      <c r="H711" s="699" t="s">
        <v>41</v>
      </c>
      <c r="I711" s="693">
        <v>740</v>
      </c>
      <c r="J711" s="693"/>
      <c r="K711" s="992"/>
    </row>
    <row r="712" spans="1:11" s="33" customFormat="1" ht="28.5" customHeight="1">
      <c r="A712" s="696">
        <v>181</v>
      </c>
      <c r="B712" s="696">
        <v>35</v>
      </c>
      <c r="C712" s="119" t="s">
        <v>3020</v>
      </c>
      <c r="D712" s="403" t="s">
        <v>229</v>
      </c>
      <c r="E712" s="116" t="s">
        <v>3021</v>
      </c>
      <c r="F712" s="697">
        <v>610</v>
      </c>
      <c r="G712" s="119" t="s">
        <v>363</v>
      </c>
      <c r="H712" s="699" t="s">
        <v>41</v>
      </c>
      <c r="I712" s="693">
        <v>740</v>
      </c>
      <c r="J712" s="693"/>
      <c r="K712" s="992"/>
    </row>
    <row r="713" spans="1:11" s="33" customFormat="1" ht="28.5" customHeight="1">
      <c r="A713" s="696">
        <v>181</v>
      </c>
      <c r="B713" s="696">
        <v>45</v>
      </c>
      <c r="C713" s="119" t="s">
        <v>3024</v>
      </c>
      <c r="D713" s="403" t="s">
        <v>232</v>
      </c>
      <c r="E713" s="116" t="s">
        <v>3025</v>
      </c>
      <c r="F713" s="697">
        <v>607</v>
      </c>
      <c r="G713" s="119" t="s">
        <v>254</v>
      </c>
      <c r="H713" s="699" t="s">
        <v>41</v>
      </c>
      <c r="I713" s="693">
        <v>575</v>
      </c>
      <c r="J713" s="693"/>
      <c r="K713" s="992"/>
    </row>
    <row r="714" spans="1:11" s="33" customFormat="1" ht="28.5" customHeight="1">
      <c r="A714" s="696">
        <v>181</v>
      </c>
      <c r="B714" s="696">
        <v>45</v>
      </c>
      <c r="C714" s="119" t="s">
        <v>3024</v>
      </c>
      <c r="D714" s="403" t="s">
        <v>232</v>
      </c>
      <c r="E714" s="116" t="s">
        <v>3025</v>
      </c>
      <c r="F714" s="697">
        <v>610</v>
      </c>
      <c r="G714" s="119" t="s">
        <v>363</v>
      </c>
      <c r="H714" s="699" t="s">
        <v>41</v>
      </c>
      <c r="I714" s="693">
        <v>575</v>
      </c>
      <c r="J714" s="693"/>
      <c r="K714" s="992"/>
    </row>
    <row r="715" spans="1:11" s="33" customFormat="1" ht="28.5" customHeight="1">
      <c r="A715" s="696">
        <v>181</v>
      </c>
      <c r="B715" s="696">
        <v>84</v>
      </c>
      <c r="C715" s="119" t="s">
        <v>3010</v>
      </c>
      <c r="D715" s="403" t="s">
        <v>245</v>
      </c>
      <c r="E715" s="116" t="s">
        <v>3011</v>
      </c>
      <c r="F715" s="697">
        <v>607</v>
      </c>
      <c r="G715" s="119" t="s">
        <v>254</v>
      </c>
      <c r="H715" s="699" t="s">
        <v>41</v>
      </c>
      <c r="I715" s="693">
        <v>590</v>
      </c>
      <c r="J715" s="693"/>
      <c r="K715" s="992"/>
    </row>
    <row r="716" spans="1:11" s="33" customFormat="1" ht="28.5" customHeight="1">
      <c r="A716" s="696">
        <v>181</v>
      </c>
      <c r="B716" s="696">
        <v>84</v>
      </c>
      <c r="C716" s="119" t="s">
        <v>3010</v>
      </c>
      <c r="D716" s="403" t="s">
        <v>245</v>
      </c>
      <c r="E716" s="116" t="s">
        <v>3011</v>
      </c>
      <c r="F716" s="697">
        <v>610</v>
      </c>
      <c r="G716" s="119" t="s">
        <v>363</v>
      </c>
      <c r="H716" s="699" t="s">
        <v>41</v>
      </c>
      <c r="I716" s="693">
        <v>590</v>
      </c>
      <c r="J716" s="693"/>
      <c r="K716" s="992"/>
    </row>
    <row r="717" spans="1:11" s="33" customFormat="1" ht="28.5" customHeight="1">
      <c r="A717" s="696">
        <v>181</v>
      </c>
      <c r="B717" s="696">
        <v>92</v>
      </c>
      <c r="C717" s="119" t="s">
        <v>3004</v>
      </c>
      <c r="D717" s="403" t="s">
        <v>224</v>
      </c>
      <c r="E717" s="116" t="s">
        <v>3005</v>
      </c>
      <c r="F717" s="697">
        <v>607</v>
      </c>
      <c r="G717" s="119" t="s">
        <v>254</v>
      </c>
      <c r="H717" s="699" t="s">
        <v>41</v>
      </c>
      <c r="I717" s="994">
        <v>750</v>
      </c>
      <c r="J717" s="693"/>
      <c r="K717" s="992"/>
    </row>
    <row r="718" spans="1:11" s="33" customFormat="1" ht="28.5" customHeight="1">
      <c r="A718" s="696">
        <v>181</v>
      </c>
      <c r="B718" s="696">
        <v>92</v>
      </c>
      <c r="C718" s="119" t="s">
        <v>3004</v>
      </c>
      <c r="D718" s="403" t="s">
        <v>224</v>
      </c>
      <c r="E718" s="116" t="s">
        <v>3005</v>
      </c>
      <c r="F718" s="697">
        <v>610</v>
      </c>
      <c r="G718" s="119" t="s">
        <v>363</v>
      </c>
      <c r="H718" s="699" t="s">
        <v>41</v>
      </c>
      <c r="I718" s="994">
        <v>750</v>
      </c>
      <c r="J718" s="693"/>
      <c r="K718" s="992"/>
    </row>
    <row r="719" spans="1:11" s="33" customFormat="1" ht="28.5" customHeight="1">
      <c r="A719" s="696">
        <v>181</v>
      </c>
      <c r="B719" s="696" t="s">
        <v>121</v>
      </c>
      <c r="C719" s="119" t="s">
        <v>394</v>
      </c>
      <c r="D719" s="403" t="s">
        <v>213</v>
      </c>
      <c r="E719" s="116" t="s">
        <v>3015</v>
      </c>
      <c r="F719" s="697">
        <v>607</v>
      </c>
      <c r="G719" s="119" t="s">
        <v>254</v>
      </c>
      <c r="H719" s="699" t="s">
        <v>41</v>
      </c>
      <c r="I719" s="994">
        <v>650</v>
      </c>
      <c r="J719" s="693"/>
      <c r="K719" s="998"/>
    </row>
    <row r="720" spans="1:11" s="33" customFormat="1" ht="28.5" customHeight="1">
      <c r="A720" s="696">
        <v>181</v>
      </c>
      <c r="B720" s="696" t="s">
        <v>121</v>
      </c>
      <c r="C720" s="119" t="s">
        <v>394</v>
      </c>
      <c r="D720" s="403" t="s">
        <v>213</v>
      </c>
      <c r="E720" s="116" t="s">
        <v>3015</v>
      </c>
      <c r="F720" s="697">
        <v>610</v>
      </c>
      <c r="G720" s="119" t="s">
        <v>363</v>
      </c>
      <c r="H720" s="699" t="s">
        <v>41</v>
      </c>
      <c r="I720" s="994">
        <v>650</v>
      </c>
      <c r="J720" s="693"/>
      <c r="K720" s="998"/>
    </row>
    <row r="721" spans="1:11" s="127" customFormat="1" ht="28.5" customHeight="1">
      <c r="A721" s="979">
        <v>191</v>
      </c>
      <c r="B721" s="980" t="s">
        <v>4274</v>
      </c>
      <c r="C721" s="981"/>
      <c r="D721" s="982"/>
      <c r="E721" s="983"/>
      <c r="F721" s="984"/>
      <c r="G721" s="980"/>
      <c r="H721" s="981"/>
      <c r="I721" s="981"/>
      <c r="J721" s="981"/>
      <c r="K721" s="996" t="s">
        <v>5215</v>
      </c>
    </row>
    <row r="722" spans="1:11" s="33" customFormat="1" ht="28.5" customHeight="1">
      <c r="A722" s="696">
        <v>191</v>
      </c>
      <c r="B722" s="696">
        <v>2</v>
      </c>
      <c r="C722" s="119" t="s">
        <v>385</v>
      </c>
      <c r="D722" s="403" t="s">
        <v>211</v>
      </c>
      <c r="E722" s="116" t="s">
        <v>3532</v>
      </c>
      <c r="F722" s="697">
        <v>301</v>
      </c>
      <c r="G722" s="119" t="s">
        <v>252</v>
      </c>
      <c r="H722" s="699" t="s">
        <v>41</v>
      </c>
      <c r="I722" s="994">
        <v>661</v>
      </c>
      <c r="J722" s="693"/>
      <c r="K722" s="992"/>
    </row>
    <row r="723" spans="1:11" s="33" customFormat="1" ht="28.5" customHeight="1">
      <c r="A723" s="696">
        <v>191</v>
      </c>
      <c r="B723" s="696">
        <v>2</v>
      </c>
      <c r="C723" s="119" t="s">
        <v>385</v>
      </c>
      <c r="D723" s="403" t="s">
        <v>255</v>
      </c>
      <c r="E723" s="116" t="s">
        <v>3543</v>
      </c>
      <c r="F723" s="697">
        <v>302</v>
      </c>
      <c r="G723" s="119" t="s">
        <v>253</v>
      </c>
      <c r="H723" s="699" t="s">
        <v>41</v>
      </c>
      <c r="I723" s="994">
        <v>661</v>
      </c>
      <c r="J723" s="693"/>
      <c r="K723" s="992"/>
    </row>
    <row r="724" spans="1:11" s="33" customFormat="1" ht="28.5" customHeight="1">
      <c r="A724" s="696">
        <v>191</v>
      </c>
      <c r="B724" s="696">
        <v>2</v>
      </c>
      <c r="C724" s="119" t="s">
        <v>385</v>
      </c>
      <c r="D724" s="403" t="s">
        <v>211</v>
      </c>
      <c r="E724" s="116" t="s">
        <v>3532</v>
      </c>
      <c r="F724" s="697">
        <v>607</v>
      </c>
      <c r="G724" s="119" t="s">
        <v>254</v>
      </c>
      <c r="H724" s="699" t="s">
        <v>41</v>
      </c>
      <c r="I724" s="994">
        <v>661</v>
      </c>
      <c r="J724" s="693"/>
      <c r="K724" s="992"/>
    </row>
    <row r="725" spans="1:11" s="33" customFormat="1" ht="28.5" customHeight="1">
      <c r="A725" s="696">
        <v>191</v>
      </c>
      <c r="B725" s="696">
        <v>2</v>
      </c>
      <c r="C725" s="119" t="s">
        <v>385</v>
      </c>
      <c r="D725" s="403" t="s">
        <v>211</v>
      </c>
      <c r="E725" s="116" t="s">
        <v>3532</v>
      </c>
      <c r="F725" s="697">
        <v>610</v>
      </c>
      <c r="G725" s="119" t="s">
        <v>363</v>
      </c>
      <c r="H725" s="699" t="s">
        <v>41</v>
      </c>
      <c r="I725" s="994">
        <v>661</v>
      </c>
      <c r="J725" s="693"/>
      <c r="K725" s="992"/>
    </row>
    <row r="726" spans="1:11" s="33" customFormat="1" ht="28.5" customHeight="1">
      <c r="A726" s="696">
        <v>191</v>
      </c>
      <c r="B726" s="696">
        <v>8</v>
      </c>
      <c r="C726" s="119" t="s">
        <v>394</v>
      </c>
      <c r="D726" s="403" t="s">
        <v>213</v>
      </c>
      <c r="E726" s="116" t="s">
        <v>3015</v>
      </c>
      <c r="F726" s="697">
        <v>301</v>
      </c>
      <c r="G726" s="119" t="s">
        <v>252</v>
      </c>
      <c r="H726" s="699" t="s">
        <v>41</v>
      </c>
      <c r="I726" s="693">
        <v>620</v>
      </c>
      <c r="J726" s="693"/>
      <c r="K726" s="992"/>
    </row>
    <row r="727" spans="1:11" s="33" customFormat="1" ht="28.5" customHeight="1">
      <c r="A727" s="696">
        <v>191</v>
      </c>
      <c r="B727" s="696">
        <v>8</v>
      </c>
      <c r="C727" s="119" t="s">
        <v>394</v>
      </c>
      <c r="D727" s="403" t="s">
        <v>267</v>
      </c>
      <c r="E727" s="116" t="s">
        <v>3592</v>
      </c>
      <c r="F727" s="697">
        <v>302</v>
      </c>
      <c r="G727" s="119" t="s">
        <v>253</v>
      </c>
      <c r="H727" s="699" t="s">
        <v>41</v>
      </c>
      <c r="I727" s="693">
        <v>620</v>
      </c>
      <c r="J727" s="693"/>
      <c r="K727" s="992"/>
    </row>
    <row r="728" spans="1:11" s="33" customFormat="1" ht="28.5" customHeight="1">
      <c r="A728" s="696">
        <v>191</v>
      </c>
      <c r="B728" s="696">
        <v>8</v>
      </c>
      <c r="C728" s="119" t="s">
        <v>394</v>
      </c>
      <c r="D728" s="403" t="s">
        <v>213</v>
      </c>
      <c r="E728" s="116" t="s">
        <v>3015</v>
      </c>
      <c r="F728" s="697">
        <v>607</v>
      </c>
      <c r="G728" s="119" t="s">
        <v>254</v>
      </c>
      <c r="H728" s="699" t="s">
        <v>41</v>
      </c>
      <c r="I728" s="693">
        <v>620</v>
      </c>
      <c r="J728" s="693"/>
      <c r="K728" s="992"/>
    </row>
    <row r="729" spans="1:11" s="33" customFormat="1" ht="28.5" customHeight="1">
      <c r="A729" s="696">
        <v>191</v>
      </c>
      <c r="B729" s="696">
        <v>8</v>
      </c>
      <c r="C729" s="119" t="s">
        <v>394</v>
      </c>
      <c r="D729" s="403" t="s">
        <v>213</v>
      </c>
      <c r="E729" s="116" t="s">
        <v>3015</v>
      </c>
      <c r="F729" s="697">
        <v>610</v>
      </c>
      <c r="G729" s="119" t="s">
        <v>363</v>
      </c>
      <c r="H729" s="699" t="s">
        <v>41</v>
      </c>
      <c r="I729" s="693">
        <v>620</v>
      </c>
      <c r="J729" s="693"/>
      <c r="K729" s="992"/>
    </row>
    <row r="730" spans="1:11" s="33" customFormat="1" ht="28.5" customHeight="1">
      <c r="A730" s="696">
        <v>191</v>
      </c>
      <c r="B730" s="696">
        <v>17</v>
      </c>
      <c r="C730" s="119" t="s">
        <v>487</v>
      </c>
      <c r="D730" s="403" t="s">
        <v>219</v>
      </c>
      <c r="E730" s="116" t="s">
        <v>3017</v>
      </c>
      <c r="F730" s="697">
        <v>301</v>
      </c>
      <c r="G730" s="119" t="s">
        <v>252</v>
      </c>
      <c r="H730" s="699" t="s">
        <v>41</v>
      </c>
      <c r="I730" s="693">
        <v>496</v>
      </c>
      <c r="J730" s="693"/>
      <c r="K730" s="992"/>
    </row>
    <row r="731" spans="1:11" s="33" customFormat="1" ht="28.5" customHeight="1">
      <c r="A731" s="696">
        <v>191</v>
      </c>
      <c r="B731" s="696">
        <v>17</v>
      </c>
      <c r="C731" s="119" t="s">
        <v>487</v>
      </c>
      <c r="D731" s="403" t="s">
        <v>270</v>
      </c>
      <c r="E731" s="116" t="s">
        <v>3595</v>
      </c>
      <c r="F731" s="697">
        <v>302</v>
      </c>
      <c r="G731" s="119" t="s">
        <v>253</v>
      </c>
      <c r="H731" s="699" t="s">
        <v>41</v>
      </c>
      <c r="I731" s="693">
        <v>496</v>
      </c>
      <c r="J731" s="693"/>
      <c r="K731" s="992"/>
    </row>
    <row r="732" spans="1:11" s="33" customFormat="1" ht="28.5" customHeight="1">
      <c r="A732" s="696">
        <v>191</v>
      </c>
      <c r="B732" s="696">
        <v>17</v>
      </c>
      <c r="C732" s="119" t="s">
        <v>487</v>
      </c>
      <c r="D732" s="403" t="s">
        <v>219</v>
      </c>
      <c r="E732" s="116" t="s">
        <v>3017</v>
      </c>
      <c r="F732" s="697">
        <v>607</v>
      </c>
      <c r="G732" s="119" t="s">
        <v>254</v>
      </c>
      <c r="H732" s="699" t="s">
        <v>41</v>
      </c>
      <c r="I732" s="693">
        <v>496</v>
      </c>
      <c r="J732" s="693"/>
      <c r="K732" s="992"/>
    </row>
    <row r="733" spans="1:11" s="33" customFormat="1" ht="28.5" customHeight="1">
      <c r="A733" s="696">
        <v>191</v>
      </c>
      <c r="B733" s="696">
        <v>17</v>
      </c>
      <c r="C733" s="119" t="s">
        <v>487</v>
      </c>
      <c r="D733" s="403" t="s">
        <v>219</v>
      </c>
      <c r="E733" s="116" t="s">
        <v>3017</v>
      </c>
      <c r="F733" s="697">
        <v>610</v>
      </c>
      <c r="G733" s="119" t="s">
        <v>363</v>
      </c>
      <c r="H733" s="699" t="s">
        <v>41</v>
      </c>
      <c r="I733" s="693">
        <v>496</v>
      </c>
      <c r="J733" s="693"/>
      <c r="K733" s="992"/>
    </row>
    <row r="734" spans="1:11" s="33" customFormat="1" ht="28.5" customHeight="1">
      <c r="A734" s="696">
        <v>191</v>
      </c>
      <c r="B734" s="696">
        <v>24</v>
      </c>
      <c r="C734" s="119" t="s">
        <v>407</v>
      </c>
      <c r="D734" s="403" t="s">
        <v>225</v>
      </c>
      <c r="E734" s="116" t="s">
        <v>3019</v>
      </c>
      <c r="F734" s="697">
        <v>301</v>
      </c>
      <c r="G734" s="119" t="s">
        <v>252</v>
      </c>
      <c r="H734" s="699" t="s">
        <v>41</v>
      </c>
      <c r="I734" s="693">
        <v>778</v>
      </c>
      <c r="J734" s="693"/>
      <c r="K734" s="992"/>
    </row>
    <row r="735" spans="1:11" s="33" customFormat="1" ht="28.5" customHeight="1">
      <c r="A735" s="696">
        <v>191</v>
      </c>
      <c r="B735" s="696">
        <v>24</v>
      </c>
      <c r="C735" s="119" t="s">
        <v>407</v>
      </c>
      <c r="D735" s="403" t="s">
        <v>281</v>
      </c>
      <c r="E735" s="116" t="s">
        <v>3597</v>
      </c>
      <c r="F735" s="697">
        <v>302</v>
      </c>
      <c r="G735" s="119" t="s">
        <v>253</v>
      </c>
      <c r="H735" s="699" t="s">
        <v>41</v>
      </c>
      <c r="I735" s="693">
        <v>778</v>
      </c>
      <c r="J735" s="693"/>
      <c r="K735" s="992"/>
    </row>
    <row r="736" spans="1:11" s="33" customFormat="1" ht="28.5" customHeight="1">
      <c r="A736" s="696">
        <v>191</v>
      </c>
      <c r="B736" s="696">
        <v>24</v>
      </c>
      <c r="C736" s="119" t="s">
        <v>407</v>
      </c>
      <c r="D736" s="403" t="s">
        <v>225</v>
      </c>
      <c r="E736" s="116" t="s">
        <v>3019</v>
      </c>
      <c r="F736" s="697">
        <v>607</v>
      </c>
      <c r="G736" s="119" t="s">
        <v>254</v>
      </c>
      <c r="H736" s="699" t="s">
        <v>41</v>
      </c>
      <c r="I736" s="693">
        <v>778</v>
      </c>
      <c r="J736" s="693"/>
      <c r="K736" s="992"/>
    </row>
    <row r="737" spans="1:11" s="33" customFormat="1" ht="28.5" customHeight="1">
      <c r="A737" s="696">
        <v>191</v>
      </c>
      <c r="B737" s="696">
        <v>24</v>
      </c>
      <c r="C737" s="119" t="s">
        <v>407</v>
      </c>
      <c r="D737" s="403" t="s">
        <v>225</v>
      </c>
      <c r="E737" s="116" t="s">
        <v>3019</v>
      </c>
      <c r="F737" s="697">
        <v>610</v>
      </c>
      <c r="G737" s="119" t="s">
        <v>363</v>
      </c>
      <c r="H737" s="699" t="s">
        <v>41</v>
      </c>
      <c r="I737" s="693">
        <v>778</v>
      </c>
      <c r="J737" s="693"/>
      <c r="K737" s="992"/>
    </row>
    <row r="738" spans="1:11" s="33" customFormat="1" ht="28.5" customHeight="1">
      <c r="A738" s="696">
        <v>191</v>
      </c>
      <c r="B738" s="696">
        <v>25</v>
      </c>
      <c r="C738" s="119" t="s">
        <v>415</v>
      </c>
      <c r="D738" s="403" t="s">
        <v>226</v>
      </c>
      <c r="E738" s="116" t="s">
        <v>3007</v>
      </c>
      <c r="F738" s="697">
        <v>301</v>
      </c>
      <c r="G738" s="119" t="s">
        <v>252</v>
      </c>
      <c r="H738" s="699" t="s">
        <v>41</v>
      </c>
      <c r="I738" s="693">
        <v>638</v>
      </c>
      <c r="J738" s="693"/>
      <c r="K738" s="992"/>
    </row>
    <row r="739" spans="1:11" s="33" customFormat="1" ht="28.5" customHeight="1">
      <c r="A739" s="696">
        <v>191</v>
      </c>
      <c r="B739" s="696">
        <v>25</v>
      </c>
      <c r="C739" s="119" t="s">
        <v>415</v>
      </c>
      <c r="D739" s="403" t="s">
        <v>287</v>
      </c>
      <c r="E739" s="116" t="s">
        <v>3598</v>
      </c>
      <c r="F739" s="697">
        <v>302</v>
      </c>
      <c r="G739" s="119" t="s">
        <v>253</v>
      </c>
      <c r="H739" s="699" t="s">
        <v>41</v>
      </c>
      <c r="I739" s="693">
        <v>638</v>
      </c>
      <c r="J739" s="693"/>
      <c r="K739" s="992"/>
    </row>
    <row r="740" spans="1:11" s="33" customFormat="1" ht="28.5" customHeight="1">
      <c r="A740" s="696">
        <v>191</v>
      </c>
      <c r="B740" s="696">
        <v>25</v>
      </c>
      <c r="C740" s="119" t="s">
        <v>415</v>
      </c>
      <c r="D740" s="403" t="s">
        <v>226</v>
      </c>
      <c r="E740" s="116" t="s">
        <v>3007</v>
      </c>
      <c r="F740" s="697">
        <v>607</v>
      </c>
      <c r="G740" s="119" t="s">
        <v>254</v>
      </c>
      <c r="H740" s="699" t="s">
        <v>41</v>
      </c>
      <c r="I740" s="693">
        <v>638</v>
      </c>
      <c r="J740" s="693"/>
      <c r="K740" s="992"/>
    </row>
    <row r="741" spans="1:11" s="33" customFormat="1" ht="28.5" customHeight="1">
      <c r="A741" s="696">
        <v>191</v>
      </c>
      <c r="B741" s="696">
        <v>25</v>
      </c>
      <c r="C741" s="119" t="s">
        <v>415</v>
      </c>
      <c r="D741" s="403" t="s">
        <v>226</v>
      </c>
      <c r="E741" s="116" t="s">
        <v>3007</v>
      </c>
      <c r="F741" s="697">
        <v>610</v>
      </c>
      <c r="G741" s="119" t="s">
        <v>363</v>
      </c>
      <c r="H741" s="699" t="s">
        <v>41</v>
      </c>
      <c r="I741" s="693">
        <v>638</v>
      </c>
      <c r="J741" s="693"/>
      <c r="K741" s="992"/>
    </row>
    <row r="742" spans="1:11" s="33" customFormat="1" ht="28.5" customHeight="1">
      <c r="A742" s="696">
        <v>191</v>
      </c>
      <c r="B742" s="696">
        <v>35</v>
      </c>
      <c r="C742" s="119" t="s">
        <v>3020</v>
      </c>
      <c r="D742" s="403" t="s">
        <v>229</v>
      </c>
      <c r="E742" s="116" t="s">
        <v>3021</v>
      </c>
      <c r="F742" s="697">
        <v>301</v>
      </c>
      <c r="G742" s="119" t="s">
        <v>252</v>
      </c>
      <c r="H742" s="699" t="s">
        <v>41</v>
      </c>
      <c r="I742" s="693">
        <v>705</v>
      </c>
      <c r="J742" s="693"/>
      <c r="K742" s="992"/>
    </row>
    <row r="743" spans="1:11" s="33" customFormat="1" ht="28.5" customHeight="1">
      <c r="A743" s="696">
        <v>191</v>
      </c>
      <c r="B743" s="696">
        <v>35</v>
      </c>
      <c r="C743" s="119" t="s">
        <v>3020</v>
      </c>
      <c r="D743" s="403" t="s">
        <v>292</v>
      </c>
      <c r="E743" s="116" t="s">
        <v>3599</v>
      </c>
      <c r="F743" s="697">
        <v>302</v>
      </c>
      <c r="G743" s="119" t="s">
        <v>253</v>
      </c>
      <c r="H743" s="699" t="s">
        <v>41</v>
      </c>
      <c r="I743" s="693">
        <v>705</v>
      </c>
      <c r="J743" s="693"/>
      <c r="K743" s="992"/>
    </row>
    <row r="744" spans="1:11" s="33" customFormat="1" ht="28.5" customHeight="1">
      <c r="A744" s="696">
        <v>191</v>
      </c>
      <c r="B744" s="696">
        <v>35</v>
      </c>
      <c r="C744" s="119" t="s">
        <v>3020</v>
      </c>
      <c r="D744" s="403" t="s">
        <v>229</v>
      </c>
      <c r="E744" s="116" t="s">
        <v>3021</v>
      </c>
      <c r="F744" s="697">
        <v>607</v>
      </c>
      <c r="G744" s="119" t="s">
        <v>254</v>
      </c>
      <c r="H744" s="699" t="s">
        <v>41</v>
      </c>
      <c r="I744" s="693">
        <v>705</v>
      </c>
      <c r="J744" s="693"/>
      <c r="K744" s="992"/>
    </row>
    <row r="745" spans="1:11" s="33" customFormat="1" ht="28.5" customHeight="1">
      <c r="A745" s="696">
        <v>191</v>
      </c>
      <c r="B745" s="696">
        <v>35</v>
      </c>
      <c r="C745" s="119" t="s">
        <v>3020</v>
      </c>
      <c r="D745" s="403" t="s">
        <v>229</v>
      </c>
      <c r="E745" s="116" t="s">
        <v>3021</v>
      </c>
      <c r="F745" s="697">
        <v>610</v>
      </c>
      <c r="G745" s="119" t="s">
        <v>363</v>
      </c>
      <c r="H745" s="699" t="s">
        <v>41</v>
      </c>
      <c r="I745" s="693">
        <v>705</v>
      </c>
      <c r="J745" s="693"/>
      <c r="K745" s="992"/>
    </row>
    <row r="746" spans="1:11" s="33" customFormat="1" ht="28.5" customHeight="1">
      <c r="A746" s="696">
        <v>191</v>
      </c>
      <c r="B746" s="696">
        <v>45</v>
      </c>
      <c r="C746" s="119" t="s">
        <v>3024</v>
      </c>
      <c r="D746" s="403" t="s">
        <v>232</v>
      </c>
      <c r="E746" s="116" t="s">
        <v>3025</v>
      </c>
      <c r="F746" s="697">
        <v>301</v>
      </c>
      <c r="G746" s="119" t="s">
        <v>252</v>
      </c>
      <c r="H746" s="699" t="s">
        <v>41</v>
      </c>
      <c r="I746" s="693">
        <v>544</v>
      </c>
      <c r="J746" s="693"/>
      <c r="K746" s="992"/>
    </row>
    <row r="747" spans="1:11" s="33" customFormat="1" ht="28.5" customHeight="1">
      <c r="A747" s="696">
        <v>191</v>
      </c>
      <c r="B747" s="696">
        <v>45</v>
      </c>
      <c r="C747" s="119" t="s">
        <v>3024</v>
      </c>
      <c r="D747" s="403" t="s">
        <v>307</v>
      </c>
      <c r="E747" s="116" t="s">
        <v>3602</v>
      </c>
      <c r="F747" s="697">
        <v>302</v>
      </c>
      <c r="G747" s="119" t="s">
        <v>253</v>
      </c>
      <c r="H747" s="699" t="s">
        <v>41</v>
      </c>
      <c r="I747" s="693">
        <v>544</v>
      </c>
      <c r="J747" s="693"/>
      <c r="K747" s="992"/>
    </row>
    <row r="748" spans="1:11" s="33" customFormat="1" ht="28.5" customHeight="1">
      <c r="A748" s="696">
        <v>191</v>
      </c>
      <c r="B748" s="696">
        <v>45</v>
      </c>
      <c r="C748" s="119" t="s">
        <v>3024</v>
      </c>
      <c r="D748" s="403" t="s">
        <v>232</v>
      </c>
      <c r="E748" s="116" t="s">
        <v>3025</v>
      </c>
      <c r="F748" s="697">
        <v>607</v>
      </c>
      <c r="G748" s="119" t="s">
        <v>254</v>
      </c>
      <c r="H748" s="699" t="s">
        <v>41</v>
      </c>
      <c r="I748" s="693">
        <v>544</v>
      </c>
      <c r="J748" s="693"/>
      <c r="K748" s="992"/>
    </row>
    <row r="749" spans="1:11" s="33" customFormat="1" ht="28.5" customHeight="1">
      <c r="A749" s="696">
        <v>191</v>
      </c>
      <c r="B749" s="696">
        <v>45</v>
      </c>
      <c r="C749" s="119" t="s">
        <v>3024</v>
      </c>
      <c r="D749" s="403" t="s">
        <v>232</v>
      </c>
      <c r="E749" s="116" t="s">
        <v>3025</v>
      </c>
      <c r="F749" s="697">
        <v>610</v>
      </c>
      <c r="G749" s="119" t="s">
        <v>363</v>
      </c>
      <c r="H749" s="699" t="s">
        <v>41</v>
      </c>
      <c r="I749" s="693">
        <v>544</v>
      </c>
      <c r="J749" s="693"/>
      <c r="K749" s="992"/>
    </row>
    <row r="750" spans="1:11" s="33" customFormat="1" ht="28.5" customHeight="1">
      <c r="A750" s="696">
        <v>191</v>
      </c>
      <c r="B750" s="696">
        <v>46</v>
      </c>
      <c r="C750" s="119" t="s">
        <v>3026</v>
      </c>
      <c r="D750" s="403" t="s">
        <v>233</v>
      </c>
      <c r="E750" s="116" t="s">
        <v>3027</v>
      </c>
      <c r="F750" s="697">
        <v>301</v>
      </c>
      <c r="G750" s="119" t="s">
        <v>252</v>
      </c>
      <c r="H750" s="699" t="s">
        <v>41</v>
      </c>
      <c r="I750" s="693">
        <v>509</v>
      </c>
      <c r="J750" s="693"/>
      <c r="K750" s="992"/>
    </row>
    <row r="751" spans="1:11" s="33" customFormat="1" ht="28.5" customHeight="1">
      <c r="A751" s="696">
        <v>191</v>
      </c>
      <c r="B751" s="696">
        <v>46</v>
      </c>
      <c r="C751" s="119" t="s">
        <v>3026</v>
      </c>
      <c r="D751" s="403" t="s">
        <v>251</v>
      </c>
      <c r="E751" s="116" t="s">
        <v>3549</v>
      </c>
      <c r="F751" s="697">
        <v>302</v>
      </c>
      <c r="G751" s="119" t="s">
        <v>253</v>
      </c>
      <c r="H751" s="699" t="s">
        <v>41</v>
      </c>
      <c r="I751" s="693">
        <v>509</v>
      </c>
      <c r="J751" s="693"/>
      <c r="K751" s="992"/>
    </row>
    <row r="752" spans="1:11" s="33" customFormat="1" ht="28.5" customHeight="1">
      <c r="A752" s="696">
        <v>191</v>
      </c>
      <c r="B752" s="696">
        <v>46</v>
      </c>
      <c r="C752" s="119" t="s">
        <v>3026</v>
      </c>
      <c r="D752" s="403" t="s">
        <v>233</v>
      </c>
      <c r="E752" s="116" t="s">
        <v>3027</v>
      </c>
      <c r="F752" s="697">
        <v>607</v>
      </c>
      <c r="G752" s="119" t="s">
        <v>254</v>
      </c>
      <c r="H752" s="699" t="s">
        <v>41</v>
      </c>
      <c r="I752" s="693">
        <v>509</v>
      </c>
      <c r="J752" s="693"/>
      <c r="K752" s="992"/>
    </row>
    <row r="753" spans="1:11" s="33" customFormat="1" ht="28.5" customHeight="1">
      <c r="A753" s="696">
        <v>191</v>
      </c>
      <c r="B753" s="696">
        <v>46</v>
      </c>
      <c r="C753" s="119" t="s">
        <v>3026</v>
      </c>
      <c r="D753" s="403" t="s">
        <v>233</v>
      </c>
      <c r="E753" s="116" t="s">
        <v>3027</v>
      </c>
      <c r="F753" s="697">
        <v>610</v>
      </c>
      <c r="G753" s="119" t="s">
        <v>363</v>
      </c>
      <c r="H753" s="699" t="s">
        <v>41</v>
      </c>
      <c r="I753" s="693">
        <v>509</v>
      </c>
      <c r="J753" s="693"/>
      <c r="K753" s="992"/>
    </row>
    <row r="754" spans="1:11" s="33" customFormat="1" ht="28.5" customHeight="1">
      <c r="A754" s="696">
        <v>191</v>
      </c>
      <c r="B754" s="696">
        <v>55</v>
      </c>
      <c r="C754" s="119" t="s">
        <v>3028</v>
      </c>
      <c r="D754" s="403" t="s">
        <v>237</v>
      </c>
      <c r="E754" s="116" t="s">
        <v>3029</v>
      </c>
      <c r="F754" s="697">
        <v>301</v>
      </c>
      <c r="G754" s="119" t="s">
        <v>252</v>
      </c>
      <c r="H754" s="699" t="s">
        <v>41</v>
      </c>
      <c r="I754" s="693">
        <v>650</v>
      </c>
      <c r="J754" s="693"/>
      <c r="K754" s="992"/>
    </row>
    <row r="755" spans="1:11" s="33" customFormat="1" ht="28.5" customHeight="1">
      <c r="A755" s="696">
        <v>191</v>
      </c>
      <c r="B755" s="696">
        <v>55</v>
      </c>
      <c r="C755" s="119" t="s">
        <v>3028</v>
      </c>
      <c r="D755" s="403" t="s">
        <v>318</v>
      </c>
      <c r="E755" s="116" t="s">
        <v>3603</v>
      </c>
      <c r="F755" s="697">
        <v>302</v>
      </c>
      <c r="G755" s="119" t="s">
        <v>253</v>
      </c>
      <c r="H755" s="699" t="s">
        <v>41</v>
      </c>
      <c r="I755" s="693">
        <v>650</v>
      </c>
      <c r="J755" s="693"/>
      <c r="K755" s="992"/>
    </row>
    <row r="756" spans="1:11" s="33" customFormat="1" ht="28.5" customHeight="1">
      <c r="A756" s="696">
        <v>191</v>
      </c>
      <c r="B756" s="696">
        <v>55</v>
      </c>
      <c r="C756" s="119" t="s">
        <v>3028</v>
      </c>
      <c r="D756" s="403" t="s">
        <v>237</v>
      </c>
      <c r="E756" s="116" t="s">
        <v>3029</v>
      </c>
      <c r="F756" s="697">
        <v>607</v>
      </c>
      <c r="G756" s="119" t="s">
        <v>254</v>
      </c>
      <c r="H756" s="699" t="s">
        <v>41</v>
      </c>
      <c r="I756" s="693">
        <v>650</v>
      </c>
      <c r="J756" s="693"/>
      <c r="K756" s="992"/>
    </row>
    <row r="757" spans="1:11" s="33" customFormat="1" ht="28.5" customHeight="1">
      <c r="A757" s="696">
        <v>191</v>
      </c>
      <c r="B757" s="696">
        <v>55</v>
      </c>
      <c r="C757" s="119" t="s">
        <v>3028</v>
      </c>
      <c r="D757" s="403" t="s">
        <v>237</v>
      </c>
      <c r="E757" s="116" t="s">
        <v>3029</v>
      </c>
      <c r="F757" s="697">
        <v>610</v>
      </c>
      <c r="G757" s="119" t="s">
        <v>363</v>
      </c>
      <c r="H757" s="699" t="s">
        <v>41</v>
      </c>
      <c r="I757" s="693">
        <v>650</v>
      </c>
      <c r="J757" s="693"/>
      <c r="K757" s="992"/>
    </row>
    <row r="758" spans="1:11" s="33" customFormat="1" ht="28.5" customHeight="1">
      <c r="A758" s="696">
        <v>191</v>
      </c>
      <c r="B758" s="696">
        <v>79</v>
      </c>
      <c r="C758" s="119" t="s">
        <v>3032</v>
      </c>
      <c r="D758" s="403" t="s">
        <v>244</v>
      </c>
      <c r="E758" s="116" t="s">
        <v>3033</v>
      </c>
      <c r="F758" s="697">
        <v>301</v>
      </c>
      <c r="G758" s="119" t="s">
        <v>252</v>
      </c>
      <c r="H758" s="699" t="s">
        <v>41</v>
      </c>
      <c r="I758" s="693">
        <v>407</v>
      </c>
      <c r="J758" s="693"/>
      <c r="K758" s="992"/>
    </row>
    <row r="759" spans="1:11" s="33" customFormat="1" ht="28.5" customHeight="1">
      <c r="A759" s="696">
        <v>191</v>
      </c>
      <c r="B759" s="696">
        <v>79</v>
      </c>
      <c r="C759" s="119" t="s">
        <v>3032</v>
      </c>
      <c r="D759" s="403" t="s">
        <v>336</v>
      </c>
      <c r="E759" s="116" t="s">
        <v>3609</v>
      </c>
      <c r="F759" s="697">
        <v>302</v>
      </c>
      <c r="G759" s="119" t="s">
        <v>253</v>
      </c>
      <c r="H759" s="699" t="s">
        <v>41</v>
      </c>
      <c r="I759" s="693">
        <v>407</v>
      </c>
      <c r="J759" s="693"/>
      <c r="K759" s="992"/>
    </row>
    <row r="760" spans="1:11" s="33" customFormat="1" ht="28.5" customHeight="1">
      <c r="A760" s="696">
        <v>191</v>
      </c>
      <c r="B760" s="696">
        <v>79</v>
      </c>
      <c r="C760" s="119" t="s">
        <v>3032</v>
      </c>
      <c r="D760" s="403" t="s">
        <v>244</v>
      </c>
      <c r="E760" s="116" t="s">
        <v>3033</v>
      </c>
      <c r="F760" s="697">
        <v>607</v>
      </c>
      <c r="G760" s="119" t="s">
        <v>254</v>
      </c>
      <c r="H760" s="699" t="s">
        <v>41</v>
      </c>
      <c r="I760" s="693">
        <v>407</v>
      </c>
      <c r="J760" s="693"/>
      <c r="K760" s="992"/>
    </row>
    <row r="761" spans="1:11" s="33" customFormat="1" ht="28.5" customHeight="1">
      <c r="A761" s="696">
        <v>191</v>
      </c>
      <c r="B761" s="696">
        <v>79</v>
      </c>
      <c r="C761" s="119" t="s">
        <v>3032</v>
      </c>
      <c r="D761" s="403" t="s">
        <v>244</v>
      </c>
      <c r="E761" s="116" t="s">
        <v>3033</v>
      </c>
      <c r="F761" s="697">
        <v>610</v>
      </c>
      <c r="G761" s="119" t="s">
        <v>363</v>
      </c>
      <c r="H761" s="699" t="s">
        <v>41</v>
      </c>
      <c r="I761" s="693">
        <v>407</v>
      </c>
      <c r="J761" s="693"/>
      <c r="K761" s="992"/>
    </row>
    <row r="762" spans="1:11" s="33" customFormat="1" ht="28.5" customHeight="1">
      <c r="A762" s="696">
        <v>191</v>
      </c>
      <c r="B762" s="696">
        <v>84</v>
      </c>
      <c r="C762" s="119" t="s">
        <v>3010</v>
      </c>
      <c r="D762" s="403" t="s">
        <v>245</v>
      </c>
      <c r="E762" s="116" t="s">
        <v>3011</v>
      </c>
      <c r="F762" s="697">
        <v>301</v>
      </c>
      <c r="G762" s="119" t="s">
        <v>252</v>
      </c>
      <c r="H762" s="699" t="s">
        <v>41</v>
      </c>
      <c r="I762" s="693">
        <v>562</v>
      </c>
      <c r="J762" s="693"/>
      <c r="K762" s="992"/>
    </row>
    <row r="763" spans="1:11" s="33" customFormat="1" ht="28.5" customHeight="1">
      <c r="A763" s="696">
        <v>191</v>
      </c>
      <c r="B763" s="696">
        <v>84</v>
      </c>
      <c r="C763" s="119" t="s">
        <v>3010</v>
      </c>
      <c r="D763" s="403" t="s">
        <v>339</v>
      </c>
      <c r="E763" s="116" t="s">
        <v>3610</v>
      </c>
      <c r="F763" s="697">
        <v>302</v>
      </c>
      <c r="G763" s="119" t="s">
        <v>253</v>
      </c>
      <c r="H763" s="699" t="s">
        <v>41</v>
      </c>
      <c r="I763" s="693">
        <v>562</v>
      </c>
      <c r="J763" s="693"/>
      <c r="K763" s="992"/>
    </row>
    <row r="764" spans="1:11" s="33" customFormat="1" ht="28.5" customHeight="1">
      <c r="A764" s="696">
        <v>191</v>
      </c>
      <c r="B764" s="696">
        <v>84</v>
      </c>
      <c r="C764" s="119" t="s">
        <v>3010</v>
      </c>
      <c r="D764" s="403" t="s">
        <v>245</v>
      </c>
      <c r="E764" s="116" t="s">
        <v>3011</v>
      </c>
      <c r="F764" s="697">
        <v>607</v>
      </c>
      <c r="G764" s="119" t="s">
        <v>254</v>
      </c>
      <c r="H764" s="699" t="s">
        <v>41</v>
      </c>
      <c r="I764" s="693">
        <v>562</v>
      </c>
      <c r="J764" s="693"/>
      <c r="K764" s="992"/>
    </row>
    <row r="765" spans="1:11" s="33" customFormat="1" ht="28.5" customHeight="1">
      <c r="A765" s="696">
        <v>191</v>
      </c>
      <c r="B765" s="696">
        <v>84</v>
      </c>
      <c r="C765" s="119" t="s">
        <v>3010</v>
      </c>
      <c r="D765" s="403" t="s">
        <v>245</v>
      </c>
      <c r="E765" s="116" t="s">
        <v>3011</v>
      </c>
      <c r="F765" s="697">
        <v>610</v>
      </c>
      <c r="G765" s="119" t="s">
        <v>363</v>
      </c>
      <c r="H765" s="699" t="s">
        <v>41</v>
      </c>
      <c r="I765" s="693">
        <v>562</v>
      </c>
      <c r="J765" s="693"/>
      <c r="K765" s="992"/>
    </row>
    <row r="766" spans="1:11" s="33" customFormat="1" ht="28.5" customHeight="1">
      <c r="A766" s="696">
        <v>191</v>
      </c>
      <c r="B766" s="696">
        <v>87</v>
      </c>
      <c r="C766" s="119" t="s">
        <v>3432</v>
      </c>
      <c r="D766" s="403" t="s">
        <v>247</v>
      </c>
      <c r="E766" s="116" t="s">
        <v>3611</v>
      </c>
      <c r="F766" s="697">
        <v>607</v>
      </c>
      <c r="G766" s="119" t="s">
        <v>254</v>
      </c>
      <c r="H766" s="699" t="s">
        <v>41</v>
      </c>
      <c r="I766" s="693">
        <v>303</v>
      </c>
      <c r="J766" s="693"/>
      <c r="K766" s="992"/>
    </row>
    <row r="767" spans="1:11" s="33" customFormat="1" ht="28.5" customHeight="1">
      <c r="A767" s="696">
        <v>191</v>
      </c>
      <c r="B767" s="696">
        <v>90</v>
      </c>
      <c r="C767" s="119" t="s">
        <v>3008</v>
      </c>
      <c r="D767" s="403" t="s">
        <v>222</v>
      </c>
      <c r="E767" s="116" t="s">
        <v>3009</v>
      </c>
      <c r="F767" s="697">
        <v>301</v>
      </c>
      <c r="G767" s="119" t="s">
        <v>252</v>
      </c>
      <c r="H767" s="699" t="s">
        <v>41</v>
      </c>
      <c r="I767" s="693">
        <v>588</v>
      </c>
      <c r="J767" s="693"/>
      <c r="K767" s="992"/>
    </row>
    <row r="768" spans="1:11" s="33" customFormat="1" ht="28.5" customHeight="1">
      <c r="A768" s="696">
        <v>191</v>
      </c>
      <c r="B768" s="696">
        <v>90</v>
      </c>
      <c r="C768" s="119" t="s">
        <v>3008</v>
      </c>
      <c r="D768" s="403" t="s">
        <v>274</v>
      </c>
      <c r="E768" s="116" t="s">
        <v>3612</v>
      </c>
      <c r="F768" s="697">
        <v>302</v>
      </c>
      <c r="G768" s="119" t="s">
        <v>253</v>
      </c>
      <c r="H768" s="699" t="s">
        <v>41</v>
      </c>
      <c r="I768" s="693">
        <v>588</v>
      </c>
      <c r="J768" s="693"/>
      <c r="K768" s="992"/>
    </row>
    <row r="769" spans="1:11" s="33" customFormat="1" ht="28.5" customHeight="1">
      <c r="A769" s="696">
        <v>191</v>
      </c>
      <c r="B769" s="696">
        <v>90</v>
      </c>
      <c r="C769" s="119" t="s">
        <v>3008</v>
      </c>
      <c r="D769" s="403" t="s">
        <v>222</v>
      </c>
      <c r="E769" s="116" t="s">
        <v>3009</v>
      </c>
      <c r="F769" s="697">
        <v>607</v>
      </c>
      <c r="G769" s="119" t="s">
        <v>254</v>
      </c>
      <c r="H769" s="699" t="s">
        <v>41</v>
      </c>
      <c r="I769" s="693">
        <v>588</v>
      </c>
      <c r="J769" s="693"/>
      <c r="K769" s="992"/>
    </row>
    <row r="770" spans="1:11" s="33" customFormat="1" ht="28.5" customHeight="1">
      <c r="A770" s="696">
        <v>191</v>
      </c>
      <c r="B770" s="696">
        <v>90</v>
      </c>
      <c r="C770" s="119" t="s">
        <v>3008</v>
      </c>
      <c r="D770" s="403" t="s">
        <v>222</v>
      </c>
      <c r="E770" s="116" t="s">
        <v>3009</v>
      </c>
      <c r="F770" s="697">
        <v>610</v>
      </c>
      <c r="G770" s="119" t="s">
        <v>363</v>
      </c>
      <c r="H770" s="699" t="s">
        <v>41</v>
      </c>
      <c r="I770" s="693">
        <v>588</v>
      </c>
      <c r="J770" s="693"/>
      <c r="K770" s="992"/>
    </row>
    <row r="771" spans="1:11" s="33" customFormat="1" ht="28.5" customHeight="1">
      <c r="A771" s="696">
        <v>191</v>
      </c>
      <c r="B771" s="696">
        <v>92</v>
      </c>
      <c r="C771" s="119" t="s">
        <v>481</v>
      </c>
      <c r="D771" s="403" t="s">
        <v>224</v>
      </c>
      <c r="E771" s="116" t="s">
        <v>3005</v>
      </c>
      <c r="F771" s="697">
        <v>301</v>
      </c>
      <c r="G771" s="119" t="s">
        <v>252</v>
      </c>
      <c r="H771" s="699" t="s">
        <v>41</v>
      </c>
      <c r="I771" s="994">
        <v>715</v>
      </c>
      <c r="J771" s="693"/>
      <c r="K771" s="992"/>
    </row>
    <row r="772" spans="1:11" s="33" customFormat="1" ht="28.5" customHeight="1">
      <c r="A772" s="696">
        <v>191</v>
      </c>
      <c r="B772" s="696">
        <v>92</v>
      </c>
      <c r="C772" s="119" t="s">
        <v>481</v>
      </c>
      <c r="D772" s="403" t="s">
        <v>278</v>
      </c>
      <c r="E772" s="116" t="s">
        <v>3613</v>
      </c>
      <c r="F772" s="697">
        <v>302</v>
      </c>
      <c r="G772" s="119" t="s">
        <v>253</v>
      </c>
      <c r="H772" s="699" t="s">
        <v>41</v>
      </c>
      <c r="I772" s="994">
        <v>715</v>
      </c>
      <c r="J772" s="693"/>
      <c r="K772" s="992"/>
    </row>
    <row r="773" spans="1:11" s="33" customFormat="1" ht="28.5" customHeight="1">
      <c r="A773" s="696">
        <v>191</v>
      </c>
      <c r="B773" s="696">
        <v>92</v>
      </c>
      <c r="C773" s="119" t="s">
        <v>481</v>
      </c>
      <c r="D773" s="403" t="s">
        <v>224</v>
      </c>
      <c r="E773" s="116" t="s">
        <v>3005</v>
      </c>
      <c r="F773" s="697">
        <v>607</v>
      </c>
      <c r="G773" s="119" t="s">
        <v>254</v>
      </c>
      <c r="H773" s="699" t="s">
        <v>41</v>
      </c>
      <c r="I773" s="994">
        <v>715</v>
      </c>
      <c r="J773" s="693"/>
      <c r="K773" s="992"/>
    </row>
    <row r="774" spans="1:11" s="33" customFormat="1" ht="28.5" customHeight="1">
      <c r="A774" s="696">
        <v>191</v>
      </c>
      <c r="B774" s="696">
        <v>92</v>
      </c>
      <c r="C774" s="119" t="s">
        <v>481</v>
      </c>
      <c r="D774" s="403" t="s">
        <v>224</v>
      </c>
      <c r="E774" s="116" t="s">
        <v>3005</v>
      </c>
      <c r="F774" s="697">
        <v>610</v>
      </c>
      <c r="G774" s="119" t="s">
        <v>363</v>
      </c>
      <c r="H774" s="699" t="s">
        <v>41</v>
      </c>
      <c r="I774" s="994">
        <v>715</v>
      </c>
      <c r="J774" s="693"/>
      <c r="K774" s="992"/>
    </row>
    <row r="775" spans="1:11" s="127" customFormat="1" ht="28.5" customHeight="1">
      <c r="A775" s="979">
        <v>201</v>
      </c>
      <c r="B775" s="980" t="s">
        <v>4272</v>
      </c>
      <c r="C775" s="981"/>
      <c r="D775" s="982"/>
      <c r="E775" s="983"/>
      <c r="F775" s="984"/>
      <c r="G775" s="980"/>
      <c r="H775" s="981"/>
      <c r="I775" s="981"/>
      <c r="J775" s="981"/>
      <c r="K775" s="985"/>
    </row>
    <row r="776" spans="1:11" s="29" customFormat="1" ht="28.5" customHeight="1">
      <c r="A776" s="696">
        <v>201</v>
      </c>
      <c r="B776" s="696">
        <v>41</v>
      </c>
      <c r="C776" s="119" t="s">
        <v>3012</v>
      </c>
      <c r="D776" s="403" t="s">
        <v>220</v>
      </c>
      <c r="E776" s="116" t="s">
        <v>3013</v>
      </c>
      <c r="F776" s="697">
        <v>301</v>
      </c>
      <c r="G776" s="119" t="s">
        <v>252</v>
      </c>
      <c r="H776" s="699" t="s">
        <v>41</v>
      </c>
      <c r="I776" s="994">
        <v>643</v>
      </c>
      <c r="J776" s="994"/>
      <c r="K776" s="992"/>
    </row>
    <row r="777" spans="1:11" s="29" customFormat="1" ht="28.5" customHeight="1">
      <c r="A777" s="696">
        <v>201</v>
      </c>
      <c r="B777" s="696">
        <v>41</v>
      </c>
      <c r="C777" s="119" t="s">
        <v>3012</v>
      </c>
      <c r="D777" s="403" t="s">
        <v>271</v>
      </c>
      <c r="E777" s="116" t="s">
        <v>3601</v>
      </c>
      <c r="F777" s="697">
        <v>302</v>
      </c>
      <c r="G777" s="119" t="s">
        <v>253</v>
      </c>
      <c r="H777" s="699" t="s">
        <v>41</v>
      </c>
      <c r="I777" s="994">
        <v>643</v>
      </c>
      <c r="J777" s="994"/>
      <c r="K777" s="992"/>
    </row>
    <row r="778" spans="1:11" s="29" customFormat="1" ht="28.5" customHeight="1">
      <c r="A778" s="696">
        <v>201</v>
      </c>
      <c r="B778" s="696">
        <v>41</v>
      </c>
      <c r="C778" s="119" t="s">
        <v>3012</v>
      </c>
      <c r="D778" s="403" t="s">
        <v>220</v>
      </c>
      <c r="E778" s="116" t="s">
        <v>3013</v>
      </c>
      <c r="F778" s="697">
        <v>303</v>
      </c>
      <c r="G778" s="119" t="s">
        <v>201</v>
      </c>
      <c r="H778" s="699">
        <v>1</v>
      </c>
      <c r="I778" s="994">
        <v>667</v>
      </c>
      <c r="J778" s="994"/>
      <c r="K778" s="992"/>
    </row>
    <row r="779" spans="1:11" s="29" customFormat="1" ht="28.5" customHeight="1">
      <c r="A779" s="696">
        <v>201</v>
      </c>
      <c r="B779" s="696">
        <v>41</v>
      </c>
      <c r="C779" s="119" t="s">
        <v>3012</v>
      </c>
      <c r="D779" s="403" t="s">
        <v>220</v>
      </c>
      <c r="E779" s="116" t="s">
        <v>3013</v>
      </c>
      <c r="F779" s="697">
        <v>304</v>
      </c>
      <c r="G779" s="119" t="s">
        <v>210</v>
      </c>
      <c r="H779" s="699" t="s">
        <v>41</v>
      </c>
      <c r="I779" s="994">
        <v>667</v>
      </c>
      <c r="J779" s="994"/>
      <c r="K779" s="992"/>
    </row>
    <row r="780" spans="1:11" s="29" customFormat="1" ht="28.5" customHeight="1">
      <c r="A780" s="696">
        <v>201</v>
      </c>
      <c r="B780" s="696">
        <v>41</v>
      </c>
      <c r="C780" s="119" t="s">
        <v>3012</v>
      </c>
      <c r="D780" s="403" t="s">
        <v>220</v>
      </c>
      <c r="E780" s="116" t="s">
        <v>3013</v>
      </c>
      <c r="F780" s="697">
        <v>607</v>
      </c>
      <c r="G780" s="119" t="s">
        <v>254</v>
      </c>
      <c r="H780" s="699" t="s">
        <v>41</v>
      </c>
      <c r="I780" s="994">
        <v>643</v>
      </c>
      <c r="J780" s="994"/>
      <c r="K780" s="992"/>
    </row>
    <row r="781" spans="1:11" s="29" customFormat="1" ht="28.5" customHeight="1">
      <c r="A781" s="696">
        <v>201</v>
      </c>
      <c r="B781" s="696">
        <v>41</v>
      </c>
      <c r="C781" s="119" t="s">
        <v>3012</v>
      </c>
      <c r="D781" s="403" t="s">
        <v>220</v>
      </c>
      <c r="E781" s="116" t="s">
        <v>3013</v>
      </c>
      <c r="F781" s="697">
        <v>610</v>
      </c>
      <c r="G781" s="119" t="s">
        <v>363</v>
      </c>
      <c r="H781" s="699" t="s">
        <v>41</v>
      </c>
      <c r="I781" s="994">
        <v>643</v>
      </c>
      <c r="J781" s="994"/>
      <c r="K781" s="992"/>
    </row>
    <row r="782" spans="1:11" s="33" customFormat="1" ht="28.5" customHeight="1">
      <c r="A782" s="696">
        <v>201</v>
      </c>
      <c r="B782" s="696">
        <v>41</v>
      </c>
      <c r="C782" s="119" t="s">
        <v>3012</v>
      </c>
      <c r="D782" s="403" t="s">
        <v>5372</v>
      </c>
      <c r="E782" s="116" t="s">
        <v>5373</v>
      </c>
      <c r="F782" s="697" t="s">
        <v>5782</v>
      </c>
      <c r="G782" s="119" t="s">
        <v>263</v>
      </c>
      <c r="H782" s="699" t="s">
        <v>41</v>
      </c>
      <c r="I782" s="994">
        <v>643</v>
      </c>
      <c r="J782" s="994"/>
      <c r="K782" s="992"/>
    </row>
    <row r="783" spans="1:11" s="33" customFormat="1" ht="55.5" customHeight="1">
      <c r="A783" s="696">
        <v>201</v>
      </c>
      <c r="B783" s="696">
        <v>41</v>
      </c>
      <c r="C783" s="119" t="s">
        <v>3012</v>
      </c>
      <c r="D783" s="403" t="s">
        <v>5372</v>
      </c>
      <c r="E783" s="116" t="s">
        <v>5373</v>
      </c>
      <c r="F783" s="698">
        <v>700</v>
      </c>
      <c r="G783" s="119" t="s">
        <v>4586</v>
      </c>
      <c r="H783" s="699" t="s">
        <v>41</v>
      </c>
      <c r="I783" s="994">
        <v>2282</v>
      </c>
      <c r="J783" s="994"/>
      <c r="K783" s="992" t="s">
        <v>5774</v>
      </c>
    </row>
    <row r="784" spans="1:11" s="29" customFormat="1" ht="28.5" customHeight="1">
      <c r="A784" s="696">
        <v>201</v>
      </c>
      <c r="B784" s="696">
        <v>57</v>
      </c>
      <c r="C784" s="119" t="s">
        <v>3430</v>
      </c>
      <c r="D784" s="403" t="s">
        <v>238</v>
      </c>
      <c r="E784" s="116" t="s">
        <v>3604</v>
      </c>
      <c r="F784" s="697">
        <v>301</v>
      </c>
      <c r="G784" s="119" t="s">
        <v>252</v>
      </c>
      <c r="H784" s="699" t="s">
        <v>41</v>
      </c>
      <c r="I784" s="994">
        <v>547</v>
      </c>
      <c r="J784" s="994"/>
      <c r="K784" s="992"/>
    </row>
    <row r="785" spans="1:101" s="29" customFormat="1" ht="28.5" customHeight="1">
      <c r="A785" s="696">
        <v>201</v>
      </c>
      <c r="B785" s="696">
        <v>57</v>
      </c>
      <c r="C785" s="119" t="s">
        <v>3430</v>
      </c>
      <c r="D785" s="403" t="s">
        <v>319</v>
      </c>
      <c r="E785" s="116" t="s">
        <v>3605</v>
      </c>
      <c r="F785" s="697">
        <v>302</v>
      </c>
      <c r="G785" s="119" t="s">
        <v>253</v>
      </c>
      <c r="H785" s="699" t="s">
        <v>41</v>
      </c>
      <c r="I785" s="994">
        <v>547</v>
      </c>
      <c r="J785" s="994"/>
      <c r="K785" s="992"/>
    </row>
    <row r="786" spans="1:101" s="29" customFormat="1" ht="28.5" customHeight="1">
      <c r="A786" s="696">
        <v>201</v>
      </c>
      <c r="B786" s="696">
        <v>57</v>
      </c>
      <c r="C786" s="119" t="s">
        <v>3430</v>
      </c>
      <c r="D786" s="403" t="s">
        <v>238</v>
      </c>
      <c r="E786" s="116" t="s">
        <v>3604</v>
      </c>
      <c r="F786" s="697">
        <v>607</v>
      </c>
      <c r="G786" s="119" t="s">
        <v>254</v>
      </c>
      <c r="H786" s="699" t="s">
        <v>41</v>
      </c>
      <c r="I786" s="994">
        <v>547</v>
      </c>
      <c r="J786" s="994"/>
      <c r="K786" s="992"/>
    </row>
    <row r="787" spans="1:101" s="29" customFormat="1" ht="28.5" customHeight="1">
      <c r="A787" s="696">
        <v>201</v>
      </c>
      <c r="B787" s="696">
        <v>57</v>
      </c>
      <c r="C787" s="119" t="s">
        <v>3430</v>
      </c>
      <c r="D787" s="403" t="s">
        <v>238</v>
      </c>
      <c r="E787" s="116" t="s">
        <v>3604</v>
      </c>
      <c r="F787" s="697">
        <v>610</v>
      </c>
      <c r="G787" s="119" t="s">
        <v>363</v>
      </c>
      <c r="H787" s="699" t="s">
        <v>41</v>
      </c>
      <c r="I787" s="994">
        <v>547</v>
      </c>
      <c r="J787" s="994"/>
      <c r="K787" s="992"/>
    </row>
    <row r="788" spans="1:101" s="127" customFormat="1" ht="28.5" customHeight="1">
      <c r="A788" s="979">
        <v>211</v>
      </c>
      <c r="B788" s="980" t="s">
        <v>4275</v>
      </c>
      <c r="C788" s="981"/>
      <c r="D788" s="982"/>
      <c r="E788" s="983"/>
      <c r="F788" s="984"/>
      <c r="G788" s="980"/>
      <c r="H788" s="981"/>
      <c r="I788" s="981"/>
      <c r="J788" s="981"/>
      <c r="K788" s="985"/>
    </row>
    <row r="789" spans="1:101" s="33" customFormat="1" ht="28.5" customHeight="1">
      <c r="A789" s="696">
        <v>211</v>
      </c>
      <c r="B789" s="696">
        <v>2</v>
      </c>
      <c r="C789" s="119" t="s">
        <v>3404</v>
      </c>
      <c r="D789" s="403" t="s">
        <v>211</v>
      </c>
      <c r="E789" s="116" t="s">
        <v>3532</v>
      </c>
      <c r="F789" s="697">
        <v>303</v>
      </c>
      <c r="G789" s="119" t="s">
        <v>201</v>
      </c>
      <c r="H789" s="699" t="s">
        <v>41</v>
      </c>
      <c r="I789" s="994">
        <v>560</v>
      </c>
      <c r="J789" s="693">
        <v>558</v>
      </c>
      <c r="K789" s="992"/>
    </row>
    <row r="790" spans="1:101" s="33" customFormat="1" ht="28.5" customHeight="1">
      <c r="A790" s="696">
        <v>211</v>
      </c>
      <c r="B790" s="696">
        <v>2</v>
      </c>
      <c r="C790" s="119" t="s">
        <v>3048</v>
      </c>
      <c r="D790" s="403" t="s">
        <v>211</v>
      </c>
      <c r="E790" s="116" t="s">
        <v>3532</v>
      </c>
      <c r="F790" s="697">
        <v>304</v>
      </c>
      <c r="G790" s="119" t="s">
        <v>210</v>
      </c>
      <c r="H790" s="699" t="s">
        <v>41</v>
      </c>
      <c r="I790" s="994">
        <v>560</v>
      </c>
      <c r="J790" s="693">
        <v>558</v>
      </c>
      <c r="K790" s="992"/>
    </row>
    <row r="791" spans="1:101" s="33" customFormat="1" ht="28.5" customHeight="1">
      <c r="A791" s="696">
        <v>211</v>
      </c>
      <c r="B791" s="696">
        <v>3</v>
      </c>
      <c r="C791" s="119" t="s">
        <v>3423</v>
      </c>
      <c r="D791" s="403" t="s">
        <v>212</v>
      </c>
      <c r="E791" s="116" t="s">
        <v>3550</v>
      </c>
      <c r="F791" s="697">
        <v>303</v>
      </c>
      <c r="G791" s="119" t="s">
        <v>201</v>
      </c>
      <c r="H791" s="699" t="s">
        <v>41</v>
      </c>
      <c r="I791" s="994">
        <v>475</v>
      </c>
      <c r="J791" s="693">
        <v>600</v>
      </c>
      <c r="K791" s="992"/>
    </row>
    <row r="792" spans="1:101" s="1138" customFormat="1" ht="28.5">
      <c r="A792" s="1116">
        <v>211</v>
      </c>
      <c r="B792" s="1116">
        <v>3</v>
      </c>
      <c r="C792" s="1118" t="s">
        <v>3423</v>
      </c>
      <c r="D792" s="1114" t="s">
        <v>212</v>
      </c>
      <c r="E792" s="1113" t="s">
        <v>3550</v>
      </c>
      <c r="F792" s="1135">
        <v>304</v>
      </c>
      <c r="G792" s="1118" t="s">
        <v>210</v>
      </c>
      <c r="H792" s="1120" t="s">
        <v>41</v>
      </c>
      <c r="I792" s="1121">
        <v>475</v>
      </c>
      <c r="J792" s="1136">
        <v>600</v>
      </c>
      <c r="K792" s="1137"/>
      <c r="L792" s="1134"/>
      <c r="M792" s="1134"/>
      <c r="N792" s="1134"/>
      <c r="O792" s="1134"/>
      <c r="P792" s="1134"/>
      <c r="Q792" s="1134"/>
      <c r="R792" s="1134"/>
      <c r="S792" s="1134"/>
      <c r="T792" s="1134"/>
      <c r="U792" s="1134"/>
      <c r="V792" s="1134"/>
      <c r="W792" s="1134"/>
      <c r="X792" s="1134"/>
      <c r="Y792" s="1134"/>
      <c r="Z792" s="1134"/>
      <c r="AA792" s="1134"/>
      <c r="AB792" s="1134"/>
      <c r="AC792" s="1134"/>
      <c r="AD792" s="1134"/>
      <c r="AE792" s="1134"/>
      <c r="AF792" s="1134"/>
      <c r="AG792" s="1134"/>
      <c r="AH792" s="1134"/>
      <c r="AI792" s="1134"/>
      <c r="AJ792" s="1134"/>
      <c r="AK792" s="1134"/>
      <c r="AL792" s="1134"/>
      <c r="AM792" s="1134"/>
      <c r="AN792" s="1134"/>
      <c r="AO792" s="1134"/>
      <c r="AP792" s="1134"/>
      <c r="AQ792" s="1134"/>
      <c r="AR792" s="1134"/>
      <c r="AS792" s="1134"/>
      <c r="AT792" s="1134"/>
      <c r="AU792" s="1134"/>
      <c r="AV792" s="1134"/>
      <c r="AW792" s="1134"/>
      <c r="AX792" s="1134"/>
      <c r="AY792" s="1134"/>
      <c r="AZ792" s="1134"/>
      <c r="BA792" s="1134"/>
      <c r="BB792" s="1134"/>
      <c r="BC792" s="1134"/>
      <c r="BD792" s="1134"/>
      <c r="BE792" s="1134"/>
      <c r="BF792" s="1134"/>
      <c r="BG792" s="1134"/>
      <c r="BH792" s="1134"/>
      <c r="BI792" s="1134"/>
      <c r="BJ792" s="1134"/>
      <c r="BK792" s="1134"/>
      <c r="BL792" s="1134"/>
      <c r="BM792" s="1134"/>
      <c r="BN792" s="1134"/>
      <c r="BO792" s="1134"/>
      <c r="BP792" s="1134"/>
      <c r="BQ792" s="1134"/>
      <c r="BR792" s="1134"/>
      <c r="BS792" s="1134"/>
      <c r="BT792" s="1134"/>
      <c r="BU792" s="1134"/>
      <c r="BV792" s="1134"/>
      <c r="BW792" s="1134"/>
      <c r="BX792" s="1134"/>
      <c r="BY792" s="1134"/>
      <c r="BZ792" s="1134"/>
      <c r="CA792" s="1134"/>
      <c r="CB792" s="1134"/>
      <c r="CC792" s="1134"/>
      <c r="CD792" s="1134"/>
      <c r="CE792" s="1134"/>
      <c r="CF792" s="1134"/>
      <c r="CG792" s="1134"/>
      <c r="CH792" s="1134"/>
      <c r="CI792" s="1134"/>
      <c r="CJ792" s="1134"/>
      <c r="CK792" s="1134"/>
      <c r="CL792" s="1134"/>
      <c r="CM792" s="1134"/>
      <c r="CN792" s="1134"/>
      <c r="CO792" s="1134"/>
      <c r="CP792" s="1134"/>
      <c r="CQ792" s="1134"/>
      <c r="CR792" s="1134"/>
      <c r="CS792" s="1134"/>
      <c r="CT792" s="1134"/>
      <c r="CU792" s="1134"/>
      <c r="CV792" s="1134"/>
      <c r="CW792" s="1134"/>
    </row>
    <row r="793" spans="1:101" s="1138" customFormat="1" ht="31.5">
      <c r="A793" s="1116">
        <v>211</v>
      </c>
      <c r="B793" s="1116" t="s">
        <v>44</v>
      </c>
      <c r="C793" s="1118" t="s">
        <v>5902</v>
      </c>
      <c r="D793" s="1114" t="s">
        <v>5903</v>
      </c>
      <c r="E793" s="1113" t="s">
        <v>5904</v>
      </c>
      <c r="F793" s="1135">
        <v>304</v>
      </c>
      <c r="G793" s="1118" t="s">
        <v>210</v>
      </c>
      <c r="H793" s="1120" t="s">
        <v>41</v>
      </c>
      <c r="I793" s="1121">
        <v>720</v>
      </c>
      <c r="J793" s="1121">
        <v>720</v>
      </c>
      <c r="K793" s="1139" t="s">
        <v>5326</v>
      </c>
      <c r="L793" s="1134"/>
      <c r="M793" s="1134"/>
      <c r="N793" s="1134"/>
      <c r="O793" s="1134"/>
      <c r="P793" s="1134"/>
      <c r="Q793" s="1134"/>
      <c r="R793" s="1134"/>
      <c r="S793" s="1134"/>
      <c r="T793" s="1134"/>
      <c r="U793" s="1134"/>
      <c r="V793" s="1134"/>
      <c r="W793" s="1134"/>
      <c r="X793" s="1134"/>
      <c r="Y793" s="1134"/>
      <c r="Z793" s="1134"/>
      <c r="AA793" s="1134"/>
      <c r="AB793" s="1134"/>
      <c r="AC793" s="1134"/>
      <c r="AD793" s="1134"/>
      <c r="AE793" s="1134"/>
      <c r="AF793" s="1134"/>
      <c r="AG793" s="1134"/>
      <c r="AH793" s="1134"/>
      <c r="AI793" s="1134"/>
      <c r="AJ793" s="1134"/>
      <c r="AK793" s="1134"/>
      <c r="AL793" s="1134"/>
      <c r="AM793" s="1134"/>
      <c r="AN793" s="1134"/>
      <c r="AO793" s="1134"/>
      <c r="AP793" s="1134"/>
      <c r="AQ793" s="1134"/>
      <c r="AR793" s="1134"/>
      <c r="AS793" s="1134"/>
      <c r="AT793" s="1134"/>
      <c r="AU793" s="1134"/>
      <c r="AV793" s="1134"/>
      <c r="AW793" s="1134"/>
      <c r="AX793" s="1134"/>
      <c r="AY793" s="1134"/>
      <c r="AZ793" s="1134"/>
      <c r="BA793" s="1134"/>
      <c r="BB793" s="1134"/>
      <c r="BC793" s="1134"/>
      <c r="BD793" s="1134"/>
      <c r="BE793" s="1134"/>
      <c r="BF793" s="1134"/>
      <c r="BG793" s="1134"/>
      <c r="BH793" s="1134"/>
      <c r="BI793" s="1134"/>
      <c r="BJ793" s="1134"/>
      <c r="BK793" s="1134"/>
      <c r="BL793" s="1134"/>
      <c r="BM793" s="1134"/>
      <c r="BN793" s="1134"/>
      <c r="BO793" s="1134"/>
      <c r="BP793" s="1134"/>
      <c r="BQ793" s="1134"/>
      <c r="BR793" s="1134"/>
      <c r="BS793" s="1134"/>
      <c r="BT793" s="1134"/>
      <c r="BU793" s="1134"/>
      <c r="BV793" s="1134"/>
      <c r="BW793" s="1134"/>
      <c r="BX793" s="1134"/>
      <c r="BY793" s="1134"/>
      <c r="BZ793" s="1134"/>
      <c r="CA793" s="1134"/>
      <c r="CB793" s="1134"/>
      <c r="CC793" s="1134"/>
      <c r="CD793" s="1134"/>
      <c r="CE793" s="1134"/>
      <c r="CF793" s="1134"/>
      <c r="CG793" s="1134"/>
      <c r="CH793" s="1134"/>
      <c r="CI793" s="1134"/>
      <c r="CJ793" s="1134"/>
      <c r="CK793" s="1134"/>
      <c r="CL793" s="1134"/>
      <c r="CM793" s="1134"/>
      <c r="CN793" s="1134"/>
      <c r="CO793" s="1134"/>
      <c r="CP793" s="1134"/>
      <c r="CQ793" s="1134"/>
      <c r="CR793" s="1134"/>
      <c r="CS793" s="1134"/>
      <c r="CT793" s="1134"/>
      <c r="CU793" s="1134"/>
      <c r="CV793" s="1134"/>
      <c r="CW793" s="1134"/>
    </row>
    <row r="794" spans="1:101" s="33" customFormat="1" ht="28.5" customHeight="1">
      <c r="A794" s="696">
        <v>211</v>
      </c>
      <c r="B794" s="696">
        <v>8</v>
      </c>
      <c r="C794" s="119" t="s">
        <v>3014</v>
      </c>
      <c r="D794" s="403" t="s">
        <v>213</v>
      </c>
      <c r="E794" s="116" t="s">
        <v>3015</v>
      </c>
      <c r="F794" s="697">
        <v>303</v>
      </c>
      <c r="G794" s="119" t="s">
        <v>201</v>
      </c>
      <c r="H794" s="699" t="s">
        <v>41</v>
      </c>
      <c r="I794" s="994">
        <v>547</v>
      </c>
      <c r="J794" s="693">
        <v>555</v>
      </c>
      <c r="K794" s="992"/>
    </row>
    <row r="795" spans="1:101" s="33" customFormat="1" ht="28.5" customHeight="1">
      <c r="A795" s="696">
        <v>211</v>
      </c>
      <c r="B795" s="696">
        <v>8</v>
      </c>
      <c r="C795" s="119" t="s">
        <v>3014</v>
      </c>
      <c r="D795" s="403" t="s">
        <v>213</v>
      </c>
      <c r="E795" s="116" t="s">
        <v>3015</v>
      </c>
      <c r="F795" s="697">
        <v>304</v>
      </c>
      <c r="G795" s="119" t="s">
        <v>210</v>
      </c>
      <c r="H795" s="699" t="s">
        <v>41</v>
      </c>
      <c r="I795" s="994">
        <v>547</v>
      </c>
      <c r="J795" s="994">
        <v>555</v>
      </c>
      <c r="K795" s="992"/>
    </row>
    <row r="796" spans="1:101" s="33" customFormat="1" ht="28.5" customHeight="1">
      <c r="A796" s="696">
        <v>211</v>
      </c>
      <c r="B796" s="696">
        <v>9</v>
      </c>
      <c r="C796" s="119" t="s">
        <v>3424</v>
      </c>
      <c r="D796" s="403" t="s">
        <v>214</v>
      </c>
      <c r="E796" s="116" t="s">
        <v>3533</v>
      </c>
      <c r="F796" s="697">
        <v>303</v>
      </c>
      <c r="G796" s="119" t="s">
        <v>201</v>
      </c>
      <c r="H796" s="699" t="s">
        <v>41</v>
      </c>
      <c r="I796" s="994">
        <v>556</v>
      </c>
      <c r="J796" s="693">
        <v>556</v>
      </c>
      <c r="K796" s="992"/>
    </row>
    <row r="797" spans="1:101" s="33" customFormat="1" ht="28.5" customHeight="1">
      <c r="A797" s="696">
        <v>211</v>
      </c>
      <c r="B797" s="696">
        <v>9</v>
      </c>
      <c r="C797" s="119" t="s">
        <v>3424</v>
      </c>
      <c r="D797" s="403" t="s">
        <v>214</v>
      </c>
      <c r="E797" s="116" t="s">
        <v>3533</v>
      </c>
      <c r="F797" s="697">
        <v>304</v>
      </c>
      <c r="G797" s="119" t="s">
        <v>210</v>
      </c>
      <c r="H797" s="699" t="s">
        <v>41</v>
      </c>
      <c r="I797" s="994">
        <v>556</v>
      </c>
      <c r="J797" s="994">
        <v>556</v>
      </c>
      <c r="K797" s="992"/>
    </row>
    <row r="798" spans="1:101" s="33" customFormat="1" ht="43.5" customHeight="1">
      <c r="A798" s="696">
        <v>211</v>
      </c>
      <c r="B798" s="696">
        <v>9</v>
      </c>
      <c r="C798" s="119" t="s">
        <v>397</v>
      </c>
      <c r="D798" s="403" t="s">
        <v>268</v>
      </c>
      <c r="E798" s="116" t="s">
        <v>3569</v>
      </c>
      <c r="F798" s="697" t="s">
        <v>5778</v>
      </c>
      <c r="G798" s="119" t="s">
        <v>5779</v>
      </c>
      <c r="H798" s="699" t="s">
        <v>41</v>
      </c>
      <c r="I798" s="994">
        <v>532</v>
      </c>
      <c r="J798" s="693">
        <v>525</v>
      </c>
      <c r="K798" s="992"/>
    </row>
    <row r="799" spans="1:101" s="33" customFormat="1" ht="43.5" customHeight="1">
      <c r="A799" s="696">
        <v>211</v>
      </c>
      <c r="B799" s="696">
        <v>9</v>
      </c>
      <c r="C799" s="119" t="s">
        <v>397</v>
      </c>
      <c r="D799" s="403" t="s">
        <v>268</v>
      </c>
      <c r="E799" s="116" t="s">
        <v>3569</v>
      </c>
      <c r="F799" s="697" t="s">
        <v>5780</v>
      </c>
      <c r="G799" s="119" t="s">
        <v>5781</v>
      </c>
      <c r="H799" s="699" t="s">
        <v>41</v>
      </c>
      <c r="I799" s="994">
        <v>532</v>
      </c>
      <c r="J799" s="693">
        <v>525</v>
      </c>
      <c r="K799" s="992"/>
    </row>
    <row r="800" spans="1:101" s="33" customFormat="1" ht="28.5" customHeight="1">
      <c r="A800" s="696">
        <v>211</v>
      </c>
      <c r="B800" s="696">
        <v>9</v>
      </c>
      <c r="C800" s="119" t="s">
        <v>397</v>
      </c>
      <c r="D800" s="403" t="s">
        <v>268</v>
      </c>
      <c r="E800" s="116" t="s">
        <v>3569</v>
      </c>
      <c r="F800" s="697" t="s">
        <v>5782</v>
      </c>
      <c r="G800" s="119" t="s">
        <v>263</v>
      </c>
      <c r="H800" s="699" t="s">
        <v>41</v>
      </c>
      <c r="I800" s="994">
        <v>532</v>
      </c>
      <c r="J800" s="693">
        <v>525</v>
      </c>
      <c r="K800" s="992"/>
    </row>
    <row r="801" spans="1:11" s="33" customFormat="1" ht="28.5" customHeight="1">
      <c r="A801" s="696">
        <v>211</v>
      </c>
      <c r="B801" s="696">
        <v>41</v>
      </c>
      <c r="C801" s="119" t="s">
        <v>3012</v>
      </c>
      <c r="D801" s="403" t="s">
        <v>220</v>
      </c>
      <c r="E801" s="116" t="s">
        <v>3013</v>
      </c>
      <c r="F801" s="697">
        <v>303</v>
      </c>
      <c r="G801" s="119" t="s">
        <v>201</v>
      </c>
      <c r="H801" s="699" t="s">
        <v>41</v>
      </c>
      <c r="I801" s="994">
        <v>667</v>
      </c>
      <c r="J801" s="693"/>
      <c r="K801" s="992"/>
    </row>
    <row r="802" spans="1:11" s="33" customFormat="1" ht="28.5" customHeight="1">
      <c r="A802" s="696">
        <v>211</v>
      </c>
      <c r="B802" s="696">
        <v>41</v>
      </c>
      <c r="C802" s="119" t="s">
        <v>3012</v>
      </c>
      <c r="D802" s="403" t="s">
        <v>220</v>
      </c>
      <c r="E802" s="116" t="s">
        <v>3013</v>
      </c>
      <c r="F802" s="697">
        <v>304</v>
      </c>
      <c r="G802" s="119" t="s">
        <v>210</v>
      </c>
      <c r="H802" s="699" t="s">
        <v>41</v>
      </c>
      <c r="I802" s="994">
        <v>667</v>
      </c>
      <c r="J802" s="693"/>
      <c r="K802" s="992"/>
    </row>
    <row r="803" spans="1:11" s="33" customFormat="1" ht="28.5" customHeight="1">
      <c r="A803" s="696">
        <v>211</v>
      </c>
      <c r="B803" s="696">
        <v>19</v>
      </c>
      <c r="C803" s="119" t="s">
        <v>3042</v>
      </c>
      <c r="D803" s="403" t="s">
        <v>221</v>
      </c>
      <c r="E803" s="116" t="s">
        <v>3043</v>
      </c>
      <c r="F803" s="697">
        <v>303</v>
      </c>
      <c r="G803" s="119" t="s">
        <v>201</v>
      </c>
      <c r="H803" s="699" t="s">
        <v>41</v>
      </c>
      <c r="I803" s="994"/>
      <c r="J803" s="693">
        <v>700</v>
      </c>
      <c r="K803" s="992"/>
    </row>
    <row r="804" spans="1:11" s="33" customFormat="1" ht="28.5" customHeight="1">
      <c r="A804" s="696">
        <v>211</v>
      </c>
      <c r="B804" s="696">
        <v>19</v>
      </c>
      <c r="C804" s="119" t="s">
        <v>3042</v>
      </c>
      <c r="D804" s="403" t="s">
        <v>221</v>
      </c>
      <c r="E804" s="116" t="s">
        <v>3043</v>
      </c>
      <c r="F804" s="697">
        <v>304</v>
      </c>
      <c r="G804" s="119" t="s">
        <v>210</v>
      </c>
      <c r="H804" s="699" t="s">
        <v>41</v>
      </c>
      <c r="I804" s="994"/>
      <c r="J804" s="693">
        <v>700</v>
      </c>
      <c r="K804" s="992"/>
    </row>
    <row r="805" spans="1:11" s="33" customFormat="1" ht="45.75" customHeight="1">
      <c r="A805" s="696">
        <v>211</v>
      </c>
      <c r="B805" s="696" t="s">
        <v>132</v>
      </c>
      <c r="C805" s="119" t="s">
        <v>3408</v>
      </c>
      <c r="D805" s="403" t="s">
        <v>5750</v>
      </c>
      <c r="E805" s="116" t="s">
        <v>3628</v>
      </c>
      <c r="F805" s="697" t="s">
        <v>5778</v>
      </c>
      <c r="G805" s="119" t="s">
        <v>5779</v>
      </c>
      <c r="H805" s="699" t="s">
        <v>41</v>
      </c>
      <c r="I805" s="994"/>
      <c r="J805" s="693">
        <v>590</v>
      </c>
      <c r="K805" s="992"/>
    </row>
    <row r="806" spans="1:11" s="33" customFormat="1" ht="49.5" customHeight="1">
      <c r="A806" s="696">
        <v>211</v>
      </c>
      <c r="B806" s="696" t="s">
        <v>132</v>
      </c>
      <c r="C806" s="119" t="s">
        <v>3408</v>
      </c>
      <c r="D806" s="403" t="s">
        <v>5750</v>
      </c>
      <c r="E806" s="116" t="s">
        <v>3628</v>
      </c>
      <c r="F806" s="697" t="s">
        <v>5780</v>
      </c>
      <c r="G806" s="119" t="s">
        <v>5781</v>
      </c>
      <c r="H806" s="699" t="s">
        <v>41</v>
      </c>
      <c r="I806" s="994"/>
      <c r="J806" s="693">
        <v>590</v>
      </c>
      <c r="K806" s="992"/>
    </row>
    <row r="807" spans="1:11" s="33" customFormat="1" ht="28.5" customHeight="1">
      <c r="A807" s="696">
        <v>211</v>
      </c>
      <c r="B807" s="696" t="s">
        <v>132</v>
      </c>
      <c r="C807" s="119" t="s">
        <v>3408</v>
      </c>
      <c r="D807" s="403" t="s">
        <v>5750</v>
      </c>
      <c r="E807" s="116" t="s">
        <v>3628</v>
      </c>
      <c r="F807" s="697" t="s">
        <v>5782</v>
      </c>
      <c r="G807" s="119" t="s">
        <v>263</v>
      </c>
      <c r="H807" s="699" t="s">
        <v>41</v>
      </c>
      <c r="I807" s="994"/>
      <c r="J807" s="693">
        <v>590</v>
      </c>
      <c r="K807" s="992"/>
    </row>
    <row r="808" spans="1:11" s="33" customFormat="1" ht="28.5" customHeight="1">
      <c r="A808" s="696">
        <v>211</v>
      </c>
      <c r="B808" s="696">
        <v>90</v>
      </c>
      <c r="C808" s="119" t="s">
        <v>3008</v>
      </c>
      <c r="D808" s="403" t="s">
        <v>222</v>
      </c>
      <c r="E808" s="116" t="s">
        <v>3009</v>
      </c>
      <c r="F808" s="697">
        <v>303</v>
      </c>
      <c r="G808" s="119" t="s">
        <v>201</v>
      </c>
      <c r="H808" s="699" t="s">
        <v>41</v>
      </c>
      <c r="I808" s="994">
        <v>505</v>
      </c>
      <c r="J808" s="693"/>
      <c r="K808" s="992"/>
    </row>
    <row r="809" spans="1:11" s="33" customFormat="1" ht="28.5" customHeight="1">
      <c r="A809" s="696">
        <v>211</v>
      </c>
      <c r="B809" s="696">
        <v>90</v>
      </c>
      <c r="C809" s="119" t="s">
        <v>3008</v>
      </c>
      <c r="D809" s="403" t="s">
        <v>222</v>
      </c>
      <c r="E809" s="116" t="s">
        <v>3009</v>
      </c>
      <c r="F809" s="697">
        <v>304</v>
      </c>
      <c r="G809" s="119" t="s">
        <v>210</v>
      </c>
      <c r="H809" s="699" t="s">
        <v>41</v>
      </c>
      <c r="I809" s="994">
        <v>505</v>
      </c>
      <c r="J809" s="693"/>
      <c r="K809" s="992"/>
    </row>
    <row r="810" spans="1:11" s="33" customFormat="1" ht="28.5" customHeight="1">
      <c r="A810" s="696">
        <v>211</v>
      </c>
      <c r="B810" s="696">
        <v>21</v>
      </c>
      <c r="C810" s="119" t="s">
        <v>3038</v>
      </c>
      <c r="D810" s="403" t="s">
        <v>223</v>
      </c>
      <c r="E810" s="116" t="s">
        <v>3039</v>
      </c>
      <c r="F810" s="697">
        <v>303</v>
      </c>
      <c r="G810" s="119" t="s">
        <v>201</v>
      </c>
      <c r="H810" s="699" t="s">
        <v>41</v>
      </c>
      <c r="I810" s="994"/>
      <c r="J810" s="693">
        <v>530</v>
      </c>
      <c r="K810" s="992"/>
    </row>
    <row r="811" spans="1:11" s="33" customFormat="1" ht="28.5" customHeight="1">
      <c r="A811" s="696">
        <v>211</v>
      </c>
      <c r="B811" s="696">
        <v>21</v>
      </c>
      <c r="C811" s="119" t="s">
        <v>3038</v>
      </c>
      <c r="D811" s="403" t="s">
        <v>223</v>
      </c>
      <c r="E811" s="116" t="s">
        <v>3039</v>
      </c>
      <c r="F811" s="697">
        <v>304</v>
      </c>
      <c r="G811" s="119" t="s">
        <v>210</v>
      </c>
      <c r="H811" s="699" t="s">
        <v>41</v>
      </c>
      <c r="I811" s="994"/>
      <c r="J811" s="693">
        <v>530</v>
      </c>
      <c r="K811" s="992"/>
    </row>
    <row r="812" spans="1:11" s="33" customFormat="1" ht="28.5" customHeight="1">
      <c r="A812" s="696">
        <v>211</v>
      </c>
      <c r="B812" s="696">
        <v>92</v>
      </c>
      <c r="C812" s="119" t="s">
        <v>3004</v>
      </c>
      <c r="D812" s="403" t="s">
        <v>224</v>
      </c>
      <c r="E812" s="116" t="s">
        <v>3005</v>
      </c>
      <c r="F812" s="697">
        <v>303</v>
      </c>
      <c r="G812" s="119" t="s">
        <v>201</v>
      </c>
      <c r="H812" s="699" t="s">
        <v>41</v>
      </c>
      <c r="I812" s="994">
        <v>624</v>
      </c>
      <c r="J812" s="693"/>
      <c r="K812" s="992"/>
    </row>
    <row r="813" spans="1:11" s="33" customFormat="1" ht="28.5" customHeight="1">
      <c r="A813" s="696">
        <v>211</v>
      </c>
      <c r="B813" s="696">
        <v>92</v>
      </c>
      <c r="C813" s="119" t="s">
        <v>3004</v>
      </c>
      <c r="D813" s="403" t="s">
        <v>224</v>
      </c>
      <c r="E813" s="116" t="s">
        <v>3005</v>
      </c>
      <c r="F813" s="697">
        <v>304</v>
      </c>
      <c r="G813" s="119" t="s">
        <v>210</v>
      </c>
      <c r="H813" s="699" t="s">
        <v>41</v>
      </c>
      <c r="I813" s="994">
        <v>624</v>
      </c>
      <c r="J813" s="693"/>
      <c r="K813" s="992"/>
    </row>
    <row r="814" spans="1:11" s="33" customFormat="1" ht="28.5" customHeight="1">
      <c r="A814" s="696">
        <v>211</v>
      </c>
      <c r="B814" s="696">
        <v>92</v>
      </c>
      <c r="C814" s="119" t="s">
        <v>3004</v>
      </c>
      <c r="D814" s="403" t="s">
        <v>276</v>
      </c>
      <c r="E814" s="116" t="s">
        <v>277</v>
      </c>
      <c r="F814" s="698" t="s">
        <v>3724</v>
      </c>
      <c r="G814" s="119" t="s">
        <v>250</v>
      </c>
      <c r="H814" s="699">
        <v>1</v>
      </c>
      <c r="I814" s="693">
        <v>90</v>
      </c>
      <c r="J814" s="693"/>
      <c r="K814" s="992"/>
    </row>
    <row r="815" spans="1:11" s="33" customFormat="1" ht="28.5" customHeight="1">
      <c r="A815" s="696">
        <v>211</v>
      </c>
      <c r="B815" s="696">
        <v>22</v>
      </c>
      <c r="C815" s="119" t="s">
        <v>3034</v>
      </c>
      <c r="D815" s="605" t="s">
        <v>224</v>
      </c>
      <c r="E815" s="116" t="s">
        <v>3035</v>
      </c>
      <c r="F815" s="698">
        <v>303</v>
      </c>
      <c r="G815" s="119" t="s">
        <v>201</v>
      </c>
      <c r="H815" s="699" t="s">
        <v>41</v>
      </c>
      <c r="I815" s="994"/>
      <c r="J815" s="693">
        <v>600</v>
      </c>
      <c r="K815" s="992"/>
    </row>
    <row r="816" spans="1:11" s="33" customFormat="1" ht="28.5" customHeight="1">
      <c r="A816" s="696">
        <v>211</v>
      </c>
      <c r="B816" s="696">
        <v>22</v>
      </c>
      <c r="C816" s="119" t="s">
        <v>3034</v>
      </c>
      <c r="D816" s="605" t="s">
        <v>224</v>
      </c>
      <c r="E816" s="116" t="s">
        <v>3035</v>
      </c>
      <c r="F816" s="698">
        <v>304</v>
      </c>
      <c r="G816" s="119" t="s">
        <v>210</v>
      </c>
      <c r="H816" s="699" t="s">
        <v>41</v>
      </c>
      <c r="I816" s="994"/>
      <c r="J816" s="693">
        <v>600</v>
      </c>
      <c r="K816" s="992"/>
    </row>
    <row r="817" spans="1:11" s="33" customFormat="1" ht="28.5" customHeight="1">
      <c r="A817" s="696">
        <v>211</v>
      </c>
      <c r="B817" s="696">
        <v>24</v>
      </c>
      <c r="C817" s="119" t="s">
        <v>3018</v>
      </c>
      <c r="D817" s="403" t="s">
        <v>225</v>
      </c>
      <c r="E817" s="116" t="s">
        <v>3019</v>
      </c>
      <c r="F817" s="697">
        <v>303</v>
      </c>
      <c r="G817" s="119" t="s">
        <v>201</v>
      </c>
      <c r="H817" s="699" t="s">
        <v>41</v>
      </c>
      <c r="I817" s="994">
        <v>437</v>
      </c>
      <c r="J817" s="693">
        <v>492</v>
      </c>
      <c r="K817" s="992"/>
    </row>
    <row r="818" spans="1:11" s="33" customFormat="1" ht="28.5" customHeight="1">
      <c r="A818" s="696">
        <v>211</v>
      </c>
      <c r="B818" s="696">
        <v>24</v>
      </c>
      <c r="C818" s="119" t="s">
        <v>3018</v>
      </c>
      <c r="D818" s="403" t="s">
        <v>225</v>
      </c>
      <c r="E818" s="116" t="s">
        <v>3019</v>
      </c>
      <c r="F818" s="697">
        <v>304</v>
      </c>
      <c r="G818" s="119" t="s">
        <v>210</v>
      </c>
      <c r="H818" s="699" t="s">
        <v>41</v>
      </c>
      <c r="I818" s="994">
        <v>437</v>
      </c>
      <c r="J818" s="693">
        <v>492</v>
      </c>
      <c r="K818" s="992"/>
    </row>
    <row r="819" spans="1:11" s="33" customFormat="1" ht="28.5" customHeight="1">
      <c r="A819" s="696">
        <v>211</v>
      </c>
      <c r="B819" s="696">
        <v>25</v>
      </c>
      <c r="C819" s="119" t="s">
        <v>3006</v>
      </c>
      <c r="D819" s="403" t="s">
        <v>226</v>
      </c>
      <c r="E819" s="116" t="s">
        <v>3007</v>
      </c>
      <c r="F819" s="697">
        <v>303</v>
      </c>
      <c r="G819" s="119" t="s">
        <v>201</v>
      </c>
      <c r="H819" s="699" t="s">
        <v>41</v>
      </c>
      <c r="I819" s="994">
        <v>678</v>
      </c>
      <c r="J819" s="693"/>
      <c r="K819" s="992"/>
    </row>
    <row r="820" spans="1:11" s="33" customFormat="1" ht="28.5" customHeight="1">
      <c r="A820" s="696">
        <v>211</v>
      </c>
      <c r="B820" s="696">
        <v>25</v>
      </c>
      <c r="C820" s="119" t="s">
        <v>3006</v>
      </c>
      <c r="D820" s="403" t="s">
        <v>226</v>
      </c>
      <c r="E820" s="116" t="s">
        <v>3007</v>
      </c>
      <c r="F820" s="697">
        <v>304</v>
      </c>
      <c r="G820" s="119" t="s">
        <v>210</v>
      </c>
      <c r="H820" s="699" t="s">
        <v>41</v>
      </c>
      <c r="I820" s="994">
        <v>678</v>
      </c>
      <c r="J820" s="693"/>
      <c r="K820" s="992"/>
    </row>
    <row r="821" spans="1:11" s="33" customFormat="1" ht="28.5" customHeight="1">
      <c r="A821" s="696">
        <v>211</v>
      </c>
      <c r="B821" s="696">
        <v>18</v>
      </c>
      <c r="C821" s="119" t="s">
        <v>3036</v>
      </c>
      <c r="D821" s="403" t="s">
        <v>227</v>
      </c>
      <c r="E821" s="116" t="s">
        <v>3037</v>
      </c>
      <c r="F821" s="697">
        <v>303</v>
      </c>
      <c r="G821" s="119" t="s">
        <v>201</v>
      </c>
      <c r="H821" s="699" t="s">
        <v>41</v>
      </c>
      <c r="I821" s="994"/>
      <c r="J821" s="693">
        <v>678</v>
      </c>
      <c r="K821" s="992"/>
    </row>
    <row r="822" spans="1:11" s="33" customFormat="1" ht="28.5" customHeight="1">
      <c r="A822" s="696">
        <v>211</v>
      </c>
      <c r="B822" s="696">
        <v>18</v>
      </c>
      <c r="C822" s="119" t="s">
        <v>3036</v>
      </c>
      <c r="D822" s="403" t="s">
        <v>227</v>
      </c>
      <c r="E822" s="116" t="s">
        <v>3037</v>
      </c>
      <c r="F822" s="697">
        <v>304</v>
      </c>
      <c r="G822" s="119" t="s">
        <v>210</v>
      </c>
      <c r="H822" s="699" t="s">
        <v>41</v>
      </c>
      <c r="I822" s="994"/>
      <c r="J822" s="693">
        <v>678</v>
      </c>
      <c r="K822" s="992"/>
    </row>
    <row r="823" spans="1:11" s="33" customFormat="1" ht="28.5" customHeight="1">
      <c r="A823" s="696">
        <v>211</v>
      </c>
      <c r="B823" s="696">
        <v>28</v>
      </c>
      <c r="C823" s="119" t="s">
        <v>3426</v>
      </c>
      <c r="D823" s="403" t="s">
        <v>228</v>
      </c>
      <c r="E823" s="116" t="s">
        <v>3534</v>
      </c>
      <c r="F823" s="697">
        <v>303</v>
      </c>
      <c r="G823" s="119" t="s">
        <v>201</v>
      </c>
      <c r="H823" s="699" t="s">
        <v>41</v>
      </c>
      <c r="I823" s="994">
        <v>504</v>
      </c>
      <c r="J823" s="693"/>
      <c r="K823" s="992"/>
    </row>
    <row r="824" spans="1:11" s="33" customFormat="1" ht="28.5" customHeight="1">
      <c r="A824" s="696">
        <v>211</v>
      </c>
      <c r="B824" s="696">
        <v>28</v>
      </c>
      <c r="C824" s="119" t="s">
        <v>3426</v>
      </c>
      <c r="D824" s="403" t="s">
        <v>228</v>
      </c>
      <c r="E824" s="116" t="s">
        <v>3534</v>
      </c>
      <c r="F824" s="697">
        <v>304</v>
      </c>
      <c r="G824" s="119" t="s">
        <v>210</v>
      </c>
      <c r="H824" s="699" t="s">
        <v>41</v>
      </c>
      <c r="I824" s="994">
        <v>504</v>
      </c>
      <c r="J824" s="693"/>
      <c r="K824" s="992"/>
    </row>
    <row r="825" spans="1:11" s="33" customFormat="1" ht="28.5" customHeight="1">
      <c r="A825" s="696">
        <v>211</v>
      </c>
      <c r="B825" s="696">
        <v>35</v>
      </c>
      <c r="C825" s="119" t="s">
        <v>3020</v>
      </c>
      <c r="D825" s="403" t="s">
        <v>229</v>
      </c>
      <c r="E825" s="116" t="s">
        <v>3021</v>
      </c>
      <c r="F825" s="697">
        <v>303</v>
      </c>
      <c r="G825" s="119" t="s">
        <v>201</v>
      </c>
      <c r="H825" s="699" t="s">
        <v>41</v>
      </c>
      <c r="I825" s="994">
        <v>617</v>
      </c>
      <c r="J825" s="693">
        <v>630</v>
      </c>
      <c r="K825" s="992"/>
    </row>
    <row r="826" spans="1:11" s="33" customFormat="1" ht="28.5" customHeight="1">
      <c r="A826" s="696">
        <v>211</v>
      </c>
      <c r="B826" s="696">
        <v>35</v>
      </c>
      <c r="C826" s="119" t="s">
        <v>3020</v>
      </c>
      <c r="D826" s="403" t="s">
        <v>229</v>
      </c>
      <c r="E826" s="116" t="s">
        <v>3021</v>
      </c>
      <c r="F826" s="697">
        <v>304</v>
      </c>
      <c r="G826" s="119" t="s">
        <v>210</v>
      </c>
      <c r="H826" s="699" t="s">
        <v>41</v>
      </c>
      <c r="I826" s="994">
        <v>617</v>
      </c>
      <c r="J826" s="693">
        <v>630</v>
      </c>
      <c r="K826" s="992"/>
    </row>
    <row r="827" spans="1:11" s="33" customFormat="1" ht="28.5" customHeight="1">
      <c r="A827" s="696">
        <v>211</v>
      </c>
      <c r="B827" s="696">
        <v>36</v>
      </c>
      <c r="C827" s="119" t="s">
        <v>3049</v>
      </c>
      <c r="D827" s="403" t="s">
        <v>230</v>
      </c>
      <c r="E827" s="116" t="s">
        <v>3535</v>
      </c>
      <c r="F827" s="697">
        <v>303</v>
      </c>
      <c r="G827" s="119" t="s">
        <v>201</v>
      </c>
      <c r="H827" s="699" t="s">
        <v>41</v>
      </c>
      <c r="I827" s="994">
        <v>504</v>
      </c>
      <c r="J827" s="994">
        <v>504</v>
      </c>
      <c r="K827" s="992"/>
    </row>
    <row r="828" spans="1:11" s="33" customFormat="1" ht="28.5" customHeight="1">
      <c r="A828" s="696">
        <v>211</v>
      </c>
      <c r="B828" s="696">
        <v>36</v>
      </c>
      <c r="C828" s="119" t="s">
        <v>3049</v>
      </c>
      <c r="D828" s="403" t="s">
        <v>230</v>
      </c>
      <c r="E828" s="116" t="s">
        <v>3535</v>
      </c>
      <c r="F828" s="697">
        <v>304</v>
      </c>
      <c r="G828" s="119" t="s">
        <v>210</v>
      </c>
      <c r="H828" s="699" t="s">
        <v>41</v>
      </c>
      <c r="I828" s="994">
        <v>504</v>
      </c>
      <c r="J828" s="994">
        <v>504</v>
      </c>
      <c r="K828" s="992"/>
    </row>
    <row r="829" spans="1:11" s="33" customFormat="1" ht="28.5" customHeight="1">
      <c r="A829" s="696">
        <v>211</v>
      </c>
      <c r="B829" s="696">
        <v>38</v>
      </c>
      <c r="C829" s="119" t="s">
        <v>3022</v>
      </c>
      <c r="D829" s="403" t="s">
        <v>231</v>
      </c>
      <c r="E829" s="116" t="s">
        <v>3023</v>
      </c>
      <c r="F829" s="697">
        <v>303</v>
      </c>
      <c r="G829" s="119" t="s">
        <v>201</v>
      </c>
      <c r="H829" s="699" t="s">
        <v>41</v>
      </c>
      <c r="I829" s="994">
        <v>552</v>
      </c>
      <c r="J829" s="693">
        <v>555</v>
      </c>
      <c r="K829" s="992"/>
    </row>
    <row r="830" spans="1:11" s="33" customFormat="1" ht="28.5" customHeight="1">
      <c r="A830" s="696">
        <v>211</v>
      </c>
      <c r="B830" s="696">
        <v>38</v>
      </c>
      <c r="C830" s="119" t="s">
        <v>3022</v>
      </c>
      <c r="D830" s="403" t="s">
        <v>231</v>
      </c>
      <c r="E830" s="116" t="s">
        <v>3023</v>
      </c>
      <c r="F830" s="697">
        <v>304</v>
      </c>
      <c r="G830" s="119" t="s">
        <v>210</v>
      </c>
      <c r="H830" s="699" t="s">
        <v>41</v>
      </c>
      <c r="I830" s="994">
        <v>552</v>
      </c>
      <c r="J830" s="994">
        <v>552</v>
      </c>
      <c r="K830" s="992"/>
    </row>
    <row r="831" spans="1:11" s="33" customFormat="1" ht="46.5" customHeight="1">
      <c r="A831" s="696">
        <v>211</v>
      </c>
      <c r="B831" s="696">
        <v>38</v>
      </c>
      <c r="C831" s="119" t="s">
        <v>3022</v>
      </c>
      <c r="D831" s="403" t="s">
        <v>293</v>
      </c>
      <c r="E831" s="116" t="s">
        <v>3574</v>
      </c>
      <c r="F831" s="697" t="s">
        <v>5778</v>
      </c>
      <c r="G831" s="119" t="s">
        <v>5779</v>
      </c>
      <c r="H831" s="699" t="s">
        <v>41</v>
      </c>
      <c r="I831" s="994">
        <v>565</v>
      </c>
      <c r="J831" s="693">
        <v>565</v>
      </c>
      <c r="K831" s="992"/>
    </row>
    <row r="832" spans="1:11" s="33" customFormat="1" ht="44.25" customHeight="1">
      <c r="A832" s="696">
        <v>211</v>
      </c>
      <c r="B832" s="696">
        <v>38</v>
      </c>
      <c r="C832" s="119" t="s">
        <v>3022</v>
      </c>
      <c r="D832" s="403" t="s">
        <v>293</v>
      </c>
      <c r="E832" s="116" t="s">
        <v>3574</v>
      </c>
      <c r="F832" s="697" t="s">
        <v>5780</v>
      </c>
      <c r="G832" s="119" t="s">
        <v>5781</v>
      </c>
      <c r="H832" s="699" t="s">
        <v>41</v>
      </c>
      <c r="I832" s="994">
        <v>565</v>
      </c>
      <c r="J832" s="693">
        <v>565</v>
      </c>
      <c r="K832" s="992"/>
    </row>
    <row r="833" spans="1:11" s="33" customFormat="1" ht="28.5" customHeight="1">
      <c r="A833" s="696">
        <v>211</v>
      </c>
      <c r="B833" s="696">
        <v>38</v>
      </c>
      <c r="C833" s="119" t="s">
        <v>3022</v>
      </c>
      <c r="D833" s="403" t="s">
        <v>293</v>
      </c>
      <c r="E833" s="116" t="s">
        <v>3574</v>
      </c>
      <c r="F833" s="697" t="s">
        <v>5782</v>
      </c>
      <c r="G833" s="119" t="s">
        <v>263</v>
      </c>
      <c r="H833" s="699" t="s">
        <v>41</v>
      </c>
      <c r="I833" s="994">
        <v>565</v>
      </c>
      <c r="J833" s="693">
        <v>565</v>
      </c>
      <c r="K833" s="992"/>
    </row>
    <row r="834" spans="1:11" s="33" customFormat="1" ht="28.5" customHeight="1">
      <c r="A834" s="696">
        <v>211</v>
      </c>
      <c r="B834" s="696">
        <v>45</v>
      </c>
      <c r="C834" s="119" t="s">
        <v>3024</v>
      </c>
      <c r="D834" s="403" t="s">
        <v>232</v>
      </c>
      <c r="E834" s="116" t="s">
        <v>3025</v>
      </c>
      <c r="F834" s="697">
        <v>303</v>
      </c>
      <c r="G834" s="119" t="s">
        <v>201</v>
      </c>
      <c r="H834" s="699" t="s">
        <v>41</v>
      </c>
      <c r="I834" s="994">
        <v>535</v>
      </c>
      <c r="J834" s="693">
        <v>565</v>
      </c>
      <c r="K834" s="992"/>
    </row>
    <row r="835" spans="1:11" s="33" customFormat="1" ht="28.5" customHeight="1">
      <c r="A835" s="696">
        <v>211</v>
      </c>
      <c r="B835" s="696">
        <v>45</v>
      </c>
      <c r="C835" s="119" t="s">
        <v>3024</v>
      </c>
      <c r="D835" s="403" t="s">
        <v>232</v>
      </c>
      <c r="E835" s="116" t="s">
        <v>3025</v>
      </c>
      <c r="F835" s="697">
        <v>304</v>
      </c>
      <c r="G835" s="119" t="s">
        <v>210</v>
      </c>
      <c r="H835" s="699" t="s">
        <v>41</v>
      </c>
      <c r="I835" s="994">
        <v>535</v>
      </c>
      <c r="J835" s="693">
        <v>565</v>
      </c>
      <c r="K835" s="992"/>
    </row>
    <row r="836" spans="1:11" s="33" customFormat="1" ht="28.5" customHeight="1">
      <c r="A836" s="696">
        <v>211</v>
      </c>
      <c r="B836" s="696">
        <v>46</v>
      </c>
      <c r="C836" s="119" t="s">
        <v>3026</v>
      </c>
      <c r="D836" s="403" t="s">
        <v>233</v>
      </c>
      <c r="E836" s="116" t="s">
        <v>3027</v>
      </c>
      <c r="F836" s="697">
        <v>303</v>
      </c>
      <c r="G836" s="119" t="s">
        <v>201</v>
      </c>
      <c r="H836" s="699" t="s">
        <v>41</v>
      </c>
      <c r="I836" s="994">
        <v>539</v>
      </c>
      <c r="J836" s="693">
        <v>504</v>
      </c>
      <c r="K836" s="992"/>
    </row>
    <row r="837" spans="1:11" s="33" customFormat="1" ht="28.5" customHeight="1">
      <c r="A837" s="696">
        <v>211</v>
      </c>
      <c r="B837" s="696">
        <v>46</v>
      </c>
      <c r="C837" s="119" t="s">
        <v>3026</v>
      </c>
      <c r="D837" s="403" t="s">
        <v>233</v>
      </c>
      <c r="E837" s="116" t="s">
        <v>3027</v>
      </c>
      <c r="F837" s="697">
        <v>304</v>
      </c>
      <c r="G837" s="119" t="s">
        <v>210</v>
      </c>
      <c r="H837" s="699" t="s">
        <v>41</v>
      </c>
      <c r="I837" s="994">
        <v>539</v>
      </c>
      <c r="J837" s="693">
        <v>504</v>
      </c>
      <c r="K837" s="992"/>
    </row>
    <row r="838" spans="1:11" s="33" customFormat="1" ht="28.5" customHeight="1">
      <c r="A838" s="696">
        <v>211</v>
      </c>
      <c r="B838" s="696">
        <v>46</v>
      </c>
      <c r="C838" s="119" t="s">
        <v>3026</v>
      </c>
      <c r="D838" s="403" t="s">
        <v>234</v>
      </c>
      <c r="E838" s="116" t="s">
        <v>3641</v>
      </c>
      <c r="F838" s="697">
        <v>303</v>
      </c>
      <c r="G838" s="119" t="s">
        <v>201</v>
      </c>
      <c r="H838" s="699" t="s">
        <v>41</v>
      </c>
      <c r="I838" s="994">
        <v>520</v>
      </c>
      <c r="J838" s="693">
        <v>520</v>
      </c>
      <c r="K838" s="992"/>
    </row>
    <row r="839" spans="1:11" s="33" customFormat="1" ht="28.5" customHeight="1">
      <c r="A839" s="696">
        <v>211</v>
      </c>
      <c r="B839" s="696">
        <v>49</v>
      </c>
      <c r="C839" s="119" t="s">
        <v>2996</v>
      </c>
      <c r="D839" s="403" t="s">
        <v>235</v>
      </c>
      <c r="E839" s="116" t="s">
        <v>2997</v>
      </c>
      <c r="F839" s="697">
        <v>303</v>
      </c>
      <c r="G839" s="119" t="s">
        <v>201</v>
      </c>
      <c r="H839" s="699" t="s">
        <v>41</v>
      </c>
      <c r="I839" s="994"/>
      <c r="J839" s="693">
        <v>600</v>
      </c>
      <c r="K839" s="992"/>
    </row>
    <row r="840" spans="1:11" s="33" customFormat="1" ht="28.5" customHeight="1">
      <c r="A840" s="696">
        <v>211</v>
      </c>
      <c r="B840" s="696">
        <v>49</v>
      </c>
      <c r="C840" s="119" t="s">
        <v>2996</v>
      </c>
      <c r="D840" s="403" t="s">
        <v>235</v>
      </c>
      <c r="E840" s="116" t="s">
        <v>2997</v>
      </c>
      <c r="F840" s="697">
        <v>304</v>
      </c>
      <c r="G840" s="119" t="s">
        <v>210</v>
      </c>
      <c r="H840" s="699" t="s">
        <v>41</v>
      </c>
      <c r="I840" s="994"/>
      <c r="J840" s="693">
        <v>600</v>
      </c>
      <c r="K840" s="992"/>
    </row>
    <row r="841" spans="1:11" s="33" customFormat="1" ht="39" customHeight="1">
      <c r="A841" s="696">
        <v>211</v>
      </c>
      <c r="B841" s="696">
        <v>49</v>
      </c>
      <c r="C841" s="119" t="s">
        <v>2996</v>
      </c>
      <c r="D841" s="403" t="s">
        <v>235</v>
      </c>
      <c r="E841" s="116" t="s">
        <v>2997</v>
      </c>
      <c r="F841" s="699">
        <v>607</v>
      </c>
      <c r="G841" s="119" t="s">
        <v>254</v>
      </c>
      <c r="H841" s="699" t="s">
        <v>41</v>
      </c>
      <c r="I841" s="994"/>
      <c r="J841" s="693">
        <v>640</v>
      </c>
      <c r="K841" s="992" t="s">
        <v>5173</v>
      </c>
    </row>
    <row r="842" spans="1:11" s="33" customFormat="1" ht="28.5" customHeight="1">
      <c r="A842" s="696">
        <v>211</v>
      </c>
      <c r="B842" s="696">
        <v>37</v>
      </c>
      <c r="C842" s="119" t="s">
        <v>3047</v>
      </c>
      <c r="D842" s="403" t="s">
        <v>236</v>
      </c>
      <c r="E842" s="116" t="s">
        <v>3536</v>
      </c>
      <c r="F842" s="697">
        <v>303</v>
      </c>
      <c r="G842" s="119" t="s">
        <v>201</v>
      </c>
      <c r="H842" s="699" t="s">
        <v>41</v>
      </c>
      <c r="I842" s="994"/>
      <c r="J842" s="693">
        <v>504</v>
      </c>
      <c r="K842" s="992"/>
    </row>
    <row r="843" spans="1:11" s="33" customFormat="1" ht="28.5" customHeight="1">
      <c r="A843" s="696">
        <v>211</v>
      </c>
      <c r="B843" s="696">
        <v>37</v>
      </c>
      <c r="C843" s="119" t="s">
        <v>3047</v>
      </c>
      <c r="D843" s="403" t="s">
        <v>236</v>
      </c>
      <c r="E843" s="116" t="s">
        <v>3536</v>
      </c>
      <c r="F843" s="697">
        <v>304</v>
      </c>
      <c r="G843" s="119" t="s">
        <v>210</v>
      </c>
      <c r="H843" s="699" t="s">
        <v>41</v>
      </c>
      <c r="I843" s="994"/>
      <c r="J843" s="693">
        <v>504</v>
      </c>
      <c r="K843" s="992"/>
    </row>
    <row r="844" spans="1:11" s="33" customFormat="1" ht="28.5" customHeight="1">
      <c r="A844" s="696">
        <v>211</v>
      </c>
      <c r="B844" s="696">
        <v>55</v>
      </c>
      <c r="C844" s="119" t="s">
        <v>3028</v>
      </c>
      <c r="D844" s="403" t="s">
        <v>237</v>
      </c>
      <c r="E844" s="116" t="s">
        <v>3029</v>
      </c>
      <c r="F844" s="697">
        <v>303</v>
      </c>
      <c r="G844" s="119" t="s">
        <v>201</v>
      </c>
      <c r="H844" s="699" t="s">
        <v>41</v>
      </c>
      <c r="I844" s="994">
        <v>520</v>
      </c>
      <c r="J844" s="693">
        <v>505</v>
      </c>
      <c r="K844" s="992"/>
    </row>
    <row r="845" spans="1:11" s="33" customFormat="1" ht="28.5" customHeight="1">
      <c r="A845" s="696">
        <v>211</v>
      </c>
      <c r="B845" s="696">
        <v>55</v>
      </c>
      <c r="C845" s="119" t="s">
        <v>3028</v>
      </c>
      <c r="D845" s="403" t="s">
        <v>237</v>
      </c>
      <c r="E845" s="116" t="s">
        <v>3029</v>
      </c>
      <c r="F845" s="697">
        <v>304</v>
      </c>
      <c r="G845" s="119" t="s">
        <v>210</v>
      </c>
      <c r="H845" s="699" t="s">
        <v>41</v>
      </c>
      <c r="I845" s="994">
        <v>520</v>
      </c>
      <c r="J845" s="693">
        <v>505</v>
      </c>
      <c r="K845" s="992"/>
    </row>
    <row r="846" spans="1:11" s="33" customFormat="1" ht="28.5" customHeight="1">
      <c r="A846" s="696">
        <v>211</v>
      </c>
      <c r="B846" s="696">
        <v>59</v>
      </c>
      <c r="C846" s="119" t="s">
        <v>3030</v>
      </c>
      <c r="D846" s="403" t="s">
        <v>239</v>
      </c>
      <c r="E846" s="116" t="s">
        <v>3031</v>
      </c>
      <c r="F846" s="697">
        <v>303</v>
      </c>
      <c r="G846" s="119" t="s">
        <v>201</v>
      </c>
      <c r="H846" s="699" t="s">
        <v>41</v>
      </c>
      <c r="I846" s="994">
        <v>549</v>
      </c>
      <c r="J846" s="693">
        <v>549</v>
      </c>
      <c r="K846" s="992"/>
    </row>
    <row r="847" spans="1:11" s="33" customFormat="1" ht="28.5" customHeight="1">
      <c r="A847" s="696">
        <v>211</v>
      </c>
      <c r="B847" s="696">
        <v>59</v>
      </c>
      <c r="C847" s="119" t="s">
        <v>3030</v>
      </c>
      <c r="D847" s="403" t="s">
        <v>239</v>
      </c>
      <c r="E847" s="116" t="s">
        <v>3031</v>
      </c>
      <c r="F847" s="697">
        <v>304</v>
      </c>
      <c r="G847" s="119" t="s">
        <v>210</v>
      </c>
      <c r="H847" s="699" t="s">
        <v>41</v>
      </c>
      <c r="I847" s="994">
        <v>549</v>
      </c>
      <c r="J847" s="994">
        <v>549</v>
      </c>
      <c r="K847" s="992"/>
    </row>
    <row r="848" spans="1:11" s="33" customFormat="1" ht="28.5" customHeight="1">
      <c r="A848" s="696">
        <v>211</v>
      </c>
      <c r="B848" s="696">
        <v>65</v>
      </c>
      <c r="C848" s="119" t="s">
        <v>3050</v>
      </c>
      <c r="D848" s="403" t="s">
        <v>240</v>
      </c>
      <c r="E848" s="116" t="s">
        <v>3537</v>
      </c>
      <c r="F848" s="697">
        <v>303</v>
      </c>
      <c r="G848" s="119" t="s">
        <v>201</v>
      </c>
      <c r="H848" s="699" t="s">
        <v>41</v>
      </c>
      <c r="I848" s="994">
        <v>504</v>
      </c>
      <c r="J848" s="994">
        <v>504</v>
      </c>
      <c r="K848" s="992"/>
    </row>
    <row r="849" spans="1:11" s="33" customFormat="1" ht="28.5" customHeight="1">
      <c r="A849" s="696">
        <v>211</v>
      </c>
      <c r="B849" s="696">
        <v>65</v>
      </c>
      <c r="C849" s="119" t="s">
        <v>3050</v>
      </c>
      <c r="D849" s="403" t="s">
        <v>240</v>
      </c>
      <c r="E849" s="116" t="s">
        <v>3537</v>
      </c>
      <c r="F849" s="697">
        <v>304</v>
      </c>
      <c r="G849" s="119" t="s">
        <v>210</v>
      </c>
      <c r="H849" s="699" t="s">
        <v>41</v>
      </c>
      <c r="I849" s="994">
        <v>504</v>
      </c>
      <c r="J849" s="994">
        <v>504</v>
      </c>
      <c r="K849" s="992"/>
    </row>
    <row r="850" spans="1:11" s="33" customFormat="1" ht="28.5" customHeight="1">
      <c r="A850" s="696">
        <v>211</v>
      </c>
      <c r="B850" s="696">
        <v>75</v>
      </c>
      <c r="C850" s="119" t="s">
        <v>3428</v>
      </c>
      <c r="D850" s="403" t="s">
        <v>241</v>
      </c>
      <c r="E850" s="116" t="s">
        <v>3538</v>
      </c>
      <c r="F850" s="697">
        <v>303</v>
      </c>
      <c r="G850" s="119" t="s">
        <v>201</v>
      </c>
      <c r="H850" s="699" t="s">
        <v>41</v>
      </c>
      <c r="I850" s="994">
        <v>1055</v>
      </c>
      <c r="J850" s="693">
        <v>1055</v>
      </c>
      <c r="K850" s="992"/>
    </row>
    <row r="851" spans="1:11" s="33" customFormat="1" ht="28.5" customHeight="1">
      <c r="A851" s="696">
        <v>211</v>
      </c>
      <c r="B851" s="696">
        <v>75</v>
      </c>
      <c r="C851" s="119" t="s">
        <v>3428</v>
      </c>
      <c r="D851" s="403" t="s">
        <v>241</v>
      </c>
      <c r="E851" s="116" t="s">
        <v>3538</v>
      </c>
      <c r="F851" s="697">
        <v>304</v>
      </c>
      <c r="G851" s="119" t="s">
        <v>210</v>
      </c>
      <c r="H851" s="699" t="s">
        <v>41</v>
      </c>
      <c r="I851" s="994">
        <v>930</v>
      </c>
      <c r="J851" s="693">
        <v>930</v>
      </c>
      <c r="K851" s="992"/>
    </row>
    <row r="852" spans="1:11" s="33" customFormat="1" ht="46.5" customHeight="1">
      <c r="A852" s="696">
        <v>211</v>
      </c>
      <c r="B852" s="696">
        <v>75</v>
      </c>
      <c r="C852" s="119" t="s">
        <v>3428</v>
      </c>
      <c r="D852" s="403" t="s">
        <v>323</v>
      </c>
      <c r="E852" s="116" t="s">
        <v>3578</v>
      </c>
      <c r="F852" s="697" t="s">
        <v>5778</v>
      </c>
      <c r="G852" s="119" t="s">
        <v>5779</v>
      </c>
      <c r="H852" s="699" t="s">
        <v>41</v>
      </c>
      <c r="I852" s="994">
        <v>1031</v>
      </c>
      <c r="J852" s="693">
        <v>392</v>
      </c>
      <c r="K852" s="992"/>
    </row>
    <row r="853" spans="1:11" s="33" customFormat="1" ht="43.5" customHeight="1">
      <c r="A853" s="696">
        <v>211</v>
      </c>
      <c r="B853" s="696">
        <v>75</v>
      </c>
      <c r="C853" s="119" t="s">
        <v>3428</v>
      </c>
      <c r="D853" s="403" t="s">
        <v>323</v>
      </c>
      <c r="E853" s="116" t="s">
        <v>3578</v>
      </c>
      <c r="F853" s="697" t="s">
        <v>5780</v>
      </c>
      <c r="G853" s="119" t="s">
        <v>5781</v>
      </c>
      <c r="H853" s="699" t="s">
        <v>41</v>
      </c>
      <c r="I853" s="994">
        <v>1031</v>
      </c>
      <c r="J853" s="693">
        <v>392</v>
      </c>
      <c r="K853" s="992"/>
    </row>
    <row r="854" spans="1:11" s="33" customFormat="1" ht="35.25" customHeight="1">
      <c r="A854" s="696">
        <v>211</v>
      </c>
      <c r="B854" s="696">
        <v>75</v>
      </c>
      <c r="C854" s="119" t="s">
        <v>3428</v>
      </c>
      <c r="D854" s="403" t="s">
        <v>323</v>
      </c>
      <c r="E854" s="116" t="s">
        <v>3578</v>
      </c>
      <c r="F854" s="697" t="s">
        <v>5782</v>
      </c>
      <c r="G854" s="119" t="s">
        <v>263</v>
      </c>
      <c r="H854" s="699" t="s">
        <v>41</v>
      </c>
      <c r="I854" s="994">
        <v>1031</v>
      </c>
      <c r="J854" s="693">
        <v>392</v>
      </c>
      <c r="K854" s="992"/>
    </row>
    <row r="855" spans="1:11" s="33" customFormat="1" ht="28.5" customHeight="1">
      <c r="A855" s="696">
        <v>211</v>
      </c>
      <c r="B855" s="696">
        <v>76</v>
      </c>
      <c r="C855" s="119" t="s">
        <v>3000</v>
      </c>
      <c r="D855" s="403" t="s">
        <v>242</v>
      </c>
      <c r="E855" s="116" t="s">
        <v>3001</v>
      </c>
      <c r="F855" s="697">
        <v>303</v>
      </c>
      <c r="G855" s="119" t="s">
        <v>201</v>
      </c>
      <c r="H855" s="699" t="s">
        <v>41</v>
      </c>
      <c r="I855" s="994">
        <v>624</v>
      </c>
      <c r="J855" s="693"/>
      <c r="K855" s="992"/>
    </row>
    <row r="856" spans="1:11" s="33" customFormat="1" ht="28.5" customHeight="1">
      <c r="A856" s="696">
        <v>211</v>
      </c>
      <c r="B856" s="696">
        <v>76</v>
      </c>
      <c r="C856" s="119" t="s">
        <v>3000</v>
      </c>
      <c r="D856" s="403" t="s">
        <v>242</v>
      </c>
      <c r="E856" s="116" t="s">
        <v>3001</v>
      </c>
      <c r="F856" s="697">
        <v>304</v>
      </c>
      <c r="G856" s="119" t="s">
        <v>210</v>
      </c>
      <c r="H856" s="699" t="s">
        <v>41</v>
      </c>
      <c r="I856" s="994">
        <v>624</v>
      </c>
      <c r="J856" s="693"/>
      <c r="K856" s="992"/>
    </row>
    <row r="857" spans="1:11" s="33" customFormat="1" ht="28.5" customHeight="1">
      <c r="A857" s="696">
        <v>211</v>
      </c>
      <c r="B857" s="696">
        <v>78</v>
      </c>
      <c r="C857" s="119" t="s">
        <v>3051</v>
      </c>
      <c r="D857" s="403" t="s">
        <v>243</v>
      </c>
      <c r="E857" s="116" t="s">
        <v>3539</v>
      </c>
      <c r="F857" s="697">
        <v>303</v>
      </c>
      <c r="G857" s="119" t="s">
        <v>201</v>
      </c>
      <c r="H857" s="699" t="s">
        <v>41</v>
      </c>
      <c r="I857" s="994">
        <v>504</v>
      </c>
      <c r="J857" s="994">
        <v>504</v>
      </c>
      <c r="K857" s="992"/>
    </row>
    <row r="858" spans="1:11" s="33" customFormat="1" ht="28.5" customHeight="1">
      <c r="A858" s="696">
        <v>211</v>
      </c>
      <c r="B858" s="696">
        <v>78</v>
      </c>
      <c r="C858" s="119" t="s">
        <v>3051</v>
      </c>
      <c r="D858" s="403" t="s">
        <v>243</v>
      </c>
      <c r="E858" s="116" t="s">
        <v>3539</v>
      </c>
      <c r="F858" s="697">
        <v>304</v>
      </c>
      <c r="G858" s="119" t="s">
        <v>210</v>
      </c>
      <c r="H858" s="699" t="s">
        <v>41</v>
      </c>
      <c r="I858" s="994">
        <v>504</v>
      </c>
      <c r="J858" s="994">
        <v>504</v>
      </c>
      <c r="K858" s="992"/>
    </row>
    <row r="859" spans="1:11" s="33" customFormat="1" ht="28.5" customHeight="1">
      <c r="A859" s="696">
        <v>211</v>
      </c>
      <c r="B859" s="696">
        <v>79</v>
      </c>
      <c r="C859" s="119" t="s">
        <v>3032</v>
      </c>
      <c r="D859" s="403" t="s">
        <v>244</v>
      </c>
      <c r="E859" s="116" t="s">
        <v>3033</v>
      </c>
      <c r="F859" s="697">
        <v>303</v>
      </c>
      <c r="G859" s="119" t="s">
        <v>201</v>
      </c>
      <c r="H859" s="699" t="s">
        <v>41</v>
      </c>
      <c r="I859" s="994">
        <v>517</v>
      </c>
      <c r="J859" s="693">
        <v>517</v>
      </c>
      <c r="K859" s="992"/>
    </row>
    <row r="860" spans="1:11" s="33" customFormat="1" ht="28.5" customHeight="1">
      <c r="A860" s="696">
        <v>211</v>
      </c>
      <c r="B860" s="696">
        <v>79</v>
      </c>
      <c r="C860" s="119" t="s">
        <v>3032</v>
      </c>
      <c r="D860" s="403" t="s">
        <v>244</v>
      </c>
      <c r="E860" s="116" t="s">
        <v>3033</v>
      </c>
      <c r="F860" s="697">
        <v>304</v>
      </c>
      <c r="G860" s="119" t="s">
        <v>210</v>
      </c>
      <c r="H860" s="699" t="s">
        <v>41</v>
      </c>
      <c r="I860" s="994">
        <v>517</v>
      </c>
      <c r="J860" s="994">
        <v>517</v>
      </c>
      <c r="K860" s="992"/>
    </row>
    <row r="861" spans="1:11" s="33" customFormat="1" ht="28.5" customHeight="1">
      <c r="A861" s="696">
        <v>211</v>
      </c>
      <c r="B861" s="696">
        <v>84</v>
      </c>
      <c r="C861" s="119" t="s">
        <v>3010</v>
      </c>
      <c r="D861" s="403" t="s">
        <v>245</v>
      </c>
      <c r="E861" s="116" t="s">
        <v>3011</v>
      </c>
      <c r="F861" s="697">
        <v>303</v>
      </c>
      <c r="G861" s="119" t="s">
        <v>201</v>
      </c>
      <c r="H861" s="699" t="s">
        <v>41</v>
      </c>
      <c r="I861" s="994">
        <v>504</v>
      </c>
      <c r="J861" s="693"/>
      <c r="K861" s="992"/>
    </row>
    <row r="862" spans="1:11" s="33" customFormat="1" ht="28.5" customHeight="1">
      <c r="A862" s="696">
        <v>211</v>
      </c>
      <c r="B862" s="696">
        <v>84</v>
      </c>
      <c r="C862" s="119" t="s">
        <v>3010</v>
      </c>
      <c r="D862" s="403" t="s">
        <v>245</v>
      </c>
      <c r="E862" s="116" t="s">
        <v>3011</v>
      </c>
      <c r="F862" s="697">
        <v>304</v>
      </c>
      <c r="G862" s="119" t="s">
        <v>210</v>
      </c>
      <c r="H862" s="699" t="s">
        <v>41</v>
      </c>
      <c r="I862" s="994">
        <v>504</v>
      </c>
      <c r="J862" s="693"/>
      <c r="K862" s="992"/>
    </row>
    <row r="863" spans="1:11" s="33" customFormat="1" ht="28.5" customHeight="1">
      <c r="A863" s="696">
        <v>211</v>
      </c>
      <c r="B863" s="696">
        <v>20</v>
      </c>
      <c r="C863" s="119" t="s">
        <v>3040</v>
      </c>
      <c r="D863" s="403" t="s">
        <v>246</v>
      </c>
      <c r="E863" s="116" t="s">
        <v>3041</v>
      </c>
      <c r="F863" s="697">
        <v>303</v>
      </c>
      <c r="G863" s="119" t="s">
        <v>201</v>
      </c>
      <c r="H863" s="699" t="s">
        <v>41</v>
      </c>
      <c r="I863" s="994"/>
      <c r="J863" s="693">
        <v>600</v>
      </c>
      <c r="K863" s="992"/>
    </row>
    <row r="864" spans="1:11" s="33" customFormat="1" ht="28.5" customHeight="1">
      <c r="A864" s="696">
        <v>211</v>
      </c>
      <c r="B864" s="696">
        <v>20</v>
      </c>
      <c r="C864" s="119" t="s">
        <v>3040</v>
      </c>
      <c r="D864" s="403" t="s">
        <v>246</v>
      </c>
      <c r="E864" s="116" t="s">
        <v>3041</v>
      </c>
      <c r="F864" s="697">
        <v>304</v>
      </c>
      <c r="G864" s="119" t="s">
        <v>210</v>
      </c>
      <c r="H864" s="699" t="s">
        <v>41</v>
      </c>
      <c r="I864" s="994"/>
      <c r="J864" s="693">
        <v>600</v>
      </c>
      <c r="K864" s="992"/>
    </row>
    <row r="865" spans="1:11" s="33" customFormat="1" ht="28.5" customHeight="1">
      <c r="A865" s="696">
        <v>211</v>
      </c>
      <c r="B865" s="696">
        <v>91</v>
      </c>
      <c r="C865" s="119" t="s">
        <v>3052</v>
      </c>
      <c r="D865" s="403" t="s">
        <v>248</v>
      </c>
      <c r="E865" s="116" t="s">
        <v>3540</v>
      </c>
      <c r="F865" s="697">
        <v>303</v>
      </c>
      <c r="G865" s="119" t="s">
        <v>201</v>
      </c>
      <c r="H865" s="699" t="s">
        <v>41</v>
      </c>
      <c r="I865" s="994">
        <v>504</v>
      </c>
      <c r="J865" s="994">
        <v>504</v>
      </c>
      <c r="K865" s="992"/>
    </row>
    <row r="866" spans="1:11" s="33" customFormat="1" ht="28.5" customHeight="1">
      <c r="A866" s="696">
        <v>211</v>
      </c>
      <c r="B866" s="696">
        <v>91</v>
      </c>
      <c r="C866" s="119" t="s">
        <v>3052</v>
      </c>
      <c r="D866" s="403" t="s">
        <v>248</v>
      </c>
      <c r="E866" s="116" t="s">
        <v>3540</v>
      </c>
      <c r="F866" s="697">
        <v>304</v>
      </c>
      <c r="G866" s="119" t="s">
        <v>210</v>
      </c>
      <c r="H866" s="699" t="s">
        <v>41</v>
      </c>
      <c r="I866" s="994">
        <v>504</v>
      </c>
      <c r="J866" s="994">
        <v>504</v>
      </c>
      <c r="K866" s="992"/>
    </row>
    <row r="867" spans="1:11" s="127" customFormat="1" ht="28.5" customHeight="1">
      <c r="A867" s="979">
        <v>212</v>
      </c>
      <c r="B867" s="980" t="s">
        <v>4273</v>
      </c>
      <c r="C867" s="981"/>
      <c r="D867" s="982"/>
      <c r="E867" s="983"/>
      <c r="F867" s="984"/>
      <c r="G867" s="980"/>
      <c r="H867" s="981"/>
      <c r="I867" s="981"/>
      <c r="J867" s="981"/>
      <c r="K867" s="985"/>
    </row>
    <row r="868" spans="1:11" s="33" customFormat="1" ht="28.5" customHeight="1">
      <c r="A868" s="696">
        <v>212</v>
      </c>
      <c r="B868" s="696">
        <v>17</v>
      </c>
      <c r="C868" s="119" t="s">
        <v>487</v>
      </c>
      <c r="D868" s="403" t="s">
        <v>219</v>
      </c>
      <c r="E868" s="116" t="s">
        <v>3017</v>
      </c>
      <c r="F868" s="697">
        <v>301</v>
      </c>
      <c r="G868" s="119" t="s">
        <v>252</v>
      </c>
      <c r="H868" s="699" t="s">
        <v>41</v>
      </c>
      <c r="I868" s="693">
        <v>496</v>
      </c>
      <c r="J868" s="693">
        <v>610</v>
      </c>
      <c r="K868" s="992"/>
    </row>
    <row r="869" spans="1:11" s="33" customFormat="1" ht="28.5" customHeight="1">
      <c r="A869" s="696">
        <v>212</v>
      </c>
      <c r="B869" s="696">
        <v>17</v>
      </c>
      <c r="C869" s="119" t="s">
        <v>487</v>
      </c>
      <c r="D869" s="403" t="s">
        <v>270</v>
      </c>
      <c r="E869" s="116" t="s">
        <v>3595</v>
      </c>
      <c r="F869" s="697">
        <v>302</v>
      </c>
      <c r="G869" s="119" t="s">
        <v>253</v>
      </c>
      <c r="H869" s="699" t="s">
        <v>41</v>
      </c>
      <c r="I869" s="693">
        <v>496</v>
      </c>
      <c r="J869" s="693">
        <v>610</v>
      </c>
      <c r="K869" s="992"/>
    </row>
    <row r="870" spans="1:11" s="33" customFormat="1" ht="28.5" customHeight="1">
      <c r="A870" s="696">
        <v>212</v>
      </c>
      <c r="B870" s="696">
        <v>17</v>
      </c>
      <c r="C870" s="119" t="s">
        <v>3016</v>
      </c>
      <c r="D870" s="403" t="s">
        <v>219</v>
      </c>
      <c r="E870" s="116" t="s">
        <v>3017</v>
      </c>
      <c r="F870" s="697">
        <v>303</v>
      </c>
      <c r="G870" s="119" t="s">
        <v>201</v>
      </c>
      <c r="H870" s="699" t="s">
        <v>41</v>
      </c>
      <c r="I870" s="994">
        <v>647</v>
      </c>
      <c r="J870" s="693">
        <v>647</v>
      </c>
      <c r="K870" s="992"/>
    </row>
    <row r="871" spans="1:11" s="33" customFormat="1" ht="28.5" customHeight="1">
      <c r="A871" s="696">
        <v>212</v>
      </c>
      <c r="B871" s="696">
        <v>17</v>
      </c>
      <c r="C871" s="119" t="s">
        <v>3016</v>
      </c>
      <c r="D871" s="403" t="s">
        <v>219</v>
      </c>
      <c r="E871" s="116" t="s">
        <v>3017</v>
      </c>
      <c r="F871" s="697">
        <v>304</v>
      </c>
      <c r="G871" s="119" t="s">
        <v>210</v>
      </c>
      <c r="H871" s="699" t="s">
        <v>41</v>
      </c>
      <c r="I871" s="994">
        <v>647</v>
      </c>
      <c r="J871" s="693">
        <v>647</v>
      </c>
      <c r="K871" s="992"/>
    </row>
    <row r="872" spans="1:11" s="33" customFormat="1" ht="28.5" customHeight="1">
      <c r="A872" s="696">
        <v>212</v>
      </c>
      <c r="B872" s="696">
        <v>17</v>
      </c>
      <c r="C872" s="119" t="s">
        <v>487</v>
      </c>
      <c r="D872" s="403" t="s">
        <v>219</v>
      </c>
      <c r="E872" s="116" t="s">
        <v>3017</v>
      </c>
      <c r="F872" s="697">
        <v>607</v>
      </c>
      <c r="G872" s="119" t="s">
        <v>254</v>
      </c>
      <c r="H872" s="699" t="s">
        <v>41</v>
      </c>
      <c r="I872" s="693">
        <v>496</v>
      </c>
      <c r="J872" s="693">
        <v>610</v>
      </c>
      <c r="K872" s="992"/>
    </row>
    <row r="873" spans="1:11" s="33" customFormat="1" ht="28.5" customHeight="1">
      <c r="A873" s="696">
        <v>212</v>
      </c>
      <c r="B873" s="696">
        <v>17</v>
      </c>
      <c r="C873" s="119" t="s">
        <v>487</v>
      </c>
      <c r="D873" s="403" t="s">
        <v>219</v>
      </c>
      <c r="E873" s="116" t="s">
        <v>3017</v>
      </c>
      <c r="F873" s="697">
        <v>610</v>
      </c>
      <c r="G873" s="119" t="s">
        <v>363</v>
      </c>
      <c r="H873" s="699" t="s">
        <v>41</v>
      </c>
      <c r="I873" s="693">
        <v>496</v>
      </c>
      <c r="J873" s="693">
        <v>610</v>
      </c>
      <c r="K873" s="992"/>
    </row>
    <row r="874" spans="1:11" s="33" customFormat="1" ht="47.25" customHeight="1">
      <c r="A874" s="696">
        <v>212</v>
      </c>
      <c r="B874" s="696">
        <v>17</v>
      </c>
      <c r="C874" s="119" t="s">
        <v>487</v>
      </c>
      <c r="D874" s="403" t="s">
        <v>269</v>
      </c>
      <c r="E874" s="116" t="s">
        <v>3570</v>
      </c>
      <c r="F874" s="697" t="s">
        <v>5778</v>
      </c>
      <c r="G874" s="119" t="s">
        <v>5779</v>
      </c>
      <c r="H874" s="699" t="s">
        <v>41</v>
      </c>
      <c r="I874" s="693">
        <v>496</v>
      </c>
      <c r="J874" s="693">
        <v>610</v>
      </c>
      <c r="K874" s="992"/>
    </row>
    <row r="875" spans="1:11" s="33" customFormat="1" ht="47.25" customHeight="1">
      <c r="A875" s="696">
        <v>212</v>
      </c>
      <c r="B875" s="696">
        <v>17</v>
      </c>
      <c r="C875" s="119" t="s">
        <v>487</v>
      </c>
      <c r="D875" s="403" t="s">
        <v>269</v>
      </c>
      <c r="E875" s="116" t="s">
        <v>3570</v>
      </c>
      <c r="F875" s="697" t="s">
        <v>5780</v>
      </c>
      <c r="G875" s="119" t="s">
        <v>5781</v>
      </c>
      <c r="H875" s="699" t="s">
        <v>41</v>
      </c>
      <c r="I875" s="693">
        <v>496</v>
      </c>
      <c r="J875" s="693">
        <v>610</v>
      </c>
      <c r="K875" s="992"/>
    </row>
    <row r="876" spans="1:11" s="33" customFormat="1" ht="28.5" customHeight="1">
      <c r="A876" s="696">
        <v>212</v>
      </c>
      <c r="B876" s="696">
        <v>17</v>
      </c>
      <c r="C876" s="119" t="s">
        <v>487</v>
      </c>
      <c r="D876" s="403" t="s">
        <v>269</v>
      </c>
      <c r="E876" s="116" t="s">
        <v>3570</v>
      </c>
      <c r="F876" s="697" t="s">
        <v>5782</v>
      </c>
      <c r="G876" s="119" t="s">
        <v>263</v>
      </c>
      <c r="H876" s="699" t="s">
        <v>41</v>
      </c>
      <c r="I876" s="693">
        <v>496</v>
      </c>
      <c r="J876" s="693">
        <v>610</v>
      </c>
      <c r="K876" s="992"/>
    </row>
    <row r="877" spans="1:11" s="33" customFormat="1" ht="28.5" customHeight="1">
      <c r="A877" s="696">
        <v>212</v>
      </c>
      <c r="B877" s="696">
        <v>24</v>
      </c>
      <c r="C877" s="119" t="s">
        <v>407</v>
      </c>
      <c r="D877" s="403" t="s">
        <v>225</v>
      </c>
      <c r="E877" s="116" t="s">
        <v>3019</v>
      </c>
      <c r="F877" s="697">
        <v>301</v>
      </c>
      <c r="G877" s="119" t="s">
        <v>252</v>
      </c>
      <c r="H877" s="699" t="s">
        <v>41</v>
      </c>
      <c r="I877" s="693">
        <v>778</v>
      </c>
      <c r="J877" s="693"/>
      <c r="K877" s="992"/>
    </row>
    <row r="878" spans="1:11" s="33" customFormat="1" ht="28.5" customHeight="1">
      <c r="A878" s="696">
        <v>212</v>
      </c>
      <c r="B878" s="696">
        <v>24</v>
      </c>
      <c r="C878" s="119" t="s">
        <v>407</v>
      </c>
      <c r="D878" s="403" t="s">
        <v>281</v>
      </c>
      <c r="E878" s="116" t="s">
        <v>3597</v>
      </c>
      <c r="F878" s="697">
        <v>302</v>
      </c>
      <c r="G878" s="119" t="s">
        <v>253</v>
      </c>
      <c r="H878" s="699" t="s">
        <v>41</v>
      </c>
      <c r="I878" s="693">
        <v>778</v>
      </c>
      <c r="J878" s="693"/>
      <c r="K878" s="992"/>
    </row>
    <row r="879" spans="1:11" s="33" customFormat="1" ht="28.5" customHeight="1">
      <c r="A879" s="696">
        <v>212</v>
      </c>
      <c r="B879" s="696">
        <v>24</v>
      </c>
      <c r="C879" s="119" t="s">
        <v>407</v>
      </c>
      <c r="D879" s="403" t="s">
        <v>225</v>
      </c>
      <c r="E879" s="116" t="s">
        <v>3019</v>
      </c>
      <c r="F879" s="697">
        <v>607</v>
      </c>
      <c r="G879" s="119" t="s">
        <v>254</v>
      </c>
      <c r="H879" s="699" t="s">
        <v>41</v>
      </c>
      <c r="I879" s="693">
        <v>778</v>
      </c>
      <c r="J879" s="693"/>
      <c r="K879" s="992"/>
    </row>
    <row r="880" spans="1:11" s="33" customFormat="1" ht="28.5" customHeight="1">
      <c r="A880" s="696">
        <v>212</v>
      </c>
      <c r="B880" s="696">
        <v>24</v>
      </c>
      <c r="C880" s="119" t="s">
        <v>407</v>
      </c>
      <c r="D880" s="403" t="s">
        <v>225</v>
      </c>
      <c r="E880" s="116" t="s">
        <v>3019</v>
      </c>
      <c r="F880" s="697">
        <v>610</v>
      </c>
      <c r="G880" s="119" t="s">
        <v>363</v>
      </c>
      <c r="H880" s="699" t="s">
        <v>41</v>
      </c>
      <c r="I880" s="693">
        <v>778</v>
      </c>
      <c r="J880" s="693"/>
      <c r="K880" s="992"/>
    </row>
    <row r="881" spans="1:11" s="33" customFormat="1" ht="28.5" customHeight="1">
      <c r="A881" s="696">
        <v>212</v>
      </c>
      <c r="B881" s="696" t="s">
        <v>4309</v>
      </c>
      <c r="C881" s="119" t="s">
        <v>458</v>
      </c>
      <c r="D881" s="403" t="s">
        <v>4305</v>
      </c>
      <c r="E881" s="116" t="s">
        <v>5212</v>
      </c>
      <c r="F881" s="697">
        <v>610</v>
      </c>
      <c r="G881" s="119" t="s">
        <v>363</v>
      </c>
      <c r="H881" s="699" t="s">
        <v>41</v>
      </c>
      <c r="I881" s="994">
        <v>328</v>
      </c>
      <c r="J881" s="693"/>
      <c r="K881" s="992" t="s">
        <v>4557</v>
      </c>
    </row>
    <row r="882" spans="1:11" s="33" customFormat="1" ht="28.5" customHeight="1">
      <c r="A882" s="696">
        <v>212</v>
      </c>
      <c r="B882" s="1010">
        <v>95</v>
      </c>
      <c r="C882" s="119" t="s">
        <v>4573</v>
      </c>
      <c r="D882" s="403" t="s">
        <v>4305</v>
      </c>
      <c r="E882" s="116" t="s">
        <v>5212</v>
      </c>
      <c r="F882" s="697">
        <v>610</v>
      </c>
      <c r="G882" s="119" t="s">
        <v>363</v>
      </c>
      <c r="H882" s="699" t="s">
        <v>41</v>
      </c>
      <c r="I882" s="994">
        <v>328</v>
      </c>
      <c r="J882" s="693"/>
      <c r="K882" s="992" t="s">
        <v>4557</v>
      </c>
    </row>
    <row r="883" spans="1:11" s="33" customFormat="1" ht="30.75" customHeight="1">
      <c r="A883" s="696">
        <v>212</v>
      </c>
      <c r="B883" s="1010">
        <v>206</v>
      </c>
      <c r="C883" s="119" t="s">
        <v>3440</v>
      </c>
      <c r="D883" s="403" t="s">
        <v>4305</v>
      </c>
      <c r="E883" s="116" t="s">
        <v>5212</v>
      </c>
      <c r="F883" s="697">
        <v>610</v>
      </c>
      <c r="G883" s="119" t="s">
        <v>363</v>
      </c>
      <c r="H883" s="699" t="s">
        <v>41</v>
      </c>
      <c r="I883" s="994">
        <v>328</v>
      </c>
      <c r="J883" s="693"/>
      <c r="K883" s="992" t="s">
        <v>4557</v>
      </c>
    </row>
    <row r="884" spans="1:11" s="33" customFormat="1" ht="28.5" customHeight="1">
      <c r="A884" s="696">
        <v>212</v>
      </c>
      <c r="B884" s="696">
        <v>87</v>
      </c>
      <c r="C884" s="119" t="s">
        <v>3432</v>
      </c>
      <c r="D884" s="403" t="s">
        <v>247</v>
      </c>
      <c r="E884" s="116" t="s">
        <v>3611</v>
      </c>
      <c r="F884" s="697">
        <v>607</v>
      </c>
      <c r="G884" s="119" t="s">
        <v>254</v>
      </c>
      <c r="H884" s="699" t="s">
        <v>41</v>
      </c>
      <c r="I884" s="693">
        <v>303</v>
      </c>
      <c r="J884" s="693"/>
      <c r="K884" s="992"/>
    </row>
    <row r="885" spans="1:11" s="33" customFormat="1" ht="28.5" customHeight="1">
      <c r="A885" s="696">
        <v>212</v>
      </c>
      <c r="B885" s="696" t="s">
        <v>130</v>
      </c>
      <c r="C885" s="119" t="s">
        <v>3407</v>
      </c>
      <c r="D885" s="403" t="s">
        <v>219</v>
      </c>
      <c r="E885" s="116" t="s">
        <v>3017</v>
      </c>
      <c r="F885" s="697">
        <v>301</v>
      </c>
      <c r="G885" s="119" t="s">
        <v>252</v>
      </c>
      <c r="H885" s="699" t="s">
        <v>117</v>
      </c>
      <c r="I885" s="693">
        <v>808.85</v>
      </c>
      <c r="J885" s="693">
        <v>808.85</v>
      </c>
      <c r="K885" s="992"/>
    </row>
    <row r="886" spans="1:11" s="33" customFormat="1" ht="28.5" customHeight="1">
      <c r="A886" s="696">
        <v>212</v>
      </c>
      <c r="B886" s="696" t="s">
        <v>130</v>
      </c>
      <c r="C886" s="119" t="s">
        <v>3407</v>
      </c>
      <c r="D886" s="403" t="s">
        <v>270</v>
      </c>
      <c r="E886" s="116" t="s">
        <v>3595</v>
      </c>
      <c r="F886" s="697">
        <v>302</v>
      </c>
      <c r="G886" s="119" t="s">
        <v>253</v>
      </c>
      <c r="H886" s="699" t="s">
        <v>117</v>
      </c>
      <c r="I886" s="693">
        <v>808.85</v>
      </c>
      <c r="J886" s="693">
        <v>808.85</v>
      </c>
      <c r="K886" s="992"/>
    </row>
    <row r="887" spans="1:11" s="33" customFormat="1" ht="28.5" customHeight="1">
      <c r="A887" s="696">
        <v>212</v>
      </c>
      <c r="B887" s="696">
        <v>17</v>
      </c>
      <c r="C887" s="119" t="s">
        <v>3016</v>
      </c>
      <c r="D887" s="403" t="s">
        <v>219</v>
      </c>
      <c r="E887" s="116" t="s">
        <v>3017</v>
      </c>
      <c r="F887" s="697">
        <v>303</v>
      </c>
      <c r="G887" s="119" t="s">
        <v>201</v>
      </c>
      <c r="H887" s="699" t="s">
        <v>117</v>
      </c>
      <c r="I887" s="693">
        <v>808.85</v>
      </c>
      <c r="J887" s="693">
        <v>808.85</v>
      </c>
      <c r="K887" s="992"/>
    </row>
    <row r="888" spans="1:11" s="33" customFormat="1" ht="28.5" customHeight="1">
      <c r="A888" s="696">
        <v>212</v>
      </c>
      <c r="B888" s="696" t="s">
        <v>130</v>
      </c>
      <c r="C888" s="119" t="s">
        <v>3407</v>
      </c>
      <c r="D888" s="403" t="s">
        <v>219</v>
      </c>
      <c r="E888" s="116" t="s">
        <v>3017</v>
      </c>
      <c r="F888" s="697">
        <v>607</v>
      </c>
      <c r="G888" s="119" t="s">
        <v>254</v>
      </c>
      <c r="H888" s="699" t="s">
        <v>117</v>
      </c>
      <c r="I888" s="693">
        <v>808.85</v>
      </c>
      <c r="J888" s="693">
        <v>808.85</v>
      </c>
      <c r="K888" s="992"/>
    </row>
    <row r="889" spans="1:11" s="33" customFormat="1" ht="28.5" customHeight="1">
      <c r="A889" s="696">
        <v>212</v>
      </c>
      <c r="B889" s="696" t="s">
        <v>130</v>
      </c>
      <c r="C889" s="119" t="s">
        <v>3407</v>
      </c>
      <c r="D889" s="403" t="s">
        <v>219</v>
      </c>
      <c r="E889" s="116" t="s">
        <v>3017</v>
      </c>
      <c r="F889" s="697">
        <v>610</v>
      </c>
      <c r="G889" s="119" t="s">
        <v>363</v>
      </c>
      <c r="H889" s="699" t="s">
        <v>117</v>
      </c>
      <c r="I889" s="693">
        <v>808.85</v>
      </c>
      <c r="J889" s="693">
        <v>808.85</v>
      </c>
      <c r="K889" s="992"/>
    </row>
    <row r="890" spans="1:11" s="33" customFormat="1" ht="47.25" customHeight="1">
      <c r="A890" s="696">
        <v>212</v>
      </c>
      <c r="B890" s="696" t="s">
        <v>130</v>
      </c>
      <c r="C890" s="119" t="s">
        <v>3407</v>
      </c>
      <c r="D890" s="403" t="s">
        <v>269</v>
      </c>
      <c r="E890" s="116" t="s">
        <v>3570</v>
      </c>
      <c r="F890" s="697" t="s">
        <v>5778</v>
      </c>
      <c r="G890" s="119" t="s">
        <v>5779</v>
      </c>
      <c r="H890" s="699" t="s">
        <v>117</v>
      </c>
      <c r="I890" s="693">
        <v>808.85</v>
      </c>
      <c r="J890" s="693">
        <v>808.85</v>
      </c>
      <c r="K890" s="992"/>
    </row>
    <row r="891" spans="1:11" s="33" customFormat="1" ht="46.5" customHeight="1">
      <c r="A891" s="696">
        <v>212</v>
      </c>
      <c r="B891" s="696" t="s">
        <v>130</v>
      </c>
      <c r="C891" s="119" t="s">
        <v>3407</v>
      </c>
      <c r="D891" s="403" t="s">
        <v>269</v>
      </c>
      <c r="E891" s="116" t="s">
        <v>3570</v>
      </c>
      <c r="F891" s="697" t="s">
        <v>5780</v>
      </c>
      <c r="G891" s="119" t="s">
        <v>5781</v>
      </c>
      <c r="H891" s="699" t="s">
        <v>117</v>
      </c>
      <c r="I891" s="693">
        <v>808.85</v>
      </c>
      <c r="J891" s="693">
        <v>808.85</v>
      </c>
      <c r="K891" s="992"/>
    </row>
    <row r="892" spans="1:11" s="33" customFormat="1" ht="28.5" customHeight="1">
      <c r="A892" s="696">
        <v>212</v>
      </c>
      <c r="B892" s="696" t="s">
        <v>130</v>
      </c>
      <c r="C892" s="119" t="s">
        <v>3407</v>
      </c>
      <c r="D892" s="403" t="s">
        <v>269</v>
      </c>
      <c r="E892" s="116" t="s">
        <v>3570</v>
      </c>
      <c r="F892" s="697" t="s">
        <v>5782</v>
      </c>
      <c r="G892" s="119" t="s">
        <v>263</v>
      </c>
      <c r="H892" s="699" t="s">
        <v>117</v>
      </c>
      <c r="I892" s="693">
        <v>808.85</v>
      </c>
      <c r="J892" s="693">
        <v>808.85</v>
      </c>
      <c r="K892" s="992"/>
    </row>
    <row r="893" spans="1:11" s="33" customFormat="1" ht="28.5" customHeight="1">
      <c r="A893" s="696">
        <v>212</v>
      </c>
      <c r="B893" s="696">
        <v>2</v>
      </c>
      <c r="C893" s="119" t="s">
        <v>385</v>
      </c>
      <c r="D893" s="403" t="s">
        <v>211</v>
      </c>
      <c r="E893" s="116" t="s">
        <v>3532</v>
      </c>
      <c r="F893" s="697">
        <v>301</v>
      </c>
      <c r="G893" s="119" t="s">
        <v>252</v>
      </c>
      <c r="H893" s="699" t="s">
        <v>117</v>
      </c>
      <c r="I893" s="693">
        <v>808.85</v>
      </c>
      <c r="J893" s="693">
        <v>808.85</v>
      </c>
      <c r="K893" s="992"/>
    </row>
    <row r="894" spans="1:11" s="33" customFormat="1" ht="28.5" customHeight="1">
      <c r="A894" s="696">
        <v>212</v>
      </c>
      <c r="B894" s="696">
        <v>2</v>
      </c>
      <c r="C894" s="119" t="s">
        <v>385</v>
      </c>
      <c r="D894" s="403" t="s">
        <v>255</v>
      </c>
      <c r="E894" s="116" t="s">
        <v>3543</v>
      </c>
      <c r="F894" s="697">
        <v>302</v>
      </c>
      <c r="G894" s="119" t="s">
        <v>253</v>
      </c>
      <c r="H894" s="699" t="s">
        <v>117</v>
      </c>
      <c r="I894" s="693">
        <v>808.85</v>
      </c>
      <c r="J894" s="693">
        <v>808.85</v>
      </c>
      <c r="K894" s="992"/>
    </row>
    <row r="895" spans="1:11" s="33" customFormat="1" ht="28.5" customHeight="1">
      <c r="A895" s="696">
        <v>212</v>
      </c>
      <c r="B895" s="696">
        <v>2</v>
      </c>
      <c r="C895" s="119" t="s">
        <v>385</v>
      </c>
      <c r="D895" s="403" t="s">
        <v>211</v>
      </c>
      <c r="E895" s="116" t="s">
        <v>3532</v>
      </c>
      <c r="F895" s="697">
        <v>607</v>
      </c>
      <c r="G895" s="119" t="s">
        <v>254</v>
      </c>
      <c r="H895" s="699" t="s">
        <v>117</v>
      </c>
      <c r="I895" s="693">
        <v>808.85</v>
      </c>
      <c r="J895" s="693">
        <v>808.85</v>
      </c>
      <c r="K895" s="992"/>
    </row>
    <row r="896" spans="1:11" s="33" customFormat="1" ht="28.5" customHeight="1">
      <c r="A896" s="696">
        <v>212</v>
      </c>
      <c r="B896" s="696">
        <v>2</v>
      </c>
      <c r="C896" s="119" t="s">
        <v>385</v>
      </c>
      <c r="D896" s="403" t="s">
        <v>211</v>
      </c>
      <c r="E896" s="116" t="s">
        <v>3532</v>
      </c>
      <c r="F896" s="697">
        <v>610</v>
      </c>
      <c r="G896" s="119" t="s">
        <v>363</v>
      </c>
      <c r="H896" s="699" t="s">
        <v>117</v>
      </c>
      <c r="I896" s="693">
        <v>808.85</v>
      </c>
      <c r="J896" s="693">
        <v>808.85</v>
      </c>
      <c r="K896" s="992"/>
    </row>
    <row r="897" spans="1:11" s="33" customFormat="1" ht="28.5" customHeight="1">
      <c r="A897" s="696">
        <v>212</v>
      </c>
      <c r="B897" s="696">
        <v>35</v>
      </c>
      <c r="C897" s="119" t="s">
        <v>3020</v>
      </c>
      <c r="D897" s="403" t="s">
        <v>229</v>
      </c>
      <c r="E897" s="116" t="s">
        <v>3021</v>
      </c>
      <c r="F897" s="697">
        <v>607</v>
      </c>
      <c r="G897" s="119" t="s">
        <v>254</v>
      </c>
      <c r="H897" s="699" t="s">
        <v>117</v>
      </c>
      <c r="I897" s="693">
        <v>808.85</v>
      </c>
      <c r="J897" s="693">
        <v>808.85</v>
      </c>
      <c r="K897" s="992"/>
    </row>
    <row r="898" spans="1:11" s="33" customFormat="1" ht="28.5" customHeight="1">
      <c r="A898" s="696">
        <v>212</v>
      </c>
      <c r="B898" s="696">
        <v>35</v>
      </c>
      <c r="C898" s="119" t="s">
        <v>3020</v>
      </c>
      <c r="D898" s="403" t="s">
        <v>229</v>
      </c>
      <c r="E898" s="116" t="s">
        <v>3021</v>
      </c>
      <c r="F898" s="697">
        <v>610</v>
      </c>
      <c r="G898" s="119" t="s">
        <v>363</v>
      </c>
      <c r="H898" s="699" t="s">
        <v>117</v>
      </c>
      <c r="I898" s="693">
        <v>808.85</v>
      </c>
      <c r="J898" s="693">
        <v>808.85</v>
      </c>
      <c r="K898" s="992"/>
    </row>
    <row r="899" spans="1:11" s="127" customFormat="1" ht="28.5" customHeight="1">
      <c r="A899" s="979">
        <v>214</v>
      </c>
      <c r="B899" s="980" t="s">
        <v>85</v>
      </c>
      <c r="C899" s="981"/>
      <c r="D899" s="982"/>
      <c r="E899" s="983"/>
      <c r="F899" s="984"/>
      <c r="G899" s="980"/>
      <c r="H899" s="981"/>
      <c r="I899" s="981"/>
      <c r="J899" s="981"/>
      <c r="K899" s="985"/>
    </row>
    <row r="900" spans="1:11" s="33" customFormat="1" ht="28.5" customHeight="1">
      <c r="A900" s="696">
        <v>214</v>
      </c>
      <c r="B900" s="696">
        <v>46</v>
      </c>
      <c r="C900" s="119" t="s">
        <v>3026</v>
      </c>
      <c r="D900" s="999" t="s">
        <v>233</v>
      </c>
      <c r="E900" s="116" t="s">
        <v>3027</v>
      </c>
      <c r="F900" s="699">
        <v>301</v>
      </c>
      <c r="G900" s="119" t="s">
        <v>252</v>
      </c>
      <c r="H900" s="699">
        <v>1</v>
      </c>
      <c r="I900" s="994"/>
      <c r="J900" s="693">
        <v>355</v>
      </c>
      <c r="K900" s="992"/>
    </row>
    <row r="901" spans="1:11" s="33" customFormat="1" ht="28.5" customHeight="1">
      <c r="A901" s="696">
        <v>214</v>
      </c>
      <c r="B901" s="696">
        <v>46</v>
      </c>
      <c r="C901" s="119" t="s">
        <v>3026</v>
      </c>
      <c r="D901" s="999" t="s">
        <v>251</v>
      </c>
      <c r="E901" s="116" t="s">
        <v>3549</v>
      </c>
      <c r="F901" s="699">
        <v>302</v>
      </c>
      <c r="G901" s="119" t="s">
        <v>253</v>
      </c>
      <c r="H901" s="699">
        <v>1</v>
      </c>
      <c r="I901" s="994"/>
      <c r="J901" s="693">
        <v>355</v>
      </c>
      <c r="K901" s="992"/>
    </row>
    <row r="902" spans="1:11" s="33" customFormat="1" ht="28.5" customHeight="1">
      <c r="A902" s="696">
        <v>214</v>
      </c>
      <c r="B902" s="696">
        <v>46</v>
      </c>
      <c r="C902" s="119" t="s">
        <v>3026</v>
      </c>
      <c r="D902" s="999" t="s">
        <v>233</v>
      </c>
      <c r="E902" s="116" t="s">
        <v>3027</v>
      </c>
      <c r="F902" s="698">
        <v>607</v>
      </c>
      <c r="G902" s="119" t="s">
        <v>254</v>
      </c>
      <c r="H902" s="699">
        <v>1</v>
      </c>
      <c r="I902" s="994"/>
      <c r="J902" s="693">
        <v>355</v>
      </c>
      <c r="K902" s="992"/>
    </row>
    <row r="903" spans="1:11" s="127" customFormat="1" ht="28.5" customHeight="1">
      <c r="A903" s="979">
        <v>215</v>
      </c>
      <c r="B903" s="980" t="s">
        <v>5156</v>
      </c>
      <c r="C903" s="981"/>
      <c r="D903" s="982"/>
      <c r="E903" s="983"/>
      <c r="F903" s="984"/>
      <c r="G903" s="980"/>
      <c r="H903" s="981"/>
      <c r="I903" s="981"/>
      <c r="J903" s="981"/>
      <c r="K903" s="985"/>
    </row>
    <row r="904" spans="1:11" s="33" customFormat="1" ht="28.5" customHeight="1">
      <c r="A904" s="696">
        <v>215</v>
      </c>
      <c r="B904" s="696">
        <v>76</v>
      </c>
      <c r="C904" s="116" t="s">
        <v>458</v>
      </c>
      <c r="D904" s="605" t="s">
        <v>242</v>
      </c>
      <c r="E904" s="116" t="s">
        <v>3001</v>
      </c>
      <c r="F904" s="1000">
        <v>604</v>
      </c>
      <c r="G904" s="119" t="s">
        <v>365</v>
      </c>
      <c r="H904" s="699">
        <v>1</v>
      </c>
      <c r="I904" s="994">
        <v>920</v>
      </c>
      <c r="J904" s="693"/>
      <c r="K904" s="992"/>
    </row>
    <row r="905" spans="1:11" s="33" customFormat="1" ht="28.5" customHeight="1">
      <c r="A905" s="696">
        <v>215</v>
      </c>
      <c r="B905" s="1010">
        <v>95</v>
      </c>
      <c r="C905" s="119" t="s">
        <v>4573</v>
      </c>
      <c r="D905" s="403" t="s">
        <v>4578</v>
      </c>
      <c r="E905" s="116" t="s">
        <v>4574</v>
      </c>
      <c r="F905" s="1000">
        <v>604</v>
      </c>
      <c r="G905" s="119" t="s">
        <v>365</v>
      </c>
      <c r="H905" s="699">
        <v>1</v>
      </c>
      <c r="I905" s="994">
        <v>920</v>
      </c>
      <c r="J905" s="693"/>
      <c r="K905" s="992"/>
    </row>
    <row r="906" spans="1:11" s="33" customFormat="1" ht="28.5" customHeight="1">
      <c r="A906" s="696">
        <v>215</v>
      </c>
      <c r="B906" s="1010">
        <v>95</v>
      </c>
      <c r="C906" s="119" t="s">
        <v>4573</v>
      </c>
      <c r="D906" s="605" t="s">
        <v>2882</v>
      </c>
      <c r="E906" s="116" t="s">
        <v>2957</v>
      </c>
      <c r="F906" s="697">
        <v>610</v>
      </c>
      <c r="G906" s="119" t="s">
        <v>363</v>
      </c>
      <c r="H906" s="699" t="s">
        <v>41</v>
      </c>
      <c r="I906" s="994">
        <v>162</v>
      </c>
      <c r="J906" s="693"/>
      <c r="K906" s="992"/>
    </row>
    <row r="907" spans="1:11" s="33" customFormat="1" ht="28.5" customHeight="1">
      <c r="A907" s="696">
        <v>215</v>
      </c>
      <c r="B907" s="1010">
        <v>95</v>
      </c>
      <c r="C907" s="119" t="s">
        <v>4573</v>
      </c>
      <c r="D907" s="605" t="s">
        <v>2871</v>
      </c>
      <c r="E907" s="116" t="s">
        <v>4579</v>
      </c>
      <c r="F907" s="697">
        <v>610</v>
      </c>
      <c r="G907" s="119" t="s">
        <v>363</v>
      </c>
      <c r="H907" s="699" t="s">
        <v>41</v>
      </c>
      <c r="I907" s="994">
        <v>220</v>
      </c>
      <c r="J907" s="693"/>
      <c r="K907" s="992"/>
    </row>
    <row r="908" spans="1:11" s="33" customFormat="1" ht="28.5" customHeight="1">
      <c r="A908" s="696">
        <v>215</v>
      </c>
      <c r="B908" s="1010">
        <v>95</v>
      </c>
      <c r="C908" s="119" t="s">
        <v>4573</v>
      </c>
      <c r="D908" s="605" t="s">
        <v>2872</v>
      </c>
      <c r="E908" s="116" t="s">
        <v>2873</v>
      </c>
      <c r="F908" s="697">
        <v>603</v>
      </c>
      <c r="G908" s="119" t="s">
        <v>250</v>
      </c>
      <c r="H908" s="699" t="s">
        <v>41</v>
      </c>
      <c r="I908" s="693">
        <v>90</v>
      </c>
      <c r="J908" s="693"/>
      <c r="K908" s="992"/>
    </row>
    <row r="909" spans="1:11" s="33" customFormat="1" ht="28.5" customHeight="1">
      <c r="A909" s="696">
        <v>215</v>
      </c>
      <c r="B909" s="1010">
        <v>95</v>
      </c>
      <c r="C909" s="119" t="s">
        <v>4573</v>
      </c>
      <c r="D909" s="403" t="s">
        <v>4580</v>
      </c>
      <c r="E909" s="116" t="s">
        <v>4581</v>
      </c>
      <c r="F909" s="697">
        <v>603</v>
      </c>
      <c r="G909" s="119" t="s">
        <v>250</v>
      </c>
      <c r="H909" s="699" t="s">
        <v>41</v>
      </c>
      <c r="I909" s="693">
        <v>90</v>
      </c>
      <c r="J909" s="693"/>
      <c r="K909" s="992"/>
    </row>
    <row r="910" spans="1:11" s="33" customFormat="1" ht="28.5" customHeight="1">
      <c r="A910" s="696">
        <v>215</v>
      </c>
      <c r="B910" s="696">
        <v>49</v>
      </c>
      <c r="C910" s="116" t="s">
        <v>2996</v>
      </c>
      <c r="D910" s="605" t="s">
        <v>235</v>
      </c>
      <c r="E910" s="116" t="s">
        <v>2997</v>
      </c>
      <c r="F910" s="1000">
        <v>604</v>
      </c>
      <c r="G910" s="119" t="s">
        <v>365</v>
      </c>
      <c r="H910" s="699">
        <v>1</v>
      </c>
      <c r="I910" s="994"/>
      <c r="J910" s="693">
        <v>723</v>
      </c>
      <c r="K910" s="992"/>
    </row>
    <row r="911" spans="1:11" s="33" customFormat="1" ht="28.5" customHeight="1">
      <c r="A911" s="696">
        <v>215</v>
      </c>
      <c r="B911" s="696">
        <v>49</v>
      </c>
      <c r="C911" s="119" t="s">
        <v>2996</v>
      </c>
      <c r="D911" s="403" t="s">
        <v>4578</v>
      </c>
      <c r="E911" s="116" t="s">
        <v>4574</v>
      </c>
      <c r="F911" s="1000">
        <v>604</v>
      </c>
      <c r="G911" s="119" t="s">
        <v>365</v>
      </c>
      <c r="H911" s="699">
        <v>1</v>
      </c>
      <c r="I911" s="693"/>
      <c r="J911" s="693">
        <v>723</v>
      </c>
      <c r="K911" s="992"/>
    </row>
    <row r="912" spans="1:11" s="33" customFormat="1" ht="28.5" customHeight="1">
      <c r="A912" s="696">
        <v>215</v>
      </c>
      <c r="B912" s="696">
        <v>49</v>
      </c>
      <c r="C912" s="119" t="s">
        <v>2996</v>
      </c>
      <c r="D912" s="403" t="s">
        <v>2882</v>
      </c>
      <c r="E912" s="116" t="s">
        <v>2957</v>
      </c>
      <c r="F912" s="697">
        <v>610</v>
      </c>
      <c r="G912" s="119" t="s">
        <v>363</v>
      </c>
      <c r="H912" s="699">
        <v>1</v>
      </c>
      <c r="I912" s="693"/>
      <c r="J912" s="693">
        <v>162</v>
      </c>
      <c r="K912" s="992"/>
    </row>
    <row r="913" spans="1:11" s="33" customFormat="1" ht="28.5" customHeight="1">
      <c r="A913" s="696">
        <v>215</v>
      </c>
      <c r="B913" s="696">
        <v>49</v>
      </c>
      <c r="C913" s="119" t="s">
        <v>2996</v>
      </c>
      <c r="D913" s="605" t="s">
        <v>2871</v>
      </c>
      <c r="E913" s="116" t="s">
        <v>4579</v>
      </c>
      <c r="F913" s="697">
        <v>610</v>
      </c>
      <c r="G913" s="119" t="s">
        <v>363</v>
      </c>
      <c r="H913" s="699" t="s">
        <v>41</v>
      </c>
      <c r="I913" s="693"/>
      <c r="J913" s="693">
        <v>220</v>
      </c>
      <c r="K913" s="992"/>
    </row>
    <row r="914" spans="1:11" s="33" customFormat="1" ht="28.5" customHeight="1">
      <c r="A914" s="696">
        <v>215</v>
      </c>
      <c r="B914" s="696">
        <v>49</v>
      </c>
      <c r="C914" s="119" t="s">
        <v>2996</v>
      </c>
      <c r="D914" s="605" t="s">
        <v>2872</v>
      </c>
      <c r="E914" s="116" t="s">
        <v>2873</v>
      </c>
      <c r="F914" s="697">
        <v>603</v>
      </c>
      <c r="G914" s="119" t="s">
        <v>250</v>
      </c>
      <c r="H914" s="699" t="s">
        <v>41</v>
      </c>
      <c r="I914" s="693"/>
      <c r="J914" s="693">
        <v>90</v>
      </c>
      <c r="K914" s="992"/>
    </row>
    <row r="915" spans="1:11" s="33" customFormat="1" ht="28.5" customHeight="1">
      <c r="A915" s="696">
        <v>215</v>
      </c>
      <c r="B915" s="696">
        <v>233</v>
      </c>
      <c r="C915" s="116" t="s">
        <v>3437</v>
      </c>
      <c r="D915" s="605" t="s">
        <v>2664</v>
      </c>
      <c r="E915" s="116" t="s">
        <v>5172</v>
      </c>
      <c r="F915" s="698">
        <v>610</v>
      </c>
      <c r="G915" s="119" t="s">
        <v>363</v>
      </c>
      <c r="H915" s="699">
        <v>1</v>
      </c>
      <c r="I915" s="693">
        <v>75</v>
      </c>
      <c r="J915" s="693">
        <v>75</v>
      </c>
      <c r="K915" s="992"/>
    </row>
    <row r="916" spans="1:11" s="127" customFormat="1" ht="28.5" customHeight="1">
      <c r="A916" s="1011">
        <v>216</v>
      </c>
      <c r="B916" s="980" t="s">
        <v>5155</v>
      </c>
      <c r="C916" s="981"/>
      <c r="D916" s="982"/>
      <c r="E916" s="983"/>
      <c r="F916" s="984"/>
      <c r="G916" s="980"/>
      <c r="H916" s="981"/>
      <c r="I916" s="981"/>
      <c r="J916" s="981"/>
      <c r="K916" s="985"/>
    </row>
    <row r="917" spans="1:11" s="33" customFormat="1" ht="28.5" customHeight="1">
      <c r="A917" s="696">
        <v>216</v>
      </c>
      <c r="B917" s="696">
        <v>41</v>
      </c>
      <c r="C917" s="119" t="s">
        <v>3012</v>
      </c>
      <c r="D917" s="999" t="s">
        <v>220</v>
      </c>
      <c r="E917" s="116" t="s">
        <v>3013</v>
      </c>
      <c r="F917" s="697">
        <v>301</v>
      </c>
      <c r="G917" s="119" t="s">
        <v>252</v>
      </c>
      <c r="H917" s="699" t="s">
        <v>41</v>
      </c>
      <c r="I917" s="994">
        <v>884</v>
      </c>
      <c r="J917" s="693"/>
      <c r="K917" s="992"/>
    </row>
    <row r="918" spans="1:11" s="33" customFormat="1" ht="28.5" customHeight="1">
      <c r="A918" s="696">
        <v>216</v>
      </c>
      <c r="B918" s="696">
        <v>41</v>
      </c>
      <c r="C918" s="119" t="s">
        <v>3012</v>
      </c>
      <c r="D918" s="999" t="s">
        <v>271</v>
      </c>
      <c r="E918" s="116" t="s">
        <v>3601</v>
      </c>
      <c r="F918" s="697">
        <v>302</v>
      </c>
      <c r="G918" s="119" t="s">
        <v>253</v>
      </c>
      <c r="H918" s="699" t="s">
        <v>41</v>
      </c>
      <c r="I918" s="994">
        <v>711</v>
      </c>
      <c r="J918" s="693"/>
      <c r="K918" s="992"/>
    </row>
    <row r="919" spans="1:11" s="33" customFormat="1" ht="28.5" customHeight="1">
      <c r="A919" s="696">
        <v>216</v>
      </c>
      <c r="B919" s="696">
        <v>41</v>
      </c>
      <c r="C919" s="119" t="s">
        <v>3012</v>
      </c>
      <c r="D919" s="999" t="s">
        <v>220</v>
      </c>
      <c r="E919" s="116" t="s">
        <v>3013</v>
      </c>
      <c r="F919" s="697">
        <v>303</v>
      </c>
      <c r="G919" s="119" t="s">
        <v>201</v>
      </c>
      <c r="H919" s="699" t="s">
        <v>41</v>
      </c>
      <c r="I919" s="994">
        <v>884</v>
      </c>
      <c r="J919" s="693"/>
      <c r="K919" s="992"/>
    </row>
    <row r="920" spans="1:11" s="33" customFormat="1" ht="28.5" customHeight="1">
      <c r="A920" s="696">
        <v>216</v>
      </c>
      <c r="B920" s="696">
        <v>41</v>
      </c>
      <c r="C920" s="119" t="s">
        <v>3012</v>
      </c>
      <c r="D920" s="999" t="s">
        <v>220</v>
      </c>
      <c r="E920" s="116" t="s">
        <v>3013</v>
      </c>
      <c r="F920" s="697">
        <v>304</v>
      </c>
      <c r="G920" s="119" t="s">
        <v>210</v>
      </c>
      <c r="H920" s="699" t="s">
        <v>41</v>
      </c>
      <c r="I920" s="994">
        <v>884</v>
      </c>
      <c r="J920" s="693"/>
      <c r="K920" s="992"/>
    </row>
    <row r="921" spans="1:11" s="33" customFormat="1" ht="56.25" customHeight="1">
      <c r="A921" s="696">
        <v>216</v>
      </c>
      <c r="B921" s="696">
        <v>41</v>
      </c>
      <c r="C921" s="119" t="s">
        <v>3012</v>
      </c>
      <c r="D921" s="403" t="s">
        <v>5372</v>
      </c>
      <c r="E921" s="116" t="s">
        <v>5373</v>
      </c>
      <c r="F921" s="698">
        <v>700</v>
      </c>
      <c r="G921" s="119" t="s">
        <v>4586</v>
      </c>
      <c r="H921" s="699" t="s">
        <v>41</v>
      </c>
      <c r="I921" s="994">
        <v>2282</v>
      </c>
      <c r="J921" s="693"/>
      <c r="K921" s="992" t="s">
        <v>5774</v>
      </c>
    </row>
    <row r="922" spans="1:11" s="127" customFormat="1" ht="28.5" customHeight="1">
      <c r="A922" s="979">
        <v>217</v>
      </c>
      <c r="B922" s="980" t="s">
        <v>4558</v>
      </c>
      <c r="C922" s="981"/>
      <c r="D922" s="982"/>
      <c r="E922" s="983"/>
      <c r="F922" s="984"/>
      <c r="G922" s="980"/>
      <c r="H922" s="981"/>
      <c r="I922" s="981"/>
      <c r="J922" s="981"/>
      <c r="K922" s="985"/>
    </row>
    <row r="923" spans="1:11" s="33" customFormat="1" ht="28.5" customHeight="1">
      <c r="A923" s="696">
        <v>217</v>
      </c>
      <c r="B923" s="696">
        <v>2</v>
      </c>
      <c r="C923" s="119" t="s">
        <v>3404</v>
      </c>
      <c r="D923" s="403" t="s">
        <v>211</v>
      </c>
      <c r="E923" s="116" t="s">
        <v>3532</v>
      </c>
      <c r="F923" s="697">
        <v>303</v>
      </c>
      <c r="G923" s="119" t="s">
        <v>201</v>
      </c>
      <c r="H923" s="699" t="s">
        <v>41</v>
      </c>
      <c r="I923" s="994">
        <v>560</v>
      </c>
      <c r="J923" s="693"/>
      <c r="K923" s="992"/>
    </row>
    <row r="924" spans="1:11" s="33" customFormat="1" ht="28.5" customHeight="1">
      <c r="A924" s="696">
        <v>217</v>
      </c>
      <c r="B924" s="696">
        <v>84</v>
      </c>
      <c r="C924" s="119" t="s">
        <v>3010</v>
      </c>
      <c r="D924" s="403" t="s">
        <v>245</v>
      </c>
      <c r="E924" s="116" t="s">
        <v>3011</v>
      </c>
      <c r="F924" s="697">
        <v>303</v>
      </c>
      <c r="G924" s="119" t="s">
        <v>201</v>
      </c>
      <c r="H924" s="699" t="s">
        <v>41</v>
      </c>
      <c r="I924" s="994">
        <v>504</v>
      </c>
      <c r="J924" s="693"/>
      <c r="K924" s="992"/>
    </row>
    <row r="925" spans="1:11" s="127" customFormat="1" ht="28.5" customHeight="1">
      <c r="A925" s="979">
        <v>218</v>
      </c>
      <c r="B925" s="980" t="s">
        <v>2952</v>
      </c>
      <c r="C925" s="981"/>
      <c r="D925" s="982"/>
      <c r="E925" s="983"/>
      <c r="F925" s="984"/>
      <c r="G925" s="980"/>
      <c r="H925" s="981"/>
      <c r="I925" s="981"/>
      <c r="J925" s="981"/>
      <c r="K925" s="985"/>
    </row>
    <row r="926" spans="1:11" s="33" customFormat="1" ht="28.5" customHeight="1">
      <c r="A926" s="696">
        <v>218</v>
      </c>
      <c r="B926" s="696">
        <v>2</v>
      </c>
      <c r="C926" s="119" t="s">
        <v>3048</v>
      </c>
      <c r="D926" s="403" t="s">
        <v>256</v>
      </c>
      <c r="E926" s="116" t="s">
        <v>3541</v>
      </c>
      <c r="F926" s="697">
        <v>303</v>
      </c>
      <c r="G926" s="119" t="s">
        <v>201</v>
      </c>
      <c r="H926" s="699">
        <v>1</v>
      </c>
      <c r="I926" s="994">
        <v>560</v>
      </c>
      <c r="J926" s="693">
        <v>558</v>
      </c>
      <c r="K926" s="992"/>
    </row>
    <row r="927" spans="1:11" s="33" customFormat="1" ht="28.5" customHeight="1">
      <c r="A927" s="696">
        <v>218</v>
      </c>
      <c r="B927" s="696">
        <v>2</v>
      </c>
      <c r="C927" s="119" t="s">
        <v>3048</v>
      </c>
      <c r="D927" s="403" t="s">
        <v>256</v>
      </c>
      <c r="E927" s="116" t="s">
        <v>3541</v>
      </c>
      <c r="F927" s="697">
        <v>304</v>
      </c>
      <c r="G927" s="119" t="s">
        <v>210</v>
      </c>
      <c r="H927" s="699">
        <v>1</v>
      </c>
      <c r="I927" s="994">
        <v>560</v>
      </c>
      <c r="J927" s="693">
        <v>558</v>
      </c>
      <c r="K927" s="992"/>
    </row>
    <row r="928" spans="1:11" s="33" customFormat="1" ht="28.5" customHeight="1">
      <c r="A928" s="696">
        <v>218</v>
      </c>
      <c r="B928" s="696">
        <v>10</v>
      </c>
      <c r="C928" s="119" t="s">
        <v>3425</v>
      </c>
      <c r="D928" s="403" t="s">
        <v>216</v>
      </c>
      <c r="E928" s="116" t="s">
        <v>3640</v>
      </c>
      <c r="F928" s="697">
        <v>303</v>
      </c>
      <c r="G928" s="119" t="s">
        <v>201</v>
      </c>
      <c r="H928" s="699">
        <v>1</v>
      </c>
      <c r="I928" s="994">
        <v>1120</v>
      </c>
      <c r="J928" s="693">
        <v>1120</v>
      </c>
      <c r="K928" s="992"/>
    </row>
    <row r="929" spans="1:12" s="127" customFormat="1" ht="28.5" customHeight="1">
      <c r="A929" s="979">
        <v>219</v>
      </c>
      <c r="B929" s="980" t="s">
        <v>4310</v>
      </c>
      <c r="C929" s="981"/>
      <c r="D929" s="982"/>
      <c r="E929" s="983"/>
      <c r="F929" s="984"/>
      <c r="G929" s="980"/>
      <c r="H929" s="981"/>
      <c r="I929" s="981"/>
      <c r="J929" s="981"/>
      <c r="K929" s="985"/>
    </row>
    <row r="930" spans="1:12" s="33" customFormat="1" ht="28.5" customHeight="1">
      <c r="A930" s="696">
        <v>219</v>
      </c>
      <c r="B930" s="696">
        <v>2</v>
      </c>
      <c r="C930" s="119" t="s">
        <v>385</v>
      </c>
      <c r="D930" s="403" t="s">
        <v>211</v>
      </c>
      <c r="E930" s="116" t="s">
        <v>3532</v>
      </c>
      <c r="F930" s="1000">
        <v>604</v>
      </c>
      <c r="G930" s="119" t="s">
        <v>365</v>
      </c>
      <c r="H930" s="699" t="s">
        <v>41</v>
      </c>
      <c r="I930" s="994">
        <v>3156</v>
      </c>
      <c r="J930" s="693"/>
      <c r="K930" s="992"/>
    </row>
    <row r="931" spans="1:12" s="33" customFormat="1" ht="28.5" customHeight="1">
      <c r="A931" s="1011">
        <v>233</v>
      </c>
      <c r="B931" s="980" t="s">
        <v>5313</v>
      </c>
      <c r="C931" s="981"/>
      <c r="D931" s="982"/>
      <c r="E931" s="983"/>
      <c r="F931" s="984"/>
      <c r="G931" s="980"/>
      <c r="H931" s="981"/>
      <c r="I931" s="981"/>
      <c r="J931" s="981"/>
      <c r="K931" s="985"/>
    </row>
    <row r="932" spans="1:12" s="33" customFormat="1" ht="28.5" customHeight="1">
      <c r="A932" s="696">
        <v>233</v>
      </c>
      <c r="B932" s="696">
        <v>32</v>
      </c>
      <c r="C932" s="119" t="s">
        <v>3429</v>
      </c>
      <c r="D932" s="403" t="s">
        <v>215</v>
      </c>
      <c r="E932" s="116" t="s">
        <v>3590</v>
      </c>
      <c r="F932" s="1000">
        <v>301</v>
      </c>
      <c r="G932" s="119" t="s">
        <v>252</v>
      </c>
      <c r="H932" s="699" t="s">
        <v>41</v>
      </c>
      <c r="I932" s="994">
        <v>387</v>
      </c>
      <c r="J932" s="693">
        <v>405</v>
      </c>
      <c r="K932" s="992"/>
    </row>
    <row r="933" spans="1:12" s="33" customFormat="1" ht="28.5" customHeight="1">
      <c r="A933" s="696">
        <v>233</v>
      </c>
      <c r="B933" s="696">
        <v>32</v>
      </c>
      <c r="C933" s="119" t="s">
        <v>3429</v>
      </c>
      <c r="D933" s="403" t="s">
        <v>289</v>
      </c>
      <c r="E933" s="116" t="s">
        <v>3591</v>
      </c>
      <c r="F933" s="1000">
        <v>302</v>
      </c>
      <c r="G933" s="119" t="s">
        <v>253</v>
      </c>
      <c r="H933" s="699" t="s">
        <v>41</v>
      </c>
      <c r="I933" s="994">
        <v>387</v>
      </c>
      <c r="J933" s="693">
        <v>405</v>
      </c>
      <c r="K933" s="992"/>
    </row>
    <row r="934" spans="1:12" s="33" customFormat="1" ht="28.5" customHeight="1">
      <c r="A934" s="696">
        <v>233</v>
      </c>
      <c r="B934" s="696">
        <v>32</v>
      </c>
      <c r="C934" s="119" t="s">
        <v>3427</v>
      </c>
      <c r="D934" s="403" t="s">
        <v>215</v>
      </c>
      <c r="E934" s="116" t="s">
        <v>3590</v>
      </c>
      <c r="F934" s="1000">
        <v>303</v>
      </c>
      <c r="G934" s="119" t="s">
        <v>201</v>
      </c>
      <c r="H934" s="699" t="s">
        <v>41</v>
      </c>
      <c r="I934" s="994">
        <v>500</v>
      </c>
      <c r="J934" s="693">
        <v>500</v>
      </c>
      <c r="K934" s="992"/>
    </row>
    <row r="935" spans="1:12" s="33" customFormat="1" ht="28.5" customHeight="1">
      <c r="A935" s="696">
        <v>233</v>
      </c>
      <c r="B935" s="696">
        <v>62</v>
      </c>
      <c r="C935" s="119" t="s">
        <v>3431</v>
      </c>
      <c r="D935" s="403" t="s">
        <v>340</v>
      </c>
      <c r="E935" s="116" t="s">
        <v>3607</v>
      </c>
      <c r="F935" s="1000">
        <v>302</v>
      </c>
      <c r="G935" s="119" t="s">
        <v>253</v>
      </c>
      <c r="H935" s="699" t="s">
        <v>41</v>
      </c>
      <c r="I935" s="994">
        <v>549</v>
      </c>
      <c r="J935" s="693">
        <v>510</v>
      </c>
      <c r="K935" s="992"/>
    </row>
    <row r="936" spans="1:12" s="33" customFormat="1" ht="28.5" customHeight="1">
      <c r="A936" s="696">
        <v>233</v>
      </c>
      <c r="B936" s="696">
        <v>62</v>
      </c>
      <c r="C936" s="119" t="s">
        <v>3431</v>
      </c>
      <c r="D936" s="403" t="s">
        <v>341</v>
      </c>
      <c r="E936" s="116" t="s">
        <v>3608</v>
      </c>
      <c r="F936" s="1000">
        <v>302</v>
      </c>
      <c r="G936" s="119" t="s">
        <v>253</v>
      </c>
      <c r="H936" s="699" t="s">
        <v>41</v>
      </c>
      <c r="I936" s="994">
        <v>549</v>
      </c>
      <c r="J936" s="693">
        <v>510</v>
      </c>
      <c r="K936" s="992"/>
    </row>
    <row r="937" spans="1:12" s="33" customFormat="1" ht="28.5" customHeight="1">
      <c r="A937" s="696">
        <v>233</v>
      </c>
      <c r="B937" s="696">
        <v>87</v>
      </c>
      <c r="C937" s="119" t="s">
        <v>3432</v>
      </c>
      <c r="D937" s="403" t="s">
        <v>247</v>
      </c>
      <c r="E937" s="116" t="s">
        <v>3611</v>
      </c>
      <c r="F937" s="1000">
        <v>302</v>
      </c>
      <c r="G937" s="119" t="s">
        <v>253</v>
      </c>
      <c r="H937" s="699" t="s">
        <v>41</v>
      </c>
      <c r="I937" s="994">
        <v>303</v>
      </c>
      <c r="J937" s="693">
        <v>297</v>
      </c>
      <c r="K937" s="992"/>
    </row>
    <row r="938" spans="1:12" s="33" customFormat="1" ht="28.5" customHeight="1">
      <c r="A938" s="696">
        <v>233</v>
      </c>
      <c r="B938" s="1010">
        <v>104</v>
      </c>
      <c r="C938" s="119" t="s">
        <v>5269</v>
      </c>
      <c r="D938" s="403" t="s">
        <v>5270</v>
      </c>
      <c r="E938" s="116" t="s">
        <v>5271</v>
      </c>
      <c r="F938" s="1000">
        <v>301</v>
      </c>
      <c r="G938" s="119" t="s">
        <v>252</v>
      </c>
      <c r="H938" s="699" t="s">
        <v>41</v>
      </c>
      <c r="I938" s="994">
        <v>387</v>
      </c>
      <c r="J938" s="693">
        <v>405</v>
      </c>
      <c r="K938" s="992"/>
    </row>
    <row r="939" spans="1:12" s="33" customFormat="1" ht="28.5" customHeight="1">
      <c r="A939" s="696">
        <v>233</v>
      </c>
      <c r="B939" s="1010">
        <v>104</v>
      </c>
      <c r="C939" s="119" t="s">
        <v>5269</v>
      </c>
      <c r="D939" s="403" t="s">
        <v>5272</v>
      </c>
      <c r="E939" s="116" t="s">
        <v>5273</v>
      </c>
      <c r="F939" s="1000">
        <v>302</v>
      </c>
      <c r="G939" s="119" t="s">
        <v>253</v>
      </c>
      <c r="H939" s="699" t="s">
        <v>41</v>
      </c>
      <c r="I939" s="994">
        <v>387</v>
      </c>
      <c r="J939" s="693">
        <v>405</v>
      </c>
      <c r="K939" s="992"/>
    </row>
    <row r="940" spans="1:12" s="33" customFormat="1" ht="28.5" customHeight="1">
      <c r="A940" s="696">
        <v>233</v>
      </c>
      <c r="B940" s="1010">
        <v>104</v>
      </c>
      <c r="C940" s="119" t="s">
        <v>5269</v>
      </c>
      <c r="D940" s="403" t="s">
        <v>5270</v>
      </c>
      <c r="E940" s="116" t="s">
        <v>5271</v>
      </c>
      <c r="F940" s="1000">
        <v>303</v>
      </c>
      <c r="G940" s="119" t="s">
        <v>201</v>
      </c>
      <c r="H940" s="699" t="s">
        <v>41</v>
      </c>
      <c r="I940" s="994">
        <v>500</v>
      </c>
      <c r="J940" s="693">
        <v>500</v>
      </c>
      <c r="K940" s="992"/>
    </row>
    <row r="941" spans="1:12" s="127" customFormat="1" ht="28.5" customHeight="1">
      <c r="A941" s="979">
        <v>332</v>
      </c>
      <c r="B941" s="980" t="s">
        <v>5243</v>
      </c>
      <c r="C941" s="981"/>
      <c r="D941" s="982"/>
      <c r="E941" s="983"/>
      <c r="F941" s="984"/>
      <c r="G941" s="980"/>
      <c r="H941" s="981"/>
      <c r="I941" s="981"/>
      <c r="J941" s="981"/>
      <c r="K941" s="985"/>
    </row>
    <row r="942" spans="1:12" s="189" customFormat="1" ht="28.5" customHeight="1">
      <c r="A942" s="696">
        <v>332</v>
      </c>
      <c r="B942" s="1001"/>
      <c r="C942" s="1002"/>
      <c r="D942" s="403" t="s">
        <v>2935</v>
      </c>
      <c r="E942" s="116" t="s">
        <v>3622</v>
      </c>
      <c r="F942" s="1000">
        <v>620</v>
      </c>
      <c r="G942" s="1002" t="s">
        <v>512</v>
      </c>
      <c r="H942" s="1003" t="s">
        <v>117</v>
      </c>
      <c r="I942" s="1004">
        <v>870.2</v>
      </c>
      <c r="J942" s="1004"/>
      <c r="K942" s="992"/>
    </row>
    <row r="943" spans="1:12" s="189" customFormat="1" ht="28.5" customHeight="1">
      <c r="A943" s="696">
        <v>332</v>
      </c>
      <c r="B943" s="1001"/>
      <c r="C943" s="1002"/>
      <c r="D943" s="403" t="s">
        <v>4796</v>
      </c>
      <c r="E943" s="116" t="s">
        <v>4797</v>
      </c>
      <c r="F943" s="1000">
        <v>620</v>
      </c>
      <c r="G943" s="1002" t="s">
        <v>512</v>
      </c>
      <c r="H943" s="1003" t="s">
        <v>117</v>
      </c>
      <c r="I943" s="1004">
        <v>4351.58</v>
      </c>
      <c r="J943" s="1004"/>
      <c r="K943" s="992"/>
    </row>
    <row r="944" spans="1:12" s="189" customFormat="1" ht="28.5" customHeight="1">
      <c r="A944" s="696">
        <v>332</v>
      </c>
      <c r="B944" s="1001"/>
      <c r="C944" s="1002"/>
      <c r="D944" s="403" t="s">
        <v>4795</v>
      </c>
      <c r="E944" s="116" t="s">
        <v>5154</v>
      </c>
      <c r="F944" s="1000">
        <v>620</v>
      </c>
      <c r="G944" s="1002" t="s">
        <v>512</v>
      </c>
      <c r="H944" s="1003" t="s">
        <v>117</v>
      </c>
      <c r="I944" s="1004"/>
      <c r="J944" s="1004">
        <v>4351.58</v>
      </c>
      <c r="K944" s="992"/>
      <c r="L944" s="692"/>
    </row>
    <row r="945" spans="1:11" s="127" customFormat="1" ht="28.5" customHeight="1">
      <c r="A945" s="979">
        <v>333</v>
      </c>
      <c r="B945" s="980" t="s">
        <v>5153</v>
      </c>
      <c r="C945" s="981"/>
      <c r="D945" s="982"/>
      <c r="E945" s="983"/>
      <c r="F945" s="984"/>
      <c r="G945" s="980"/>
      <c r="H945" s="981"/>
      <c r="I945" s="981"/>
      <c r="J945" s="981"/>
      <c r="K945" s="985"/>
    </row>
    <row r="946" spans="1:11" s="33" customFormat="1" ht="28.5" customHeight="1">
      <c r="A946" s="696">
        <v>333</v>
      </c>
      <c r="B946" s="696">
        <v>51</v>
      </c>
      <c r="C946" s="119" t="s">
        <v>3433</v>
      </c>
      <c r="D946" s="403" t="s">
        <v>509</v>
      </c>
      <c r="E946" s="116" t="s">
        <v>3614</v>
      </c>
      <c r="F946" s="697">
        <v>301</v>
      </c>
      <c r="G946" s="119" t="s">
        <v>252</v>
      </c>
      <c r="H946" s="699" t="s">
        <v>117</v>
      </c>
      <c r="I946" s="693">
        <v>808.85</v>
      </c>
      <c r="J946" s="693"/>
      <c r="K946" s="992"/>
    </row>
    <row r="947" spans="1:11" s="33" customFormat="1" ht="28.5" customHeight="1">
      <c r="A947" s="696">
        <v>333</v>
      </c>
      <c r="B947" s="696">
        <v>51</v>
      </c>
      <c r="C947" s="119" t="s">
        <v>3433</v>
      </c>
      <c r="D947" s="403" t="s">
        <v>510</v>
      </c>
      <c r="E947" s="116" t="s">
        <v>3615</v>
      </c>
      <c r="F947" s="697">
        <v>302</v>
      </c>
      <c r="G947" s="119" t="s">
        <v>253</v>
      </c>
      <c r="H947" s="699" t="s">
        <v>117</v>
      </c>
      <c r="I947" s="693">
        <v>808.85</v>
      </c>
      <c r="J947" s="693"/>
      <c r="K947" s="992"/>
    </row>
    <row r="948" spans="1:11" s="33" customFormat="1" ht="28.5" customHeight="1">
      <c r="A948" s="696">
        <v>333</v>
      </c>
      <c r="B948" s="696">
        <v>51</v>
      </c>
      <c r="C948" s="119" t="s">
        <v>3433</v>
      </c>
      <c r="D948" s="403" t="s">
        <v>509</v>
      </c>
      <c r="E948" s="116" t="s">
        <v>3614</v>
      </c>
      <c r="F948" s="697">
        <v>607</v>
      </c>
      <c r="G948" s="119" t="s">
        <v>254</v>
      </c>
      <c r="H948" s="699" t="s">
        <v>117</v>
      </c>
      <c r="I948" s="693">
        <v>808.85</v>
      </c>
      <c r="J948" s="693"/>
      <c r="K948" s="992"/>
    </row>
    <row r="949" spans="1:11" s="33" customFormat="1" ht="28.5" customHeight="1">
      <c r="A949" s="696">
        <v>333</v>
      </c>
      <c r="B949" s="696">
        <v>51</v>
      </c>
      <c r="C949" s="119" t="s">
        <v>3433</v>
      </c>
      <c r="D949" s="403" t="s">
        <v>509</v>
      </c>
      <c r="E949" s="116" t="s">
        <v>3614</v>
      </c>
      <c r="F949" s="697">
        <v>610</v>
      </c>
      <c r="G949" s="119" t="s">
        <v>363</v>
      </c>
      <c r="H949" s="699" t="s">
        <v>117</v>
      </c>
      <c r="I949" s="693">
        <v>808.85</v>
      </c>
      <c r="J949" s="693"/>
      <c r="K949" s="992"/>
    </row>
    <row r="950" spans="1:11" s="33" customFormat="1" ht="44.25" customHeight="1">
      <c r="A950" s="696">
        <v>333</v>
      </c>
      <c r="B950" s="696">
        <v>51</v>
      </c>
      <c r="C950" s="119" t="s">
        <v>3433</v>
      </c>
      <c r="D950" s="403" t="s">
        <v>511</v>
      </c>
      <c r="E950" s="116" t="s">
        <v>3583</v>
      </c>
      <c r="F950" s="697" t="s">
        <v>5778</v>
      </c>
      <c r="G950" s="119" t="s">
        <v>5779</v>
      </c>
      <c r="H950" s="699" t="s">
        <v>117</v>
      </c>
      <c r="I950" s="693">
        <v>808.85</v>
      </c>
      <c r="J950" s="693"/>
      <c r="K950" s="992"/>
    </row>
    <row r="951" spans="1:11" s="33" customFormat="1" ht="44.25" customHeight="1">
      <c r="A951" s="696">
        <v>333</v>
      </c>
      <c r="B951" s="696">
        <v>51</v>
      </c>
      <c r="C951" s="119" t="s">
        <v>3433</v>
      </c>
      <c r="D951" s="403" t="s">
        <v>511</v>
      </c>
      <c r="E951" s="116" t="s">
        <v>3583</v>
      </c>
      <c r="F951" s="697" t="s">
        <v>5780</v>
      </c>
      <c r="G951" s="119" t="s">
        <v>5781</v>
      </c>
      <c r="H951" s="699" t="s">
        <v>117</v>
      </c>
      <c r="I951" s="693">
        <v>808.85</v>
      </c>
      <c r="J951" s="693"/>
      <c r="K951" s="992"/>
    </row>
    <row r="952" spans="1:11" s="33" customFormat="1" ht="28.5" customHeight="1">
      <c r="A952" s="696">
        <v>333</v>
      </c>
      <c r="B952" s="696">
        <v>51</v>
      </c>
      <c r="C952" s="119" t="s">
        <v>3433</v>
      </c>
      <c r="D952" s="403" t="s">
        <v>511</v>
      </c>
      <c r="E952" s="116" t="s">
        <v>3583</v>
      </c>
      <c r="F952" s="697" t="s">
        <v>5782</v>
      </c>
      <c r="G952" s="119" t="s">
        <v>263</v>
      </c>
      <c r="H952" s="699" t="s">
        <v>117</v>
      </c>
      <c r="I952" s="693">
        <v>808.85</v>
      </c>
      <c r="J952" s="693"/>
      <c r="K952" s="992"/>
    </row>
    <row r="953" spans="1:11" s="29" customFormat="1" ht="6.75" customHeight="1">
      <c r="F953" s="30"/>
      <c r="H953" s="30"/>
    </row>
    <row r="954" spans="1:11" s="349" customFormat="1" ht="16.5">
      <c r="A954" s="91">
        <v>1</v>
      </c>
      <c r="B954" s="159" t="s">
        <v>204</v>
      </c>
      <c r="C954" s="136"/>
      <c r="D954" s="136"/>
      <c r="E954" s="158"/>
      <c r="F954" s="136"/>
      <c r="G954" s="158"/>
      <c r="H954" s="136"/>
      <c r="I954" s="136"/>
    </row>
    <row r="955" spans="1:11" s="349" customFormat="1" ht="16.5">
      <c r="A955" s="91">
        <v>2</v>
      </c>
      <c r="B955" s="159" t="s">
        <v>4800</v>
      </c>
      <c r="C955" s="136"/>
      <c r="D955" s="136"/>
      <c r="E955" s="158"/>
      <c r="F955" s="136"/>
      <c r="G955" s="158"/>
      <c r="H955" s="136"/>
      <c r="I955" s="136"/>
    </row>
    <row r="956" spans="1:11" customFormat="1" ht="9.75" customHeight="1">
      <c r="B956" s="29"/>
      <c r="C956" s="29"/>
      <c r="D956" s="29"/>
      <c r="E956" s="32"/>
      <c r="F956" s="31"/>
      <c r="G956" s="32"/>
      <c r="H956" s="86"/>
      <c r="I956" s="30"/>
      <c r="J956" s="29"/>
      <c r="K956" s="29"/>
    </row>
    <row r="957" spans="1:11" customFormat="1" ht="15.75"/>
  </sheetData>
  <autoFilter ref="A12:K952">
    <filterColumn colId="1"/>
    <filterColumn colId="3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2:H944 H946:H952 K942:K944 K946:K952 A942:E944 A946:E952 H923:H924 H926:H928 K923:K924 K926:K928 A923:E924 A926:E928 A930:E930 K930 H930 A932:E940 K932:K940 H932:H940 B915:E915 E911:E915 E904:E909 H904:H915 K904:K915 B884:B898 H900:H902 K900:K902 A900:E902 E842:E866 E836:E838 B868:B881 A904:A915 C904:D915 B904 B910:B915 H917:H921 A917:E921 A836:D866 A789:E835 A852:E854 H789:H866 K789:K866 K917:K921 H868:H898 K868:K898 A868:A898 C868:E898 B643:B685 B703:E703 B718:E720 B687:E687 H722:H774 K722:K774 H616:I616 H598:I598 A722:E774 K687:K720 E687:E689 E691:E693 H687:H720 E695:E720 A687:D720 D427:E428 H427:H428 E441:E444 H446:H449 D451:E452 A427:B428 A446:D449 K427:K428 K446:K449 B430:B434 K454:K461 C430:C444 D430:D431 D435:D444 K463:K685 K776:K787 A463:A685 B463:B641 C463:E685 A451:B452 H451:H452 K451:K452 A452:E452 A431:C434 E430:E439 C435:E437 H454:H461 A454:E461 A467:E469 A474:E476 A481:E483 A488:E490 A499:E501 A507:E510 A516:E518 A525:E527 A532:E535 A549:E552 A558:E561 A567:E569 A585:E588 A594:E597 A603:E605 A612:E615 A621:E623 A628:E631 A639:E642 A647:E649 A655:E657 A662:E664 A669:E671 A676:E678 H463:H685 A683:E685 H776:H787 A776:E787 K430:K444 C444:E444 A430:A444 H430:H444 K415:K425 A415:E425 H415:H425 D358:E358 B359:B361 E355 E357:E359 E361 K396:K413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H396:H413 A396:E413 H366:H394 K366:K394 A366:E394">
    <cfRule type="cellIs" dxfId="24" priority="246" operator="equal">
      <formula>"посещение по неотложной помощи"</formula>
    </cfRule>
  </conditionalFormatting>
  <conditionalFormatting sqref="H798:H800 A798:E800">
    <cfRule type="cellIs" dxfId="23" priority="27" operator="equal">
      <formula>"посещение по неотложной помощи"</formula>
    </cfRule>
  </conditionalFormatting>
  <conditionalFormatting sqref="H798:H800 A798:E800">
    <cfRule type="cellIs" dxfId="22" priority="26" operator="equal">
      <formula>"посещение по неотложной помощи"</formula>
    </cfRule>
  </conditionalFormatting>
  <conditionalFormatting sqref="H805:H807 A805:E807">
    <cfRule type="cellIs" dxfId="21" priority="25" operator="equal">
      <formula>"посещение по неотложной помощи"</formula>
    </cfRule>
  </conditionalFormatting>
  <conditionalFormatting sqref="H805:H807 A805:E807">
    <cfRule type="cellIs" dxfId="20" priority="24" operator="equal">
      <formula>"посещение по неотложной помощи"</formula>
    </cfRule>
  </conditionalFormatting>
  <conditionalFormatting sqref="H831:H833 A831:E833">
    <cfRule type="cellIs" dxfId="19" priority="23" operator="equal">
      <formula>"посещение по неотложной помощи"</formula>
    </cfRule>
  </conditionalFormatting>
  <conditionalFormatting sqref="H831:H833 A831:E833">
    <cfRule type="cellIs" dxfId="18" priority="22" operator="equal">
      <formula>"посещение по неотложной помощи"</formula>
    </cfRule>
  </conditionalFormatting>
  <conditionalFormatting sqref="H852:H854 A852:E854">
    <cfRule type="cellIs" dxfId="17" priority="21" operator="equal">
      <formula>"посещение по неотложной помощи"</formula>
    </cfRule>
  </conditionalFormatting>
  <conditionalFormatting sqref="H852:H854 A852:E854">
    <cfRule type="cellIs" dxfId="16" priority="20" operator="equal">
      <formula>"посещение по неотложной помощи"</formula>
    </cfRule>
  </conditionalFormatting>
  <conditionalFormatting sqref="H874:H876 A874:E876">
    <cfRule type="cellIs" dxfId="15" priority="19" operator="equal">
      <formula>"посещение по неотложной помощи"</formula>
    </cfRule>
  </conditionalFormatting>
  <conditionalFormatting sqref="H874:H876 A874:E876">
    <cfRule type="cellIs" dxfId="14" priority="18" operator="equal">
      <formula>"посещение по неотложной помощи"</formula>
    </cfRule>
  </conditionalFormatting>
  <conditionalFormatting sqref="H890:H892 A890:E892">
    <cfRule type="cellIs" dxfId="13" priority="17" operator="equal">
      <formula>"посещение по неотложной помощи"</formula>
    </cfRule>
  </conditionalFormatting>
  <conditionalFormatting sqref="H890:H892 A890:E892">
    <cfRule type="cellIs" dxfId="12" priority="16" operator="equal">
      <formula>"посещение по неотложной помощи"</formula>
    </cfRule>
  </conditionalFormatting>
  <conditionalFormatting sqref="H950:H952 A950:E952">
    <cfRule type="cellIs" dxfId="11" priority="15" operator="equal">
      <formula>"посещение по неотложной помощи"</formula>
    </cfRule>
  </conditionalFormatting>
  <conditionalFormatting sqref="H950:H952 A950:E952">
    <cfRule type="cellIs" dxfId="10" priority="14" operator="equal">
      <formula>"посещение по неотложной помощи"</formula>
    </cfRule>
  </conditionalFormatting>
  <conditionalFormatting sqref="K422 A422:E422 H422">
    <cfRule type="cellIs" dxfId="9" priority="10" operator="equal">
      <formula>"посещение по неотложной помощи"</formula>
    </cfRule>
  </conditionalFormatting>
  <conditionalFormatting sqref="K422 A422:E422 H422">
    <cfRule type="cellIs" dxfId="8" priority="9" operator="equal">
      <formula>"посещение по неотложной помощи"</formula>
    </cfRule>
  </conditionalFormatting>
  <conditionalFormatting sqref="H422 A422 D422:E422">
    <cfRule type="cellIs" dxfId="7" priority="8" operator="equal">
      <formula>"посещение по неотложной помощи"</formula>
    </cfRule>
  </conditionalFormatting>
  <conditionalFormatting sqref="A792:E793 H792:H793 K792:K793">
    <cfRule type="cellIs" dxfId="6" priority="7" operator="equal">
      <formula>"посещение по неотложной помощи"</formula>
    </cfRule>
  </conditionalFormatting>
  <conditionalFormatting sqref="A792:E793 H792:H793 K792:K793">
    <cfRule type="cellIs" dxfId="5" priority="6" operator="equal">
      <formula>"посещение по неотложной помощи"</formula>
    </cfRule>
  </conditionalFormatting>
  <conditionalFormatting sqref="A792:E793 H792:H793 K792:K793">
    <cfRule type="cellIs" dxfId="4" priority="5" operator="equal">
      <formula>"посещение по неотложной помощи"</formula>
    </cfRule>
  </conditionalFormatting>
  <conditionalFormatting sqref="A792:E793 H792:H793 K792:K793">
    <cfRule type="cellIs" dxfId="3" priority="4" operator="equal">
      <formula>"посещение по неотложной помощи"</formula>
    </cfRule>
  </conditionalFormatting>
  <conditionalFormatting sqref="A792:E793 H792:H793 K792:K793">
    <cfRule type="cellIs" dxfId="2" priority="3" operator="equal">
      <formula>"посещение по неотложной помощи"</formula>
    </cfRule>
  </conditionalFormatting>
  <conditionalFormatting sqref="H792:H793 K792:K793 A792:E793">
    <cfRule type="cellIs" dxfId="1" priority="2" operator="equal">
      <formula>"посещение по неотложной помощи"</formula>
    </cfRule>
  </conditionalFormatting>
  <conditionalFormatting sqref="H793 A793:E793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4" activePane="bottomLeft" state="frozen"/>
      <selection activeCell="B33" sqref="B33"/>
      <selection pane="bottomLeft" activeCell="F13" sqref="F13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2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94" customFormat="1" ht="18.75">
      <c r="A1" s="893"/>
      <c r="B1" s="893"/>
      <c r="C1" s="893"/>
      <c r="D1" s="893"/>
      <c r="E1" s="893"/>
      <c r="F1" s="40"/>
      <c r="G1" s="40"/>
      <c r="L1" s="163" t="s">
        <v>5150</v>
      </c>
    </row>
    <row r="2" spans="1:205" s="894" customFormat="1" ht="18.75">
      <c r="A2" s="893"/>
      <c r="B2" s="893"/>
      <c r="C2" s="893"/>
      <c r="D2" s="893"/>
      <c r="E2" s="893"/>
      <c r="F2" s="39"/>
      <c r="G2" s="39"/>
      <c r="L2" s="165" t="s">
        <v>5328</v>
      </c>
    </row>
    <row r="3" spans="1:205" s="272" customFormat="1" ht="16.149999999999999" customHeight="1"/>
    <row r="4" spans="1:205" s="167" customFormat="1" ht="45.75" customHeight="1">
      <c r="A4" s="1222" t="s">
        <v>5179</v>
      </c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895"/>
    </row>
    <row r="5" spans="1:205" s="167" customFormat="1" ht="9" customHeight="1">
      <c r="A5" s="936"/>
      <c r="B5" s="936"/>
      <c r="C5" s="936"/>
      <c r="D5" s="936"/>
      <c r="E5" s="936"/>
      <c r="F5" s="936"/>
      <c r="G5" s="936"/>
      <c r="H5" s="936"/>
      <c r="I5" s="936"/>
      <c r="J5" s="936"/>
      <c r="K5" s="936"/>
      <c r="L5" s="936"/>
      <c r="M5" s="895"/>
    </row>
    <row r="6" spans="1:205" ht="39.75" customHeight="1">
      <c r="A6" s="1233" t="s">
        <v>4733</v>
      </c>
      <c r="B6" s="1233"/>
      <c r="C6" s="1233"/>
      <c r="D6" s="1233"/>
      <c r="E6" s="1233"/>
      <c r="F6" s="1233"/>
      <c r="G6" s="1233"/>
      <c r="H6" s="1233"/>
      <c r="I6" s="1233"/>
      <c r="J6" s="1233"/>
      <c r="K6" s="1233"/>
      <c r="L6" s="1233"/>
    </row>
    <row r="7" spans="1:205" ht="8.1" customHeight="1">
      <c r="A7" s="937"/>
      <c r="B7" s="937"/>
      <c r="C7" s="937"/>
      <c r="D7" s="937"/>
      <c r="E7" s="937"/>
      <c r="F7" s="937"/>
      <c r="G7" s="937"/>
      <c r="H7" s="937"/>
      <c r="I7" s="937"/>
      <c r="J7" s="937"/>
      <c r="K7" s="937"/>
      <c r="L7" s="937"/>
    </row>
    <row r="8" spans="1:205" s="537" customFormat="1" ht="46.5" customHeight="1">
      <c r="A8" s="1198" t="s">
        <v>5791</v>
      </c>
      <c r="B8" s="1198"/>
      <c r="C8" s="1198"/>
      <c r="D8" s="1198"/>
      <c r="E8" s="1198"/>
      <c r="F8" s="1198"/>
      <c r="G8" s="1198"/>
      <c r="H8" s="1198"/>
      <c r="I8" s="1198"/>
      <c r="J8" s="1198"/>
      <c r="K8" s="1198"/>
      <c r="L8" s="1198"/>
    </row>
    <row r="9" spans="1:205" s="897" customFormat="1" ht="7.5" customHeight="1">
      <c r="A9" s="896"/>
      <c r="B9" s="896"/>
      <c r="C9" s="896"/>
      <c r="D9" s="896"/>
      <c r="E9" s="896"/>
      <c r="F9" s="896"/>
      <c r="G9" s="896"/>
      <c r="H9" s="896"/>
      <c r="I9" s="896"/>
      <c r="J9" s="896"/>
      <c r="K9" s="896"/>
      <c r="L9" s="896"/>
      <c r="M9" s="896"/>
      <c r="N9" s="896"/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896"/>
      <c r="AA9" s="896"/>
      <c r="AB9" s="896"/>
      <c r="AC9" s="896"/>
      <c r="AD9" s="896"/>
      <c r="AE9" s="896"/>
      <c r="AF9" s="896"/>
      <c r="AG9" s="896"/>
      <c r="AH9" s="896"/>
      <c r="AI9" s="896"/>
      <c r="AJ9" s="896"/>
      <c r="AK9" s="896"/>
      <c r="AL9" s="896"/>
      <c r="AM9" s="896"/>
      <c r="AN9" s="896"/>
      <c r="AO9" s="896"/>
      <c r="AP9" s="896"/>
      <c r="AQ9" s="896"/>
      <c r="AR9" s="896"/>
      <c r="AS9" s="896"/>
      <c r="AT9" s="896"/>
      <c r="AU9" s="896"/>
      <c r="AV9" s="896"/>
      <c r="AW9" s="896"/>
      <c r="AX9" s="896"/>
      <c r="AY9" s="896"/>
      <c r="AZ9" s="896"/>
      <c r="BA9" s="896"/>
      <c r="BB9" s="896"/>
      <c r="BC9" s="896"/>
      <c r="BD9" s="896"/>
      <c r="BE9" s="896"/>
      <c r="BF9" s="896"/>
      <c r="BG9" s="896"/>
      <c r="BH9" s="896"/>
      <c r="BI9" s="896"/>
      <c r="BJ9" s="896"/>
      <c r="BK9" s="896"/>
      <c r="BL9" s="896"/>
      <c r="BM9" s="896"/>
      <c r="BN9" s="896"/>
      <c r="BO9" s="896"/>
      <c r="BP9" s="896"/>
      <c r="BQ9" s="896"/>
      <c r="BR9" s="896"/>
      <c r="BS9" s="896"/>
      <c r="BT9" s="896"/>
      <c r="BU9" s="896"/>
      <c r="BV9" s="896"/>
      <c r="BW9" s="896"/>
      <c r="BX9" s="896"/>
      <c r="BY9" s="896"/>
      <c r="BZ9" s="896"/>
      <c r="CA9" s="896"/>
      <c r="CB9" s="896"/>
      <c r="CC9" s="896"/>
      <c r="CD9" s="896"/>
      <c r="CE9" s="896"/>
      <c r="CF9" s="896"/>
      <c r="CG9" s="896"/>
      <c r="CH9" s="896"/>
      <c r="CI9" s="896"/>
      <c r="CJ9" s="896"/>
      <c r="CK9" s="896"/>
      <c r="CL9" s="896"/>
      <c r="CM9" s="896"/>
      <c r="CN9" s="896"/>
      <c r="CO9" s="896"/>
      <c r="CP9" s="896"/>
      <c r="CQ9" s="896"/>
      <c r="CR9" s="896"/>
      <c r="CS9" s="896"/>
      <c r="CT9" s="896"/>
      <c r="CU9" s="896"/>
      <c r="CV9" s="896"/>
      <c r="CW9" s="896"/>
      <c r="CX9" s="896"/>
      <c r="CY9" s="896"/>
      <c r="CZ9" s="896"/>
      <c r="DA9" s="896"/>
      <c r="DB9" s="896"/>
      <c r="DC9" s="896"/>
      <c r="DD9" s="896"/>
      <c r="DE9" s="896"/>
      <c r="DF9" s="896"/>
      <c r="DG9" s="896"/>
      <c r="DH9" s="896"/>
      <c r="DI9" s="896"/>
      <c r="DJ9" s="896"/>
      <c r="DK9" s="896"/>
      <c r="DL9" s="896"/>
      <c r="DM9" s="896"/>
      <c r="DN9" s="896"/>
      <c r="DO9" s="896"/>
      <c r="DP9" s="896"/>
      <c r="DQ9" s="896"/>
      <c r="DR9" s="896"/>
      <c r="DS9" s="896"/>
      <c r="DT9" s="896"/>
      <c r="DU9" s="896"/>
      <c r="DV9" s="896"/>
      <c r="DW9" s="896"/>
      <c r="DX9" s="896"/>
      <c r="DY9" s="896"/>
      <c r="DZ9" s="896"/>
      <c r="EA9" s="896"/>
      <c r="EB9" s="896"/>
      <c r="EC9" s="896"/>
      <c r="ED9" s="896"/>
      <c r="EE9" s="896"/>
      <c r="EF9" s="896"/>
      <c r="EG9" s="896"/>
      <c r="EH9" s="896"/>
      <c r="EI9" s="896"/>
      <c r="EJ9" s="896"/>
      <c r="EK9" s="896"/>
      <c r="EL9" s="896"/>
      <c r="EM9" s="896"/>
      <c r="EN9" s="896"/>
      <c r="EO9" s="896"/>
      <c r="EP9" s="896"/>
      <c r="EQ9" s="896"/>
      <c r="ER9" s="896"/>
      <c r="ES9" s="896"/>
      <c r="ET9" s="896"/>
      <c r="EU9" s="896"/>
      <c r="EV9" s="896"/>
      <c r="EW9" s="896"/>
      <c r="EX9" s="896"/>
      <c r="EY9" s="896"/>
      <c r="EZ9" s="896"/>
      <c r="FA9" s="896"/>
      <c r="FB9" s="896"/>
      <c r="FC9" s="896"/>
      <c r="FD9" s="896"/>
      <c r="FE9" s="896"/>
      <c r="FF9" s="896"/>
      <c r="FG9" s="896"/>
      <c r="FH9" s="896"/>
      <c r="FI9" s="896"/>
      <c r="FJ9" s="896"/>
      <c r="FK9" s="896"/>
      <c r="FL9" s="896"/>
      <c r="FM9" s="896"/>
      <c r="FN9" s="896"/>
      <c r="FO9" s="896"/>
      <c r="FP9" s="896"/>
      <c r="FQ9" s="896"/>
      <c r="FR9" s="896"/>
      <c r="FS9" s="896"/>
      <c r="FT9" s="896"/>
      <c r="FU9" s="896"/>
      <c r="FV9" s="896"/>
      <c r="FW9" s="896"/>
      <c r="FX9" s="896"/>
      <c r="FY9" s="896"/>
      <c r="FZ9" s="896"/>
      <c r="GA9" s="896"/>
      <c r="GB9" s="896"/>
      <c r="GC9" s="896"/>
      <c r="GD9" s="896"/>
      <c r="GE9" s="896"/>
      <c r="GF9" s="896"/>
      <c r="GG9" s="896"/>
      <c r="GH9" s="896"/>
      <c r="GI9" s="896"/>
      <c r="GJ9" s="896"/>
      <c r="GK9" s="896"/>
      <c r="GL9" s="896"/>
      <c r="GM9" s="896"/>
      <c r="GN9" s="896"/>
      <c r="GO9" s="896"/>
      <c r="GP9" s="896"/>
      <c r="GQ9" s="896"/>
      <c r="GR9" s="896"/>
      <c r="GS9" s="896"/>
      <c r="GT9" s="896"/>
      <c r="GU9" s="896"/>
      <c r="GV9" s="896"/>
      <c r="GW9" s="896"/>
    </row>
    <row r="10" spans="1:205" s="281" customFormat="1" ht="39" customHeight="1">
      <c r="A10" s="1223" t="s">
        <v>3318</v>
      </c>
      <c r="B10" s="1225" t="s">
        <v>486</v>
      </c>
      <c r="C10" s="1223" t="s">
        <v>3401</v>
      </c>
      <c r="D10" s="1231" t="s">
        <v>4314</v>
      </c>
      <c r="E10" s="1231"/>
      <c r="F10" s="1231"/>
      <c r="G10" s="1231"/>
      <c r="H10" s="1223" t="s">
        <v>3401</v>
      </c>
      <c r="I10" s="1227" t="s">
        <v>4315</v>
      </c>
      <c r="J10" s="1228"/>
      <c r="K10" s="1228"/>
      <c r="L10" s="1229"/>
    </row>
    <row r="11" spans="1:205" s="281" customFormat="1" ht="48" customHeight="1">
      <c r="A11" s="1224"/>
      <c r="B11" s="1226"/>
      <c r="C11" s="1224"/>
      <c r="D11" s="1230" t="s">
        <v>366</v>
      </c>
      <c r="E11" s="1230"/>
      <c r="F11" s="1230" t="s">
        <v>3402</v>
      </c>
      <c r="G11" s="1230"/>
      <c r="H11" s="1224"/>
      <c r="I11" s="1230" t="s">
        <v>366</v>
      </c>
      <c r="J11" s="1230"/>
      <c r="K11" s="1230" t="s">
        <v>3402</v>
      </c>
      <c r="L11" s="1230"/>
    </row>
    <row r="12" spans="1:205" s="281" customFormat="1" ht="23.25" customHeight="1">
      <c r="A12" s="1224"/>
      <c r="B12" s="1226"/>
      <c r="C12" s="1224"/>
      <c r="D12" s="350" t="s">
        <v>2867</v>
      </c>
      <c r="E12" s="350" t="s">
        <v>2868</v>
      </c>
      <c r="F12" s="350" t="s">
        <v>2867</v>
      </c>
      <c r="G12" s="350" t="s">
        <v>2868</v>
      </c>
      <c r="H12" s="1224"/>
      <c r="I12" s="350" t="s">
        <v>2867</v>
      </c>
      <c r="J12" s="350" t="s">
        <v>2868</v>
      </c>
      <c r="K12" s="350" t="s">
        <v>2867</v>
      </c>
      <c r="L12" s="350" t="s">
        <v>2868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3293</v>
      </c>
      <c r="B14" s="284" t="s">
        <v>41</v>
      </c>
      <c r="C14" s="284" t="s">
        <v>4312</v>
      </c>
      <c r="D14" s="285" t="s">
        <v>2953</v>
      </c>
      <c r="E14" s="285" t="s">
        <v>2953</v>
      </c>
      <c r="F14" s="285" t="s">
        <v>2953</v>
      </c>
      <c r="G14" s="285" t="s">
        <v>2953</v>
      </c>
      <c r="H14" s="284" t="s">
        <v>4313</v>
      </c>
      <c r="I14" s="285">
        <v>790</v>
      </c>
      <c r="J14" s="285">
        <v>790</v>
      </c>
      <c r="K14" s="285" t="s">
        <v>2953</v>
      </c>
      <c r="L14" s="285" t="s">
        <v>2953</v>
      </c>
      <c r="M14" s="286"/>
      <c r="P14" s="286"/>
    </row>
    <row r="15" spans="1:205" s="287" customFormat="1" ht="17.100000000000001" customHeight="1">
      <c r="A15" s="284" t="s">
        <v>3289</v>
      </c>
      <c r="B15" s="284" t="s">
        <v>41</v>
      </c>
      <c r="C15" s="284" t="s">
        <v>4312</v>
      </c>
      <c r="D15" s="285" t="s">
        <v>2953</v>
      </c>
      <c r="E15" s="285" t="s">
        <v>2953</v>
      </c>
      <c r="F15" s="285" t="s">
        <v>2953</v>
      </c>
      <c r="G15" s="285" t="s">
        <v>2953</v>
      </c>
      <c r="H15" s="284" t="s">
        <v>4313</v>
      </c>
      <c r="I15" s="285">
        <v>6564</v>
      </c>
      <c r="J15" s="285">
        <v>6564</v>
      </c>
      <c r="K15" s="285" t="s">
        <v>2953</v>
      </c>
      <c r="L15" s="285" t="s">
        <v>2953</v>
      </c>
      <c r="M15" s="286"/>
      <c r="P15" s="286"/>
    </row>
    <row r="16" spans="1:205" s="287" customFormat="1" ht="17.100000000000001" customHeight="1">
      <c r="A16" s="284" t="s">
        <v>3290</v>
      </c>
      <c r="B16" s="284" t="s">
        <v>41</v>
      </c>
      <c r="C16" s="284" t="s">
        <v>4312</v>
      </c>
      <c r="D16" s="285" t="s">
        <v>2953</v>
      </c>
      <c r="E16" s="285" t="s">
        <v>2953</v>
      </c>
      <c r="F16" s="285" t="s">
        <v>2953</v>
      </c>
      <c r="G16" s="285" t="s">
        <v>2953</v>
      </c>
      <c r="H16" s="284" t="s">
        <v>4313</v>
      </c>
      <c r="I16" s="285">
        <v>1132</v>
      </c>
      <c r="J16" s="285">
        <v>1132</v>
      </c>
      <c r="K16" s="285" t="s">
        <v>2953</v>
      </c>
      <c r="L16" s="285" t="s">
        <v>2953</v>
      </c>
      <c r="M16" s="286"/>
      <c r="P16" s="286"/>
    </row>
    <row r="17" spans="1:16" s="287" customFormat="1" ht="17.100000000000001" customHeight="1">
      <c r="A17" s="284" t="s">
        <v>3291</v>
      </c>
      <c r="B17" s="284" t="s">
        <v>41</v>
      </c>
      <c r="C17" s="284" t="s">
        <v>4312</v>
      </c>
      <c r="D17" s="285" t="s">
        <v>2953</v>
      </c>
      <c r="E17" s="285" t="s">
        <v>2953</v>
      </c>
      <c r="F17" s="285" t="s">
        <v>2953</v>
      </c>
      <c r="G17" s="285" t="s">
        <v>2953</v>
      </c>
      <c r="H17" s="284" t="s">
        <v>4313</v>
      </c>
      <c r="I17" s="285">
        <v>1558</v>
      </c>
      <c r="J17" s="285">
        <v>1558</v>
      </c>
      <c r="K17" s="285" t="s">
        <v>2953</v>
      </c>
      <c r="L17" s="285" t="s">
        <v>2953</v>
      </c>
      <c r="M17" s="286"/>
      <c r="P17" s="286"/>
    </row>
    <row r="18" spans="1:16" s="287" customFormat="1" ht="17.100000000000001" customHeight="1">
      <c r="A18" s="284" t="s">
        <v>3292</v>
      </c>
      <c r="B18" s="284" t="s">
        <v>41</v>
      </c>
      <c r="C18" s="284" t="s">
        <v>4312</v>
      </c>
      <c r="D18" s="285" t="s">
        <v>2953</v>
      </c>
      <c r="E18" s="285" t="s">
        <v>2953</v>
      </c>
      <c r="F18" s="285" t="s">
        <v>2953</v>
      </c>
      <c r="G18" s="285" t="s">
        <v>2953</v>
      </c>
      <c r="H18" s="284" t="s">
        <v>4313</v>
      </c>
      <c r="I18" s="285">
        <v>790</v>
      </c>
      <c r="J18" s="285">
        <v>790</v>
      </c>
      <c r="K18" s="285" t="s">
        <v>2953</v>
      </c>
      <c r="L18" s="285" t="s">
        <v>2953</v>
      </c>
      <c r="M18" s="286"/>
      <c r="P18" s="286"/>
    </row>
    <row r="19" spans="1:16" s="287" customFormat="1" ht="17.100000000000001" customHeight="1">
      <c r="A19" s="284" t="s">
        <v>3294</v>
      </c>
      <c r="B19" s="284" t="s">
        <v>41</v>
      </c>
      <c r="C19" s="284" t="s">
        <v>4312</v>
      </c>
      <c r="D19" s="285" t="s">
        <v>2953</v>
      </c>
      <c r="E19" s="285" t="s">
        <v>2953</v>
      </c>
      <c r="F19" s="285" t="s">
        <v>2953</v>
      </c>
      <c r="G19" s="285" t="s">
        <v>2953</v>
      </c>
      <c r="H19" s="284" t="s">
        <v>4313</v>
      </c>
      <c r="I19" s="285">
        <v>790</v>
      </c>
      <c r="J19" s="285">
        <v>790</v>
      </c>
      <c r="K19" s="285" t="s">
        <v>2953</v>
      </c>
      <c r="L19" s="285" t="s">
        <v>2953</v>
      </c>
      <c r="M19" s="286"/>
      <c r="P19" s="286"/>
    </row>
    <row r="20" spans="1:16" s="287" customFormat="1" ht="17.100000000000001" customHeight="1">
      <c r="A20" s="284" t="s">
        <v>3295</v>
      </c>
      <c r="B20" s="284" t="s">
        <v>41</v>
      </c>
      <c r="C20" s="284" t="s">
        <v>4312</v>
      </c>
      <c r="D20" s="285" t="s">
        <v>2953</v>
      </c>
      <c r="E20" s="285" t="s">
        <v>2953</v>
      </c>
      <c r="F20" s="285" t="s">
        <v>2953</v>
      </c>
      <c r="G20" s="285" t="s">
        <v>2953</v>
      </c>
      <c r="H20" s="284" t="s">
        <v>4313</v>
      </c>
      <c r="I20" s="285">
        <v>790</v>
      </c>
      <c r="J20" s="285">
        <v>790</v>
      </c>
      <c r="K20" s="285" t="s">
        <v>2953</v>
      </c>
      <c r="L20" s="285" t="s">
        <v>2953</v>
      </c>
      <c r="M20" s="286"/>
      <c r="P20" s="286"/>
    </row>
    <row r="21" spans="1:16" s="287" customFormat="1" ht="17.100000000000001" customHeight="1">
      <c r="A21" s="284" t="s">
        <v>3296</v>
      </c>
      <c r="B21" s="284" t="s">
        <v>41</v>
      </c>
      <c r="C21" s="284" t="s">
        <v>4312</v>
      </c>
      <c r="D21" s="285" t="s">
        <v>2953</v>
      </c>
      <c r="E21" s="285" t="s">
        <v>2953</v>
      </c>
      <c r="F21" s="285" t="s">
        <v>2953</v>
      </c>
      <c r="G21" s="285" t="s">
        <v>2953</v>
      </c>
      <c r="H21" s="284" t="s">
        <v>4313</v>
      </c>
      <c r="I21" s="285">
        <v>790</v>
      </c>
      <c r="J21" s="285">
        <v>790</v>
      </c>
      <c r="K21" s="285" t="s">
        <v>2953</v>
      </c>
      <c r="L21" s="285" t="s">
        <v>2953</v>
      </c>
      <c r="M21" s="286"/>
      <c r="P21" s="286"/>
    </row>
    <row r="22" spans="1:16" s="287" customFormat="1" ht="17.100000000000001" customHeight="1">
      <c r="A22" s="284" t="s">
        <v>3297</v>
      </c>
      <c r="B22" s="284" t="s">
        <v>41</v>
      </c>
      <c r="C22" s="284" t="s">
        <v>4312</v>
      </c>
      <c r="D22" s="285" t="s">
        <v>2953</v>
      </c>
      <c r="E22" s="285" t="s">
        <v>2953</v>
      </c>
      <c r="F22" s="285" t="s">
        <v>2953</v>
      </c>
      <c r="G22" s="285" t="s">
        <v>2953</v>
      </c>
      <c r="H22" s="284" t="s">
        <v>4313</v>
      </c>
      <c r="I22" s="285">
        <v>790</v>
      </c>
      <c r="J22" s="285">
        <v>790</v>
      </c>
      <c r="K22" s="285" t="s">
        <v>2953</v>
      </c>
      <c r="L22" s="285" t="s">
        <v>2953</v>
      </c>
      <c r="M22" s="286"/>
      <c r="P22" s="286"/>
    </row>
    <row r="23" spans="1:16" s="287" customFormat="1" ht="17.100000000000001" customHeight="1">
      <c r="A23" s="284" t="s">
        <v>3298</v>
      </c>
      <c r="B23" s="284" t="s">
        <v>41</v>
      </c>
      <c r="C23" s="284" t="s">
        <v>4312</v>
      </c>
      <c r="D23" s="285" t="s">
        <v>2953</v>
      </c>
      <c r="E23" s="285" t="s">
        <v>2953</v>
      </c>
      <c r="F23" s="285" t="s">
        <v>2953</v>
      </c>
      <c r="G23" s="285" t="s">
        <v>2953</v>
      </c>
      <c r="H23" s="284" t="s">
        <v>4313</v>
      </c>
      <c r="I23" s="285">
        <v>790</v>
      </c>
      <c r="J23" s="285">
        <v>790</v>
      </c>
      <c r="K23" s="285" t="s">
        <v>2953</v>
      </c>
      <c r="L23" s="285" t="s">
        <v>2953</v>
      </c>
      <c r="M23" s="286"/>
      <c r="P23" s="286"/>
    </row>
    <row r="24" spans="1:16" s="287" customFormat="1" ht="17.100000000000001" customHeight="1">
      <c r="A24" s="284" t="s">
        <v>3299</v>
      </c>
      <c r="B24" s="284" t="s">
        <v>41</v>
      </c>
      <c r="C24" s="284" t="s">
        <v>4312</v>
      </c>
      <c r="D24" s="285" t="s">
        <v>2953</v>
      </c>
      <c r="E24" s="285" t="s">
        <v>2953</v>
      </c>
      <c r="F24" s="285" t="s">
        <v>2953</v>
      </c>
      <c r="G24" s="285" t="s">
        <v>2953</v>
      </c>
      <c r="H24" s="284" t="s">
        <v>4313</v>
      </c>
      <c r="I24" s="285">
        <v>790</v>
      </c>
      <c r="J24" s="285">
        <v>790</v>
      </c>
      <c r="K24" s="285" t="s">
        <v>2953</v>
      </c>
      <c r="L24" s="285" t="s">
        <v>2953</v>
      </c>
      <c r="M24" s="286"/>
      <c r="P24" s="286"/>
    </row>
    <row r="25" spans="1:16" s="287" customFormat="1" ht="17.100000000000001" customHeight="1">
      <c r="A25" s="284" t="s">
        <v>3300</v>
      </c>
      <c r="B25" s="284" t="s">
        <v>41</v>
      </c>
      <c r="C25" s="284" t="s">
        <v>4312</v>
      </c>
      <c r="D25" s="285" t="s">
        <v>2953</v>
      </c>
      <c r="E25" s="285" t="s">
        <v>2953</v>
      </c>
      <c r="F25" s="285" t="s">
        <v>2953</v>
      </c>
      <c r="G25" s="285" t="s">
        <v>2953</v>
      </c>
      <c r="H25" s="284" t="s">
        <v>4313</v>
      </c>
      <c r="I25" s="285">
        <v>790</v>
      </c>
      <c r="J25" s="285">
        <v>790</v>
      </c>
      <c r="K25" s="285" t="s">
        <v>2953</v>
      </c>
      <c r="L25" s="285" t="s">
        <v>2953</v>
      </c>
      <c r="M25" s="286"/>
      <c r="P25" s="286"/>
    </row>
    <row r="26" spans="1:16" s="287" customFormat="1" ht="17.100000000000001" customHeight="1">
      <c r="A26" s="284" t="s">
        <v>3301</v>
      </c>
      <c r="B26" s="284" t="s">
        <v>41</v>
      </c>
      <c r="C26" s="284" t="s">
        <v>4312</v>
      </c>
      <c r="D26" s="285">
        <v>8858</v>
      </c>
      <c r="E26" s="285">
        <v>8858</v>
      </c>
      <c r="F26" s="285" t="s">
        <v>2953</v>
      </c>
      <c r="G26" s="285" t="s">
        <v>2953</v>
      </c>
      <c r="H26" s="284" t="s">
        <v>4313</v>
      </c>
      <c r="I26" s="285">
        <v>5322</v>
      </c>
      <c r="J26" s="285">
        <v>5322</v>
      </c>
      <c r="K26" s="285" t="s">
        <v>2953</v>
      </c>
      <c r="L26" s="285" t="s">
        <v>2953</v>
      </c>
      <c r="M26" s="286"/>
      <c r="P26" s="286"/>
    </row>
    <row r="27" spans="1:16" s="287" customFormat="1" ht="17.100000000000001" customHeight="1">
      <c r="A27" s="284" t="s">
        <v>3438</v>
      </c>
      <c r="B27" s="284" t="s">
        <v>41</v>
      </c>
      <c r="C27" s="284" t="s">
        <v>4312</v>
      </c>
      <c r="D27" s="285" t="s">
        <v>2953</v>
      </c>
      <c r="E27" s="285" t="s">
        <v>2953</v>
      </c>
      <c r="F27" s="285" t="s">
        <v>2953</v>
      </c>
      <c r="G27" s="285" t="s">
        <v>2953</v>
      </c>
      <c r="H27" s="284" t="s">
        <v>4313</v>
      </c>
      <c r="I27" s="285">
        <v>790</v>
      </c>
      <c r="J27" s="285">
        <v>790</v>
      </c>
      <c r="K27" s="285" t="s">
        <v>2953</v>
      </c>
      <c r="L27" s="285" t="s">
        <v>2953</v>
      </c>
      <c r="M27" s="286"/>
      <c r="P27" s="286"/>
    </row>
    <row r="28" spans="1:16" s="287" customFormat="1" ht="17.100000000000001" customHeight="1">
      <c r="A28" s="284" t="s">
        <v>3439</v>
      </c>
      <c r="B28" s="284" t="s">
        <v>41</v>
      </c>
      <c r="C28" s="284" t="s">
        <v>4312</v>
      </c>
      <c r="D28" s="285" t="s">
        <v>2953</v>
      </c>
      <c r="E28" s="285" t="s">
        <v>2953</v>
      </c>
      <c r="F28" s="285" t="s">
        <v>2953</v>
      </c>
      <c r="G28" s="285" t="s">
        <v>2953</v>
      </c>
      <c r="H28" s="284" t="s">
        <v>4313</v>
      </c>
      <c r="I28" s="285">
        <v>790</v>
      </c>
      <c r="J28" s="285">
        <v>790</v>
      </c>
      <c r="K28" s="285" t="s">
        <v>2953</v>
      </c>
      <c r="L28" s="285" t="s">
        <v>2953</v>
      </c>
      <c r="M28" s="286"/>
      <c r="P28" s="286"/>
    </row>
    <row r="29" spans="1:16" s="287" customFormat="1" ht="17.100000000000001" customHeight="1">
      <c r="A29" s="284" t="s">
        <v>3302</v>
      </c>
      <c r="B29" s="284" t="s">
        <v>41</v>
      </c>
      <c r="C29" s="284" t="s">
        <v>4312</v>
      </c>
      <c r="D29" s="285">
        <v>8018</v>
      </c>
      <c r="E29" s="285">
        <v>8018</v>
      </c>
      <c r="F29" s="285" t="s">
        <v>2953</v>
      </c>
      <c r="G29" s="285" t="s">
        <v>2953</v>
      </c>
      <c r="H29" s="284" t="s">
        <v>4313</v>
      </c>
      <c r="I29" s="285">
        <v>1305</v>
      </c>
      <c r="J29" s="285">
        <v>1305</v>
      </c>
      <c r="K29" s="285" t="s">
        <v>2953</v>
      </c>
      <c r="L29" s="285" t="s">
        <v>2953</v>
      </c>
      <c r="M29" s="286"/>
      <c r="P29" s="286"/>
    </row>
    <row r="30" spans="1:16" s="287" customFormat="1" ht="17.100000000000001" customHeight="1">
      <c r="A30" s="284" t="s">
        <v>3303</v>
      </c>
      <c r="B30" s="284" t="s">
        <v>41</v>
      </c>
      <c r="C30" s="284" t="s">
        <v>4312</v>
      </c>
      <c r="D30" s="285">
        <v>8533</v>
      </c>
      <c r="E30" s="285">
        <v>8533</v>
      </c>
      <c r="F30" s="285" t="s">
        <v>2953</v>
      </c>
      <c r="G30" s="285" t="s">
        <v>2953</v>
      </c>
      <c r="H30" s="284" t="s">
        <v>4313</v>
      </c>
      <c r="I30" s="285">
        <v>5487</v>
      </c>
      <c r="J30" s="285">
        <v>5487</v>
      </c>
      <c r="K30" s="285" t="s">
        <v>2953</v>
      </c>
      <c r="L30" s="285" t="s">
        <v>2953</v>
      </c>
      <c r="M30" s="286"/>
      <c r="P30" s="286"/>
    </row>
    <row r="31" spans="1:16" s="287" customFormat="1" ht="17.100000000000001" customHeight="1">
      <c r="A31" s="284" t="s">
        <v>3304</v>
      </c>
      <c r="B31" s="284" t="s">
        <v>41</v>
      </c>
      <c r="C31" s="284" t="s">
        <v>4312</v>
      </c>
      <c r="D31" s="285">
        <v>8533</v>
      </c>
      <c r="E31" s="285">
        <v>8533</v>
      </c>
      <c r="F31" s="285" t="s">
        <v>2953</v>
      </c>
      <c r="G31" s="285" t="s">
        <v>2953</v>
      </c>
      <c r="H31" s="284" t="s">
        <v>4313</v>
      </c>
      <c r="I31" s="285">
        <v>1305</v>
      </c>
      <c r="J31" s="285">
        <v>1305</v>
      </c>
      <c r="K31" s="285" t="s">
        <v>2953</v>
      </c>
      <c r="L31" s="285" t="s">
        <v>2953</v>
      </c>
      <c r="M31" s="286"/>
      <c r="P31" s="286"/>
    </row>
    <row r="32" spans="1:16" s="287" customFormat="1" ht="17.100000000000001" customHeight="1">
      <c r="A32" s="284" t="s">
        <v>3305</v>
      </c>
      <c r="B32" s="284" t="s">
        <v>41</v>
      </c>
      <c r="C32" s="284" t="s">
        <v>4312</v>
      </c>
      <c r="D32" s="285">
        <v>9301</v>
      </c>
      <c r="E32" s="285">
        <v>9301</v>
      </c>
      <c r="F32" s="285" t="s">
        <v>2953</v>
      </c>
      <c r="G32" s="285" t="s">
        <v>2953</v>
      </c>
      <c r="H32" s="284" t="s">
        <v>4313</v>
      </c>
      <c r="I32" s="285">
        <v>1305</v>
      </c>
      <c r="J32" s="285">
        <v>1305</v>
      </c>
      <c r="K32" s="285" t="s">
        <v>2953</v>
      </c>
      <c r="L32" s="285" t="s">
        <v>2953</v>
      </c>
      <c r="M32" s="286"/>
      <c r="P32" s="286"/>
    </row>
    <row r="33" spans="1:22" s="287" customFormat="1" ht="17.100000000000001" customHeight="1">
      <c r="A33" s="284" t="s">
        <v>3306</v>
      </c>
      <c r="B33" s="284" t="s">
        <v>41</v>
      </c>
      <c r="C33" s="284" t="s">
        <v>4312</v>
      </c>
      <c r="D33" s="285">
        <v>9301</v>
      </c>
      <c r="E33" s="285">
        <v>9301</v>
      </c>
      <c r="F33" s="285" t="s">
        <v>2953</v>
      </c>
      <c r="G33" s="285" t="s">
        <v>2953</v>
      </c>
      <c r="H33" s="284" t="s">
        <v>4313</v>
      </c>
      <c r="I33" s="285">
        <v>9488</v>
      </c>
      <c r="J33" s="285">
        <v>9488</v>
      </c>
      <c r="K33" s="285" t="s">
        <v>2953</v>
      </c>
      <c r="L33" s="285" t="s">
        <v>2953</v>
      </c>
      <c r="M33" s="286"/>
      <c r="P33" s="286"/>
    </row>
    <row r="34" spans="1:22" s="287" customFormat="1" ht="17.100000000000001" customHeight="1">
      <c r="A34" s="284" t="s">
        <v>3307</v>
      </c>
      <c r="B34" s="284" t="s">
        <v>41</v>
      </c>
      <c r="C34" s="284" t="s">
        <v>4312</v>
      </c>
      <c r="D34" s="285">
        <v>9801</v>
      </c>
      <c r="E34" s="285">
        <v>9926</v>
      </c>
      <c r="F34" s="285" t="s">
        <v>2953</v>
      </c>
      <c r="G34" s="285" t="s">
        <v>2953</v>
      </c>
      <c r="H34" s="284" t="s">
        <v>4313</v>
      </c>
      <c r="I34" s="285">
        <v>3951</v>
      </c>
      <c r="J34" s="285">
        <v>3951</v>
      </c>
      <c r="K34" s="285" t="s">
        <v>2953</v>
      </c>
      <c r="L34" s="285" t="s">
        <v>2953</v>
      </c>
      <c r="M34" s="286"/>
      <c r="P34" s="286"/>
    </row>
    <row r="35" spans="1:22" s="287" customFormat="1" ht="17.100000000000001" customHeight="1">
      <c r="A35" s="284" t="s">
        <v>3308</v>
      </c>
      <c r="B35" s="284" t="s">
        <v>41</v>
      </c>
      <c r="C35" s="284" t="s">
        <v>4312</v>
      </c>
      <c r="D35" s="285">
        <v>9801</v>
      </c>
      <c r="E35" s="285">
        <v>9926</v>
      </c>
      <c r="F35" s="285" t="s">
        <v>2953</v>
      </c>
      <c r="G35" s="285" t="s">
        <v>2953</v>
      </c>
      <c r="H35" s="284" t="s">
        <v>4313</v>
      </c>
      <c r="I35" s="285">
        <v>1305</v>
      </c>
      <c r="J35" s="285">
        <v>1305</v>
      </c>
      <c r="K35" s="285" t="s">
        <v>2953</v>
      </c>
      <c r="L35" s="285" t="s">
        <v>2953</v>
      </c>
      <c r="M35" s="286"/>
      <c r="P35" s="286"/>
    </row>
    <row r="36" spans="1:22" s="287" customFormat="1" ht="17.100000000000001" customHeight="1">
      <c r="A36" s="284" t="s">
        <v>3309</v>
      </c>
      <c r="B36" s="284" t="s">
        <v>41</v>
      </c>
      <c r="C36" s="284" t="s">
        <v>4312</v>
      </c>
      <c r="D36" s="285">
        <v>9801</v>
      </c>
      <c r="E36" s="285">
        <v>9926</v>
      </c>
      <c r="F36" s="285" t="s">
        <v>2953</v>
      </c>
      <c r="G36" s="285" t="s">
        <v>2953</v>
      </c>
      <c r="H36" s="284" t="s">
        <v>4313</v>
      </c>
      <c r="I36" s="285">
        <v>1305</v>
      </c>
      <c r="J36" s="285">
        <v>1305</v>
      </c>
      <c r="K36" s="285" t="s">
        <v>2953</v>
      </c>
      <c r="L36" s="285" t="s">
        <v>2953</v>
      </c>
      <c r="M36" s="286"/>
      <c r="P36" s="286"/>
    </row>
    <row r="37" spans="1:22" s="287" customFormat="1" ht="17.100000000000001" customHeight="1">
      <c r="A37" s="284" t="s">
        <v>3310</v>
      </c>
      <c r="B37" s="284" t="s">
        <v>41</v>
      </c>
      <c r="C37" s="284" t="s">
        <v>4312</v>
      </c>
      <c r="D37" s="285">
        <v>9801</v>
      </c>
      <c r="E37" s="285">
        <v>9926</v>
      </c>
      <c r="F37" s="285" t="s">
        <v>2953</v>
      </c>
      <c r="G37" s="285" t="s">
        <v>2953</v>
      </c>
      <c r="H37" s="284" t="s">
        <v>4313</v>
      </c>
      <c r="I37" s="285">
        <v>4719</v>
      </c>
      <c r="J37" s="285">
        <v>4719</v>
      </c>
      <c r="K37" s="285" t="s">
        <v>2953</v>
      </c>
      <c r="L37" s="285" t="s">
        <v>2953</v>
      </c>
      <c r="M37" s="286"/>
      <c r="P37" s="286"/>
    </row>
    <row r="38" spans="1:22" s="287" customFormat="1" ht="17.100000000000001" customHeight="1">
      <c r="A38" s="284" t="s">
        <v>3311</v>
      </c>
      <c r="B38" s="284" t="s">
        <v>41</v>
      </c>
      <c r="C38" s="284" t="s">
        <v>4312</v>
      </c>
      <c r="D38" s="285">
        <v>9801</v>
      </c>
      <c r="E38" s="285">
        <v>9926</v>
      </c>
      <c r="F38" s="285" t="s">
        <v>2953</v>
      </c>
      <c r="G38" s="285" t="s">
        <v>2953</v>
      </c>
      <c r="H38" s="284" t="s">
        <v>4313</v>
      </c>
      <c r="I38" s="285">
        <v>1305</v>
      </c>
      <c r="J38" s="285">
        <v>1305</v>
      </c>
      <c r="K38" s="285" t="s">
        <v>2953</v>
      </c>
      <c r="L38" s="285" t="s">
        <v>2953</v>
      </c>
      <c r="M38" s="286"/>
      <c r="P38" s="286"/>
    </row>
    <row r="39" spans="1:22" s="287" customFormat="1" ht="17.100000000000001" customHeight="1">
      <c r="A39" s="284" t="s">
        <v>3312</v>
      </c>
      <c r="B39" s="284" t="s">
        <v>41</v>
      </c>
      <c r="C39" s="284" t="s">
        <v>4312</v>
      </c>
      <c r="D39" s="285">
        <v>9801</v>
      </c>
      <c r="E39" s="285">
        <v>9926</v>
      </c>
      <c r="F39" s="285" t="s">
        <v>2953</v>
      </c>
      <c r="G39" s="285" t="s">
        <v>2953</v>
      </c>
      <c r="H39" s="284" t="s">
        <v>4313</v>
      </c>
      <c r="I39" s="285">
        <v>1305</v>
      </c>
      <c r="J39" s="285">
        <v>1305</v>
      </c>
      <c r="K39" s="285" t="s">
        <v>2953</v>
      </c>
      <c r="L39" s="285" t="s">
        <v>2953</v>
      </c>
      <c r="M39" s="286"/>
      <c r="P39" s="286"/>
    </row>
    <row r="40" spans="1:22" s="287" customFormat="1" ht="17.100000000000001" customHeight="1">
      <c r="A40" s="284" t="s">
        <v>3313</v>
      </c>
      <c r="B40" s="284" t="s">
        <v>41</v>
      </c>
      <c r="C40" s="284" t="s">
        <v>4312</v>
      </c>
      <c r="D40" s="285">
        <v>9801</v>
      </c>
      <c r="E40" s="285">
        <v>9926</v>
      </c>
      <c r="F40" s="285" t="s">
        <v>2953</v>
      </c>
      <c r="G40" s="285" t="s">
        <v>2953</v>
      </c>
      <c r="H40" s="284" t="s">
        <v>4313</v>
      </c>
      <c r="I40" s="285">
        <v>2073</v>
      </c>
      <c r="J40" s="285">
        <v>2073</v>
      </c>
      <c r="K40" s="285" t="s">
        <v>2953</v>
      </c>
      <c r="L40" s="285" t="s">
        <v>2953</v>
      </c>
      <c r="M40" s="286"/>
      <c r="P40" s="286"/>
    </row>
    <row r="41" spans="1:22" s="287" customFormat="1" ht="17.100000000000001" customHeight="1">
      <c r="A41" s="284" t="s">
        <v>3314</v>
      </c>
      <c r="B41" s="284" t="s">
        <v>41</v>
      </c>
      <c r="C41" s="284" t="s">
        <v>4312</v>
      </c>
      <c r="D41" s="285">
        <v>9801</v>
      </c>
      <c r="E41" s="285">
        <v>9926</v>
      </c>
      <c r="F41" s="285" t="s">
        <v>2953</v>
      </c>
      <c r="G41" s="285" t="s">
        <v>2953</v>
      </c>
      <c r="H41" s="284" t="s">
        <v>4313</v>
      </c>
      <c r="I41" s="285">
        <v>2073</v>
      </c>
      <c r="J41" s="285">
        <v>2073</v>
      </c>
      <c r="K41" s="285" t="s">
        <v>2953</v>
      </c>
      <c r="L41" s="285" t="s">
        <v>2953</v>
      </c>
      <c r="M41" s="286"/>
      <c r="P41" s="286"/>
    </row>
    <row r="42" spans="1:22" s="287" customFormat="1" ht="17.100000000000001" customHeight="1">
      <c r="A42" s="284" t="s">
        <v>3315</v>
      </c>
      <c r="B42" s="284" t="s">
        <v>41</v>
      </c>
      <c r="C42" s="284" t="s">
        <v>4312</v>
      </c>
      <c r="D42" s="285">
        <v>9971</v>
      </c>
      <c r="E42" s="285">
        <v>10096</v>
      </c>
      <c r="F42" s="285" t="s">
        <v>2953</v>
      </c>
      <c r="G42" s="285" t="s">
        <v>2953</v>
      </c>
      <c r="H42" s="284" t="s">
        <v>4313</v>
      </c>
      <c r="I42" s="285">
        <v>8553</v>
      </c>
      <c r="J42" s="285">
        <v>8553</v>
      </c>
      <c r="K42" s="285" t="s">
        <v>2953</v>
      </c>
      <c r="L42" s="285" t="s">
        <v>2953</v>
      </c>
      <c r="M42" s="286"/>
      <c r="P42" s="286"/>
    </row>
    <row r="43" spans="1:22" s="287" customFormat="1" ht="17.100000000000001" customHeight="1">
      <c r="A43" s="284" t="s">
        <v>3316</v>
      </c>
      <c r="B43" s="284" t="s">
        <v>41</v>
      </c>
      <c r="C43" s="284" t="s">
        <v>4312</v>
      </c>
      <c r="D43" s="285">
        <v>9971</v>
      </c>
      <c r="E43" s="285">
        <v>10096</v>
      </c>
      <c r="F43" s="285" t="s">
        <v>2953</v>
      </c>
      <c r="G43" s="285" t="s">
        <v>2953</v>
      </c>
      <c r="H43" s="284" t="s">
        <v>4313</v>
      </c>
      <c r="I43" s="285">
        <v>7023</v>
      </c>
      <c r="J43" s="285">
        <v>7023</v>
      </c>
      <c r="K43" s="285" t="s">
        <v>2953</v>
      </c>
      <c r="L43" s="285" t="s">
        <v>2953</v>
      </c>
      <c r="M43" s="286"/>
      <c r="P43" s="286"/>
    </row>
    <row r="44" spans="1:22" s="287" customFormat="1" ht="17.100000000000001" customHeight="1">
      <c r="A44" s="284" t="s">
        <v>3317</v>
      </c>
      <c r="B44" s="284" t="s">
        <v>41</v>
      </c>
      <c r="C44" s="284" t="s">
        <v>4312</v>
      </c>
      <c r="D44" s="285">
        <v>9971</v>
      </c>
      <c r="E44" s="285">
        <v>10096</v>
      </c>
      <c r="F44" s="285" t="s">
        <v>2953</v>
      </c>
      <c r="G44" s="285" t="s">
        <v>2953</v>
      </c>
      <c r="H44" s="284" t="s">
        <v>4313</v>
      </c>
      <c r="I44" s="285">
        <v>7373</v>
      </c>
      <c r="J44" s="285">
        <v>7373</v>
      </c>
      <c r="K44" s="285" t="s">
        <v>2953</v>
      </c>
      <c r="L44" s="285" t="s">
        <v>2953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3319</v>
      </c>
      <c r="B46" s="284" t="s">
        <v>41</v>
      </c>
      <c r="C46" s="284" t="s">
        <v>5790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5235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98"/>
      <c r="P46" s="898"/>
      <c r="R46" s="286"/>
      <c r="S46" s="286"/>
      <c r="T46" s="898"/>
      <c r="V46" s="898"/>
    </row>
    <row r="47" spans="1:22" s="287" customFormat="1" ht="17.100000000000001" customHeight="1">
      <c r="A47" s="284" t="s">
        <v>3320</v>
      </c>
      <c r="B47" s="284" t="s">
        <v>41</v>
      </c>
      <c r="C47" s="284" t="s">
        <v>5790</v>
      </c>
      <c r="D47" s="285" t="s">
        <v>2953</v>
      </c>
      <c r="E47" s="285" t="s">
        <v>2953</v>
      </c>
      <c r="F47" s="285" t="s">
        <v>2953</v>
      </c>
      <c r="G47" s="285" t="s">
        <v>2953</v>
      </c>
      <c r="H47" s="284" t="s">
        <v>5235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98"/>
      <c r="P47" s="898"/>
      <c r="R47" s="286"/>
      <c r="S47" s="286"/>
      <c r="T47" s="898"/>
      <c r="V47" s="898"/>
    </row>
    <row r="48" spans="1:22" s="287" customFormat="1" ht="17.100000000000001" customHeight="1">
      <c r="A48" s="284" t="s">
        <v>3321</v>
      </c>
      <c r="B48" s="284" t="s">
        <v>41</v>
      </c>
      <c r="C48" s="284" t="s">
        <v>5790</v>
      </c>
      <c r="D48" s="285" t="s">
        <v>2953</v>
      </c>
      <c r="E48" s="285" t="s">
        <v>2953</v>
      </c>
      <c r="F48" s="285" t="s">
        <v>2953</v>
      </c>
      <c r="G48" s="285" t="s">
        <v>2953</v>
      </c>
      <c r="H48" s="284" t="s">
        <v>5235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98"/>
      <c r="P48" s="898"/>
      <c r="R48" s="286"/>
      <c r="S48" s="286"/>
      <c r="T48" s="898"/>
      <c r="V48" s="898"/>
    </row>
    <row r="49" spans="1:22" s="287" customFormat="1" ht="17.100000000000001" customHeight="1">
      <c r="A49" s="284" t="s">
        <v>3322</v>
      </c>
      <c r="B49" s="284" t="s">
        <v>41</v>
      </c>
      <c r="C49" s="284" t="s">
        <v>5790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5235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98"/>
      <c r="P49" s="898"/>
      <c r="R49" s="286"/>
      <c r="S49" s="286"/>
      <c r="T49" s="898"/>
      <c r="V49" s="898"/>
    </row>
    <row r="50" spans="1:22" s="287" customFormat="1" ht="17.100000000000001" customHeight="1">
      <c r="A50" s="284" t="s">
        <v>3323</v>
      </c>
      <c r="B50" s="284" t="s">
        <v>41</v>
      </c>
      <c r="C50" s="284" t="s">
        <v>5790</v>
      </c>
      <c r="D50" s="285" t="s">
        <v>2953</v>
      </c>
      <c r="E50" s="285" t="s">
        <v>2953</v>
      </c>
      <c r="F50" s="285" t="s">
        <v>2953</v>
      </c>
      <c r="G50" s="285" t="s">
        <v>2953</v>
      </c>
      <c r="H50" s="284" t="s">
        <v>5235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98"/>
      <c r="P50" s="898"/>
      <c r="R50" s="286"/>
      <c r="S50" s="286"/>
      <c r="T50" s="898"/>
      <c r="V50" s="898"/>
    </row>
    <row r="51" spans="1:22" s="287" customFormat="1" ht="17.100000000000001" customHeight="1">
      <c r="A51" s="284" t="s">
        <v>3324</v>
      </c>
      <c r="B51" s="284" t="s">
        <v>41</v>
      </c>
      <c r="C51" s="284" t="s">
        <v>5790</v>
      </c>
      <c r="D51" s="285" t="s">
        <v>2953</v>
      </c>
      <c r="E51" s="285" t="s">
        <v>2953</v>
      </c>
      <c r="F51" s="285" t="s">
        <v>2953</v>
      </c>
      <c r="G51" s="285" t="s">
        <v>2953</v>
      </c>
      <c r="H51" s="284" t="s">
        <v>5235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98"/>
      <c r="P51" s="898"/>
      <c r="R51" s="286"/>
      <c r="S51" s="286"/>
      <c r="T51" s="898"/>
      <c r="V51" s="898"/>
    </row>
    <row r="52" spans="1:22" s="287" customFormat="1" ht="17.100000000000001" customHeight="1">
      <c r="A52" s="284" t="s">
        <v>3325</v>
      </c>
      <c r="B52" s="284" t="s">
        <v>41</v>
      </c>
      <c r="C52" s="284" t="s">
        <v>5790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5235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98"/>
      <c r="P52" s="898"/>
      <c r="R52" s="286"/>
      <c r="S52" s="286"/>
      <c r="T52" s="898"/>
      <c r="V52" s="898"/>
    </row>
    <row r="53" spans="1:22" s="287" customFormat="1" ht="17.100000000000001" customHeight="1">
      <c r="A53" s="284" t="s">
        <v>3326</v>
      </c>
      <c r="B53" s="284" t="s">
        <v>41</v>
      </c>
      <c r="C53" s="284" t="s">
        <v>5790</v>
      </c>
      <c r="D53" s="285" t="s">
        <v>2953</v>
      </c>
      <c r="E53" s="285" t="s">
        <v>2953</v>
      </c>
      <c r="F53" s="285" t="s">
        <v>2953</v>
      </c>
      <c r="G53" s="285" t="s">
        <v>2953</v>
      </c>
      <c r="H53" s="284" t="s">
        <v>5235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98"/>
      <c r="P53" s="898"/>
      <c r="R53" s="286"/>
      <c r="S53" s="286"/>
      <c r="T53" s="898"/>
      <c r="V53" s="898"/>
    </row>
    <row r="54" spans="1:22" s="287" customFormat="1" ht="17.100000000000001" customHeight="1">
      <c r="A54" s="284" t="s">
        <v>3327</v>
      </c>
      <c r="B54" s="284" t="s">
        <v>41</v>
      </c>
      <c r="C54" s="284" t="s">
        <v>5790</v>
      </c>
      <c r="D54" s="285" t="s">
        <v>2953</v>
      </c>
      <c r="E54" s="285" t="s">
        <v>2953</v>
      </c>
      <c r="F54" s="285" t="s">
        <v>2953</v>
      </c>
      <c r="G54" s="285" t="s">
        <v>2953</v>
      </c>
      <c r="H54" s="284" t="s">
        <v>5235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98"/>
      <c r="P54" s="898"/>
      <c r="R54" s="286"/>
      <c r="S54" s="286"/>
      <c r="T54" s="898"/>
      <c r="V54" s="898"/>
    </row>
    <row r="55" spans="1:22" s="287" customFormat="1" ht="17.100000000000001" customHeight="1">
      <c r="A55" s="284" t="s">
        <v>3328</v>
      </c>
      <c r="B55" s="284" t="s">
        <v>41</v>
      </c>
      <c r="C55" s="284" t="s">
        <v>5790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5235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98"/>
      <c r="P55" s="898"/>
      <c r="R55" s="286"/>
      <c r="S55" s="286"/>
      <c r="T55" s="898"/>
      <c r="V55" s="898"/>
    </row>
    <row r="56" spans="1:22" s="287" customFormat="1" ht="17.100000000000001" customHeight="1">
      <c r="A56" s="284" t="s">
        <v>3329</v>
      </c>
      <c r="B56" s="284" t="s">
        <v>41</v>
      </c>
      <c r="C56" s="284" t="s">
        <v>5790</v>
      </c>
      <c r="D56" s="285" t="s">
        <v>2953</v>
      </c>
      <c r="E56" s="285" t="s">
        <v>2953</v>
      </c>
      <c r="F56" s="285" t="s">
        <v>2953</v>
      </c>
      <c r="G56" s="285" t="s">
        <v>2953</v>
      </c>
      <c r="H56" s="284" t="s">
        <v>5235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98"/>
      <c r="P56" s="898"/>
      <c r="R56" s="286"/>
      <c r="S56" s="286"/>
      <c r="T56" s="898"/>
      <c r="V56" s="898"/>
    </row>
    <row r="57" spans="1:22" s="287" customFormat="1" ht="17.100000000000001" customHeight="1">
      <c r="A57" s="284" t="s">
        <v>3330</v>
      </c>
      <c r="B57" s="284" t="s">
        <v>41</v>
      </c>
      <c r="C57" s="284" t="s">
        <v>5790</v>
      </c>
      <c r="D57" s="285" t="s">
        <v>2953</v>
      </c>
      <c r="E57" s="285" t="s">
        <v>2953</v>
      </c>
      <c r="F57" s="285" t="s">
        <v>2953</v>
      </c>
      <c r="G57" s="285" t="s">
        <v>2953</v>
      </c>
      <c r="H57" s="284" t="s">
        <v>5235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98"/>
      <c r="P57" s="898"/>
      <c r="R57" s="286"/>
      <c r="S57" s="286"/>
      <c r="T57" s="898"/>
      <c r="V57" s="898"/>
    </row>
    <row r="58" spans="1:22" s="287" customFormat="1" ht="17.100000000000001" customHeight="1">
      <c r="A58" s="284" t="s">
        <v>3331</v>
      </c>
      <c r="B58" s="284" t="s">
        <v>41</v>
      </c>
      <c r="C58" s="284" t="s">
        <v>5790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5235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98"/>
      <c r="P58" s="898"/>
      <c r="R58" s="286"/>
      <c r="S58" s="286"/>
      <c r="T58" s="898"/>
      <c r="V58" s="898"/>
    </row>
    <row r="59" spans="1:22" s="287" customFormat="1" ht="17.100000000000001" customHeight="1">
      <c r="A59" s="284" t="s">
        <v>3332</v>
      </c>
      <c r="B59" s="284" t="s">
        <v>41</v>
      </c>
      <c r="C59" s="284" t="s">
        <v>5790</v>
      </c>
      <c r="D59" s="285" t="s">
        <v>2953</v>
      </c>
      <c r="E59" s="285" t="s">
        <v>2953</v>
      </c>
      <c r="F59" s="285" t="s">
        <v>2953</v>
      </c>
      <c r="G59" s="285" t="s">
        <v>2953</v>
      </c>
      <c r="H59" s="284" t="s">
        <v>5235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98"/>
      <c r="P59" s="898"/>
      <c r="R59" s="286"/>
      <c r="S59" s="286"/>
      <c r="T59" s="898"/>
      <c r="V59" s="898"/>
    </row>
    <row r="60" spans="1:22" s="287" customFormat="1" ht="17.100000000000001" customHeight="1">
      <c r="A60" s="284" t="s">
        <v>3333</v>
      </c>
      <c r="B60" s="284" t="s">
        <v>41</v>
      </c>
      <c r="C60" s="284" t="s">
        <v>5790</v>
      </c>
      <c r="D60" s="285" t="s">
        <v>2953</v>
      </c>
      <c r="E60" s="285" t="s">
        <v>2953</v>
      </c>
      <c r="F60" s="285" t="s">
        <v>2953</v>
      </c>
      <c r="G60" s="285" t="s">
        <v>2953</v>
      </c>
      <c r="H60" s="284" t="s">
        <v>5235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98"/>
      <c r="P60" s="898"/>
      <c r="R60" s="286"/>
      <c r="S60" s="286"/>
      <c r="T60" s="898"/>
      <c r="V60" s="898"/>
    </row>
    <row r="61" spans="1:22" s="287" customFormat="1" ht="17.100000000000001" customHeight="1">
      <c r="A61" s="284" t="s">
        <v>3334</v>
      </c>
      <c r="B61" s="284" t="s">
        <v>41</v>
      </c>
      <c r="C61" s="284" t="s">
        <v>5790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5235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98"/>
      <c r="P61" s="898"/>
      <c r="R61" s="286"/>
      <c r="S61" s="286"/>
      <c r="T61" s="898"/>
      <c r="V61" s="898"/>
    </row>
    <row r="62" spans="1:22" s="287" customFormat="1" ht="17.100000000000001" customHeight="1">
      <c r="A62" s="284" t="s">
        <v>3335</v>
      </c>
      <c r="B62" s="284" t="s">
        <v>41</v>
      </c>
      <c r="C62" s="284" t="s">
        <v>5790</v>
      </c>
      <c r="D62" s="285" t="s">
        <v>2953</v>
      </c>
      <c r="E62" s="285" t="s">
        <v>2953</v>
      </c>
      <c r="F62" s="285" t="s">
        <v>2953</v>
      </c>
      <c r="G62" s="285" t="s">
        <v>2953</v>
      </c>
      <c r="H62" s="284" t="s">
        <v>5235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98"/>
      <c r="P62" s="898"/>
      <c r="R62" s="286"/>
      <c r="S62" s="286"/>
      <c r="T62" s="898"/>
      <c r="V62" s="898"/>
    </row>
    <row r="63" spans="1:22" s="287" customFormat="1" ht="17.100000000000001" customHeight="1">
      <c r="A63" s="284" t="s">
        <v>3336</v>
      </c>
      <c r="B63" s="284" t="s">
        <v>41</v>
      </c>
      <c r="C63" s="284" t="s">
        <v>5790</v>
      </c>
      <c r="D63" s="285" t="s">
        <v>2953</v>
      </c>
      <c r="E63" s="285" t="s">
        <v>2953</v>
      </c>
      <c r="F63" s="285" t="s">
        <v>2953</v>
      </c>
      <c r="G63" s="285" t="s">
        <v>2953</v>
      </c>
      <c r="H63" s="284" t="s">
        <v>5235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98"/>
      <c r="P63" s="898"/>
      <c r="R63" s="286"/>
      <c r="S63" s="286"/>
      <c r="T63" s="898"/>
      <c r="V63" s="898"/>
    </row>
    <row r="64" spans="1:22" s="287" customFormat="1" ht="17.100000000000001" customHeight="1">
      <c r="A64" s="284" t="s">
        <v>3337</v>
      </c>
      <c r="B64" s="284" t="s">
        <v>41</v>
      </c>
      <c r="C64" s="284" t="s">
        <v>5790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5235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98"/>
      <c r="P64" s="898"/>
      <c r="R64" s="286"/>
      <c r="S64" s="286"/>
      <c r="T64" s="898"/>
      <c r="V64" s="898"/>
    </row>
    <row r="65" spans="1:22" s="287" customFormat="1" ht="17.100000000000001" customHeight="1">
      <c r="A65" s="284" t="s">
        <v>3338</v>
      </c>
      <c r="B65" s="284" t="s">
        <v>41</v>
      </c>
      <c r="C65" s="284" t="s">
        <v>5790</v>
      </c>
      <c r="D65" s="285" t="s">
        <v>2953</v>
      </c>
      <c r="E65" s="285" t="s">
        <v>2953</v>
      </c>
      <c r="F65" s="285" t="s">
        <v>2953</v>
      </c>
      <c r="G65" s="285" t="s">
        <v>2953</v>
      </c>
      <c r="H65" s="284" t="s">
        <v>5235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98"/>
      <c r="P65" s="898"/>
      <c r="R65" s="286"/>
      <c r="S65" s="286"/>
      <c r="T65" s="898"/>
      <c r="V65" s="898"/>
    </row>
    <row r="66" spans="1:22" s="287" customFormat="1" ht="17.100000000000001" customHeight="1">
      <c r="A66" s="284" t="s">
        <v>3339</v>
      </c>
      <c r="B66" s="284" t="s">
        <v>41</v>
      </c>
      <c r="C66" s="284" t="s">
        <v>5790</v>
      </c>
      <c r="D66" s="285" t="s">
        <v>2953</v>
      </c>
      <c r="E66" s="285" t="s">
        <v>2953</v>
      </c>
      <c r="F66" s="285" t="s">
        <v>2953</v>
      </c>
      <c r="G66" s="285" t="s">
        <v>2953</v>
      </c>
      <c r="H66" s="284" t="s">
        <v>5235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98"/>
      <c r="P66" s="898"/>
      <c r="R66" s="286"/>
      <c r="S66" s="286"/>
      <c r="T66" s="898"/>
      <c r="V66" s="898"/>
    </row>
    <row r="67" spans="1:22" s="287" customFormat="1" ht="17.100000000000001" customHeight="1">
      <c r="A67" s="284" t="s">
        <v>3340</v>
      </c>
      <c r="B67" s="284" t="s">
        <v>41</v>
      </c>
      <c r="C67" s="284" t="s">
        <v>5790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5235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98"/>
      <c r="P67" s="898"/>
      <c r="R67" s="286"/>
      <c r="S67" s="286"/>
      <c r="T67" s="898"/>
      <c r="V67" s="898"/>
    </row>
    <row r="68" spans="1:22" s="287" customFormat="1" ht="17.100000000000001" customHeight="1">
      <c r="A68" s="284" t="s">
        <v>3341</v>
      </c>
      <c r="B68" s="284" t="s">
        <v>41</v>
      </c>
      <c r="C68" s="284" t="s">
        <v>5790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5235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98"/>
      <c r="P68" s="898"/>
      <c r="R68" s="286"/>
      <c r="S68" s="286"/>
      <c r="T68" s="898"/>
      <c r="V68" s="898"/>
    </row>
    <row r="69" spans="1:22" s="287" customFormat="1" ht="17.100000000000001" customHeight="1">
      <c r="A69" s="284" t="s">
        <v>3342</v>
      </c>
      <c r="B69" s="284" t="s">
        <v>41</v>
      </c>
      <c r="C69" s="284" t="s">
        <v>5790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5235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98"/>
      <c r="P69" s="898"/>
      <c r="R69" s="286"/>
      <c r="S69" s="286"/>
      <c r="T69" s="898"/>
      <c r="V69" s="898"/>
    </row>
    <row r="70" spans="1:22" s="287" customFormat="1" ht="17.100000000000001" customHeight="1">
      <c r="A70" s="284" t="s">
        <v>3343</v>
      </c>
      <c r="B70" s="284" t="s">
        <v>41</v>
      </c>
      <c r="C70" s="284" t="s">
        <v>5790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5235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98"/>
      <c r="P70" s="898"/>
      <c r="R70" s="286"/>
      <c r="S70" s="286"/>
      <c r="T70" s="898"/>
      <c r="V70" s="898"/>
    </row>
    <row r="71" spans="1:22" s="287" customFormat="1" ht="17.100000000000001" customHeight="1">
      <c r="A71" s="284" t="s">
        <v>3344</v>
      </c>
      <c r="B71" s="284" t="s">
        <v>41</v>
      </c>
      <c r="C71" s="284" t="s">
        <v>5790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5235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98"/>
      <c r="P71" s="898"/>
      <c r="R71" s="286"/>
      <c r="S71" s="286"/>
      <c r="T71" s="898"/>
      <c r="V71" s="898"/>
    </row>
    <row r="72" spans="1:22" s="287" customFormat="1" ht="17.100000000000001" customHeight="1">
      <c r="A72" s="284" t="s">
        <v>3345</v>
      </c>
      <c r="B72" s="284" t="s">
        <v>41</v>
      </c>
      <c r="C72" s="284" t="s">
        <v>5790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5235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98"/>
      <c r="P72" s="898"/>
      <c r="R72" s="286"/>
      <c r="S72" s="286"/>
      <c r="T72" s="898"/>
      <c r="V72" s="898"/>
    </row>
    <row r="73" spans="1:22" s="287" customFormat="1" ht="17.100000000000001" customHeight="1">
      <c r="A73" s="284" t="s">
        <v>3346</v>
      </c>
      <c r="B73" s="284" t="s">
        <v>41</v>
      </c>
      <c r="C73" s="284" t="s">
        <v>5790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5235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98"/>
      <c r="P73" s="898"/>
      <c r="R73" s="286"/>
      <c r="S73" s="286"/>
      <c r="T73" s="898"/>
      <c r="V73" s="898"/>
    </row>
    <row r="74" spans="1:22" s="287" customFormat="1" ht="17.100000000000001" customHeight="1">
      <c r="A74" s="284" t="s">
        <v>3347</v>
      </c>
      <c r="B74" s="284" t="s">
        <v>41</v>
      </c>
      <c r="C74" s="284" t="s">
        <v>5790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5235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98"/>
      <c r="P74" s="898"/>
      <c r="R74" s="286"/>
      <c r="S74" s="286"/>
      <c r="T74" s="898"/>
      <c r="V74" s="898"/>
    </row>
    <row r="75" spans="1:22" s="287" customFormat="1" ht="17.100000000000001" customHeight="1">
      <c r="A75" s="284" t="s">
        <v>3348</v>
      </c>
      <c r="B75" s="284" t="s">
        <v>41</v>
      </c>
      <c r="C75" s="284" t="s">
        <v>5790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5235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98"/>
      <c r="P75" s="898"/>
      <c r="R75" s="286"/>
      <c r="S75" s="286"/>
      <c r="T75" s="898"/>
      <c r="V75" s="898"/>
    </row>
    <row r="76" spans="1:22" s="287" customFormat="1" ht="17.100000000000001" customHeight="1">
      <c r="A76" s="284" t="s">
        <v>3349</v>
      </c>
      <c r="B76" s="284" t="s">
        <v>41</v>
      </c>
      <c r="C76" s="284" t="s">
        <v>5790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5235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98"/>
      <c r="P76" s="898"/>
      <c r="R76" s="286"/>
      <c r="S76" s="286"/>
      <c r="T76" s="898"/>
      <c r="V76" s="898"/>
    </row>
    <row r="77" spans="1:22" s="287" customFormat="1" ht="17.100000000000001" customHeight="1">
      <c r="A77" s="284" t="s">
        <v>3350</v>
      </c>
      <c r="B77" s="284" t="s">
        <v>41</v>
      </c>
      <c r="C77" s="284" t="s">
        <v>5790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5235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98"/>
      <c r="P77" s="898"/>
      <c r="R77" s="286"/>
      <c r="S77" s="286"/>
      <c r="T77" s="898"/>
      <c r="V77" s="898"/>
    </row>
    <row r="78" spans="1:22" s="287" customFormat="1" ht="17.100000000000001" customHeight="1">
      <c r="A78" s="284" t="s">
        <v>3351</v>
      </c>
      <c r="B78" s="284" t="s">
        <v>41</v>
      </c>
      <c r="C78" s="284" t="s">
        <v>5790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5235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98"/>
      <c r="P78" s="898"/>
      <c r="R78" s="286"/>
      <c r="S78" s="286"/>
      <c r="T78" s="898"/>
      <c r="V78" s="898"/>
    </row>
    <row r="79" spans="1:22" s="287" customFormat="1" ht="17.100000000000001" customHeight="1">
      <c r="A79" s="284" t="s">
        <v>3352</v>
      </c>
      <c r="B79" s="284" t="s">
        <v>41</v>
      </c>
      <c r="C79" s="284" t="s">
        <v>5790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5235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98"/>
      <c r="P79" s="898"/>
      <c r="R79" s="286"/>
      <c r="S79" s="286"/>
      <c r="T79" s="898"/>
      <c r="V79" s="898"/>
    </row>
    <row r="80" spans="1:22" s="287" customFormat="1" ht="17.100000000000001" customHeight="1">
      <c r="A80" s="284" t="s">
        <v>3353</v>
      </c>
      <c r="B80" s="284" t="s">
        <v>41</v>
      </c>
      <c r="C80" s="284" t="s">
        <v>5790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5235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98"/>
      <c r="P80" s="898"/>
      <c r="R80" s="286"/>
      <c r="S80" s="286"/>
      <c r="T80" s="898"/>
      <c r="V80" s="898"/>
    </row>
    <row r="81" spans="1:22" s="287" customFormat="1" ht="17.100000000000001" customHeight="1">
      <c r="A81" s="284" t="s">
        <v>3354</v>
      </c>
      <c r="B81" s="284" t="s">
        <v>41</v>
      </c>
      <c r="C81" s="284" t="s">
        <v>5790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5235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98"/>
      <c r="P81" s="898"/>
      <c r="R81" s="286"/>
      <c r="S81" s="286"/>
      <c r="T81" s="898"/>
      <c r="V81" s="898"/>
    </row>
    <row r="82" spans="1:22" s="287" customFormat="1" ht="17.100000000000001" customHeight="1">
      <c r="A82" s="284" t="s">
        <v>3355</v>
      </c>
      <c r="B82" s="284" t="s">
        <v>41</v>
      </c>
      <c r="C82" s="284" t="s">
        <v>5790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5235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98"/>
      <c r="P82" s="898"/>
      <c r="R82" s="286"/>
      <c r="S82" s="286"/>
      <c r="T82" s="898"/>
      <c r="V82" s="898"/>
    </row>
    <row r="83" spans="1:22" s="287" customFormat="1" ht="17.100000000000001" customHeight="1">
      <c r="A83" s="284" t="s">
        <v>3356</v>
      </c>
      <c r="B83" s="284" t="s">
        <v>41</v>
      </c>
      <c r="C83" s="284" t="s">
        <v>5790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5235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98"/>
      <c r="P83" s="898"/>
      <c r="R83" s="286"/>
      <c r="S83" s="286"/>
      <c r="T83" s="898"/>
      <c r="V83" s="898"/>
    </row>
    <row r="84" spans="1:22" s="287" customFormat="1" ht="17.100000000000001" customHeight="1">
      <c r="A84" s="284" t="s">
        <v>3357</v>
      </c>
      <c r="B84" s="284" t="s">
        <v>41</v>
      </c>
      <c r="C84" s="284" t="s">
        <v>5790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5235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98"/>
      <c r="P84" s="898"/>
      <c r="R84" s="286"/>
      <c r="S84" s="286"/>
      <c r="T84" s="898"/>
      <c r="V84" s="898"/>
    </row>
    <row r="85" spans="1:22" s="287" customFormat="1" ht="17.100000000000001" customHeight="1">
      <c r="A85" s="284" t="s">
        <v>3358</v>
      </c>
      <c r="B85" s="284" t="s">
        <v>41</v>
      </c>
      <c r="C85" s="284" t="s">
        <v>5790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5235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98"/>
      <c r="P85" s="898"/>
      <c r="R85" s="286"/>
      <c r="S85" s="286"/>
      <c r="T85" s="898"/>
      <c r="V85" s="898"/>
    </row>
    <row r="86" spans="1:22" s="287" customFormat="1" ht="17.100000000000001" customHeight="1">
      <c r="A86" s="284" t="s">
        <v>3359</v>
      </c>
      <c r="B86" s="284" t="s">
        <v>41</v>
      </c>
      <c r="C86" s="284" t="s">
        <v>5790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5235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98"/>
      <c r="P86" s="898"/>
      <c r="R86" s="286"/>
      <c r="S86" s="286"/>
      <c r="T86" s="898"/>
      <c r="V86" s="898"/>
    </row>
    <row r="87" spans="1:22" s="287" customFormat="1" ht="17.100000000000001" customHeight="1">
      <c r="A87" s="284" t="s">
        <v>3360</v>
      </c>
      <c r="B87" s="284" t="s">
        <v>41</v>
      </c>
      <c r="C87" s="284" t="s">
        <v>5790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5235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98"/>
      <c r="P87" s="898"/>
      <c r="R87" s="286"/>
      <c r="S87" s="286"/>
      <c r="T87" s="898"/>
      <c r="V87" s="898"/>
    </row>
    <row r="88" spans="1:22" s="287" customFormat="1" ht="17.100000000000001" customHeight="1">
      <c r="A88" s="284" t="s">
        <v>3361</v>
      </c>
      <c r="B88" s="284" t="s">
        <v>41</v>
      </c>
      <c r="C88" s="284" t="s">
        <v>5790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5235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98"/>
      <c r="P88" s="898"/>
      <c r="R88" s="286"/>
      <c r="S88" s="286"/>
      <c r="T88" s="898"/>
      <c r="V88" s="898"/>
    </row>
    <row r="89" spans="1:22" s="287" customFormat="1" ht="17.100000000000001" customHeight="1">
      <c r="A89" s="284" t="s">
        <v>3377</v>
      </c>
      <c r="B89" s="284" t="s">
        <v>41</v>
      </c>
      <c r="C89" s="284" t="s">
        <v>5790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5235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98"/>
      <c r="P89" s="898"/>
      <c r="R89" s="286"/>
      <c r="S89" s="286"/>
      <c r="T89" s="898"/>
      <c r="V89" s="898"/>
    </row>
    <row r="90" spans="1:22" s="287" customFormat="1" ht="17.100000000000001" customHeight="1">
      <c r="A90" s="284" t="s">
        <v>3368</v>
      </c>
      <c r="B90" s="284" t="s">
        <v>41</v>
      </c>
      <c r="C90" s="284" t="s">
        <v>5790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5235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98"/>
      <c r="P90" s="898"/>
      <c r="R90" s="286"/>
      <c r="S90" s="286"/>
      <c r="T90" s="898"/>
      <c r="V90" s="898"/>
    </row>
    <row r="91" spans="1:22" s="287" customFormat="1" ht="17.100000000000001" customHeight="1">
      <c r="A91" s="284" t="s">
        <v>3369</v>
      </c>
      <c r="B91" s="284" t="s">
        <v>41</v>
      </c>
      <c r="C91" s="284" t="s">
        <v>5790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5235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98"/>
      <c r="P91" s="898"/>
      <c r="R91" s="286"/>
      <c r="S91" s="286"/>
      <c r="T91" s="898"/>
      <c r="V91" s="898"/>
    </row>
    <row r="92" spans="1:22" s="287" customFormat="1" ht="17.100000000000001" customHeight="1">
      <c r="A92" s="284" t="s">
        <v>3374</v>
      </c>
      <c r="B92" s="284" t="s">
        <v>41</v>
      </c>
      <c r="C92" s="284" t="s">
        <v>5790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5235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98"/>
      <c r="P92" s="898"/>
      <c r="R92" s="286"/>
      <c r="S92" s="286"/>
      <c r="T92" s="898"/>
      <c r="V92" s="898"/>
    </row>
    <row r="93" spans="1:22" s="287" customFormat="1" ht="17.100000000000001" customHeight="1">
      <c r="A93" s="284" t="s">
        <v>3362</v>
      </c>
      <c r="B93" s="284" t="s">
        <v>41</v>
      </c>
      <c r="C93" s="284" t="s">
        <v>5790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5235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98"/>
      <c r="P93" s="898"/>
      <c r="R93" s="286"/>
      <c r="S93" s="286"/>
      <c r="T93" s="898"/>
      <c r="V93" s="898"/>
    </row>
    <row r="94" spans="1:22" s="287" customFormat="1" ht="17.100000000000001" customHeight="1">
      <c r="A94" s="284" t="s">
        <v>3363</v>
      </c>
      <c r="B94" s="284" t="s">
        <v>41</v>
      </c>
      <c r="C94" s="284" t="s">
        <v>5790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5235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98"/>
      <c r="P94" s="898"/>
      <c r="R94" s="286"/>
      <c r="S94" s="286"/>
      <c r="T94" s="898"/>
      <c r="V94" s="898"/>
    </row>
    <row r="95" spans="1:22" s="287" customFormat="1" ht="17.100000000000001" customHeight="1">
      <c r="A95" s="284" t="s">
        <v>3364</v>
      </c>
      <c r="B95" s="284" t="s">
        <v>41</v>
      </c>
      <c r="C95" s="284" t="s">
        <v>5790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5235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98"/>
      <c r="P95" s="898"/>
      <c r="R95" s="286"/>
      <c r="S95" s="286"/>
      <c r="T95" s="898"/>
      <c r="V95" s="898"/>
    </row>
    <row r="96" spans="1:22" s="287" customFormat="1" ht="17.100000000000001" customHeight="1">
      <c r="A96" s="284" t="s">
        <v>3365</v>
      </c>
      <c r="B96" s="284" t="s">
        <v>41</v>
      </c>
      <c r="C96" s="284" t="s">
        <v>5790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5235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98"/>
      <c r="P96" s="898"/>
      <c r="R96" s="286"/>
      <c r="S96" s="286"/>
      <c r="T96" s="898"/>
      <c r="V96" s="898"/>
    </row>
    <row r="97" spans="1:22" s="287" customFormat="1" ht="17.100000000000001" customHeight="1">
      <c r="A97" s="284" t="s">
        <v>3366</v>
      </c>
      <c r="B97" s="284" t="s">
        <v>41</v>
      </c>
      <c r="C97" s="284" t="s">
        <v>5790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5235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98"/>
      <c r="P97" s="898"/>
      <c r="R97" s="286"/>
      <c r="S97" s="286"/>
      <c r="T97" s="898"/>
      <c r="V97" s="898"/>
    </row>
    <row r="98" spans="1:22" s="287" customFormat="1" ht="17.100000000000001" customHeight="1">
      <c r="A98" s="284" t="s">
        <v>3367</v>
      </c>
      <c r="B98" s="284" t="s">
        <v>41</v>
      </c>
      <c r="C98" s="284" t="s">
        <v>5790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5235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98"/>
      <c r="P98" s="898"/>
      <c r="R98" s="286"/>
      <c r="S98" s="286"/>
      <c r="T98" s="898"/>
      <c r="V98" s="898"/>
    </row>
    <row r="99" spans="1:22" s="287" customFormat="1" ht="17.100000000000001" customHeight="1">
      <c r="A99" s="284" t="s">
        <v>3378</v>
      </c>
      <c r="B99" s="284" t="s">
        <v>41</v>
      </c>
      <c r="C99" s="284" t="s">
        <v>5790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5235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98"/>
      <c r="P99" s="898"/>
      <c r="R99" s="286"/>
      <c r="S99" s="286"/>
      <c r="T99" s="898"/>
      <c r="V99" s="898"/>
    </row>
    <row r="100" spans="1:22" s="287" customFormat="1" ht="17.100000000000001" customHeight="1">
      <c r="A100" s="284" t="s">
        <v>3379</v>
      </c>
      <c r="B100" s="284" t="s">
        <v>41</v>
      </c>
      <c r="C100" s="284" t="s">
        <v>5790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5235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98"/>
      <c r="P100" s="898"/>
      <c r="R100" s="286"/>
      <c r="S100" s="286"/>
      <c r="T100" s="898"/>
      <c r="V100" s="898"/>
    </row>
    <row r="101" spans="1:22" s="287" customFormat="1" ht="17.100000000000001" customHeight="1">
      <c r="A101" s="284" t="s">
        <v>3380</v>
      </c>
      <c r="B101" s="284" t="s">
        <v>41</v>
      </c>
      <c r="C101" s="284" t="s">
        <v>5790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5235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98"/>
      <c r="P101" s="898"/>
      <c r="R101" s="286"/>
      <c r="S101" s="286"/>
      <c r="T101" s="898"/>
      <c r="V101" s="898"/>
    </row>
    <row r="102" spans="1:22" s="287" customFormat="1" ht="17.100000000000001" customHeight="1">
      <c r="A102" s="284" t="s">
        <v>3381</v>
      </c>
      <c r="B102" s="284" t="s">
        <v>41</v>
      </c>
      <c r="C102" s="284" t="s">
        <v>5790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5235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98"/>
      <c r="P102" s="898"/>
      <c r="R102" s="286"/>
      <c r="S102" s="286"/>
      <c r="T102" s="898"/>
      <c r="V102" s="898"/>
    </row>
    <row r="103" spans="1:22" s="287" customFormat="1" ht="17.100000000000001" customHeight="1">
      <c r="A103" s="284" t="s">
        <v>3370</v>
      </c>
      <c r="B103" s="284" t="s">
        <v>41</v>
      </c>
      <c r="C103" s="284" t="s">
        <v>5790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5235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98"/>
      <c r="P103" s="898"/>
      <c r="R103" s="286"/>
      <c r="S103" s="286"/>
      <c r="T103" s="898"/>
      <c r="V103" s="898"/>
    </row>
    <row r="104" spans="1:22" s="287" customFormat="1" ht="17.100000000000001" customHeight="1">
      <c r="A104" s="284" t="s">
        <v>3371</v>
      </c>
      <c r="B104" s="284" t="s">
        <v>41</v>
      </c>
      <c r="C104" s="284" t="s">
        <v>5790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5235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98"/>
      <c r="P104" s="898"/>
      <c r="R104" s="286"/>
      <c r="S104" s="286"/>
      <c r="T104" s="898"/>
      <c r="V104" s="898"/>
    </row>
    <row r="105" spans="1:22" s="287" customFormat="1" ht="17.100000000000001" customHeight="1">
      <c r="A105" s="284" t="s">
        <v>3372</v>
      </c>
      <c r="B105" s="284" t="s">
        <v>41</v>
      </c>
      <c r="C105" s="284" t="s">
        <v>5790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5235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98"/>
      <c r="P105" s="898"/>
      <c r="R105" s="286"/>
      <c r="S105" s="286"/>
      <c r="T105" s="898"/>
      <c r="V105" s="898"/>
    </row>
    <row r="106" spans="1:22" s="287" customFormat="1" ht="17.100000000000001" customHeight="1">
      <c r="A106" s="284" t="s">
        <v>3373</v>
      </c>
      <c r="B106" s="284" t="s">
        <v>41</v>
      </c>
      <c r="C106" s="284" t="s">
        <v>5790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5235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98"/>
      <c r="P106" s="898"/>
      <c r="R106" s="286"/>
      <c r="S106" s="286"/>
      <c r="T106" s="898"/>
      <c r="V106" s="898"/>
    </row>
    <row r="107" spans="1:22" s="287" customFormat="1" ht="17.100000000000001" customHeight="1">
      <c r="A107" s="284" t="s">
        <v>3375</v>
      </c>
      <c r="B107" s="284" t="s">
        <v>41</v>
      </c>
      <c r="C107" s="284" t="s">
        <v>5790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5235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98"/>
      <c r="P107" s="898"/>
      <c r="R107" s="286"/>
      <c r="S107" s="286"/>
      <c r="T107" s="898"/>
      <c r="V107" s="898"/>
    </row>
    <row r="108" spans="1:22" s="287" customFormat="1" ht="17.100000000000001" customHeight="1">
      <c r="A108" s="284" t="s">
        <v>3376</v>
      </c>
      <c r="B108" s="284" t="s">
        <v>41</v>
      </c>
      <c r="C108" s="284" t="s">
        <v>5790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5235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98"/>
      <c r="P108" s="898"/>
      <c r="R108" s="286"/>
      <c r="S108" s="286"/>
      <c r="T108" s="898"/>
      <c r="V108" s="898"/>
    </row>
    <row r="109" spans="1:22" s="287" customFormat="1" ht="17.100000000000001" customHeight="1">
      <c r="A109" s="284" t="s">
        <v>3382</v>
      </c>
      <c r="B109" s="284" t="s">
        <v>41</v>
      </c>
      <c r="C109" s="284" t="s">
        <v>5790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5235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98"/>
      <c r="P109" s="898"/>
      <c r="R109" s="286"/>
      <c r="S109" s="286"/>
      <c r="T109" s="898"/>
      <c r="V109" s="898"/>
    </row>
    <row r="110" spans="1:22" s="287" customFormat="1" ht="17.100000000000001" customHeight="1">
      <c r="A110" s="284" t="s">
        <v>3383</v>
      </c>
      <c r="B110" s="284" t="s">
        <v>41</v>
      </c>
      <c r="C110" s="284" t="s">
        <v>5790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5235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98"/>
      <c r="P110" s="898"/>
      <c r="R110" s="286"/>
      <c r="S110" s="286"/>
      <c r="T110" s="898"/>
      <c r="V110" s="898"/>
    </row>
    <row r="111" spans="1:22" s="287" customFormat="1" ht="17.100000000000001" customHeight="1">
      <c r="A111" s="284" t="s">
        <v>3384</v>
      </c>
      <c r="B111" s="284" t="s">
        <v>41</v>
      </c>
      <c r="C111" s="284" t="s">
        <v>5790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5235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98"/>
      <c r="P111" s="898"/>
      <c r="R111" s="286"/>
      <c r="S111" s="286"/>
      <c r="T111" s="898"/>
      <c r="V111" s="898"/>
    </row>
    <row r="112" spans="1:22" s="287" customFormat="1" ht="17.100000000000001" customHeight="1">
      <c r="A112" s="284" t="s">
        <v>3385</v>
      </c>
      <c r="B112" s="284" t="s">
        <v>41</v>
      </c>
      <c r="C112" s="284" t="s">
        <v>5790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5235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98"/>
      <c r="P112" s="898"/>
      <c r="R112" s="286"/>
      <c r="S112" s="286"/>
      <c r="T112" s="898"/>
      <c r="V112" s="898"/>
    </row>
    <row r="113" spans="1:22" s="287" customFormat="1" ht="17.100000000000001" customHeight="1">
      <c r="A113" s="284" t="s">
        <v>3386</v>
      </c>
      <c r="B113" s="284" t="s">
        <v>41</v>
      </c>
      <c r="C113" s="284" t="s">
        <v>5790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5235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98"/>
      <c r="P113" s="898"/>
      <c r="R113" s="286"/>
      <c r="S113" s="286"/>
      <c r="T113" s="898"/>
      <c r="V113" s="898"/>
    </row>
    <row r="114" spans="1:22" s="287" customFormat="1" ht="17.100000000000001" customHeight="1">
      <c r="A114" s="284" t="s">
        <v>3387</v>
      </c>
      <c r="B114" s="284" t="s">
        <v>41</v>
      </c>
      <c r="C114" s="284" t="s">
        <v>5790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5235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98"/>
      <c r="P114" s="898"/>
      <c r="R114" s="286"/>
      <c r="S114" s="286"/>
      <c r="T114" s="898"/>
      <c r="V114" s="898"/>
    </row>
    <row r="115" spans="1:22" s="287" customFormat="1" ht="17.100000000000001" customHeight="1">
      <c r="A115" s="284" t="s">
        <v>3390</v>
      </c>
      <c r="B115" s="284" t="s">
        <v>41</v>
      </c>
      <c r="C115" s="284" t="s">
        <v>5790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5235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98"/>
      <c r="P115" s="898"/>
      <c r="R115" s="286"/>
      <c r="S115" s="286"/>
      <c r="T115" s="898"/>
      <c r="V115" s="898"/>
    </row>
    <row r="116" spans="1:22" s="287" customFormat="1" ht="17.100000000000001" customHeight="1">
      <c r="A116" s="284" t="s">
        <v>3388</v>
      </c>
      <c r="B116" s="284" t="s">
        <v>41</v>
      </c>
      <c r="C116" s="284" t="s">
        <v>5790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5235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98"/>
      <c r="P116" s="898"/>
      <c r="R116" s="286"/>
      <c r="S116" s="286"/>
      <c r="T116" s="898"/>
      <c r="V116" s="898"/>
    </row>
    <row r="117" spans="1:22" s="287" customFormat="1" ht="17.100000000000001" customHeight="1">
      <c r="A117" s="284" t="s">
        <v>3389</v>
      </c>
      <c r="B117" s="284" t="s">
        <v>41</v>
      </c>
      <c r="C117" s="284" t="s">
        <v>5790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5235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98"/>
      <c r="P117" s="898"/>
      <c r="R117" s="286"/>
      <c r="S117" s="286"/>
      <c r="T117" s="898"/>
      <c r="V117" s="898"/>
    </row>
    <row r="118" spans="1:22" s="287" customFormat="1" ht="17.100000000000001" customHeight="1">
      <c r="A118" s="284" t="s">
        <v>3391</v>
      </c>
      <c r="B118" s="284" t="s">
        <v>41</v>
      </c>
      <c r="C118" s="284" t="s">
        <v>5790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5235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98"/>
      <c r="P118" s="898"/>
      <c r="R118" s="286"/>
      <c r="S118" s="286"/>
      <c r="T118" s="898"/>
      <c r="V118" s="898"/>
    </row>
    <row r="119" spans="1:22" s="287" customFormat="1" ht="17.100000000000001" customHeight="1">
      <c r="A119" s="284" t="s">
        <v>3392</v>
      </c>
      <c r="B119" s="284" t="s">
        <v>41</v>
      </c>
      <c r="C119" s="284" t="s">
        <v>5790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5235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98"/>
      <c r="P119" s="898"/>
      <c r="R119" s="286"/>
      <c r="S119" s="286"/>
      <c r="T119" s="898"/>
      <c r="V119" s="898"/>
    </row>
    <row r="120" spans="1:22" s="287" customFormat="1" ht="17.100000000000001" customHeight="1">
      <c r="A120" s="284" t="s">
        <v>3393</v>
      </c>
      <c r="B120" s="284" t="s">
        <v>41</v>
      </c>
      <c r="C120" s="284" t="s">
        <v>5790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5235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98"/>
      <c r="P120" s="898"/>
      <c r="R120" s="286"/>
      <c r="S120" s="286"/>
      <c r="T120" s="898"/>
      <c r="V120" s="898"/>
    </row>
    <row r="121" spans="1:22" s="287" customFormat="1" ht="17.100000000000001" customHeight="1">
      <c r="A121" s="284" t="s">
        <v>3394</v>
      </c>
      <c r="B121" s="284" t="s">
        <v>41</v>
      </c>
      <c r="C121" s="284" t="s">
        <v>5790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5235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98"/>
      <c r="P121" s="898"/>
      <c r="R121" s="286"/>
      <c r="S121" s="286"/>
      <c r="T121" s="898"/>
      <c r="V121" s="898"/>
    </row>
    <row r="122" spans="1:22" s="287" customFormat="1" ht="17.100000000000001" customHeight="1">
      <c r="A122" s="284" t="s">
        <v>3395</v>
      </c>
      <c r="B122" s="284" t="s">
        <v>41</v>
      </c>
      <c r="C122" s="284" t="s">
        <v>5790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5235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98"/>
      <c r="P122" s="898"/>
      <c r="R122" s="286"/>
      <c r="S122" s="286"/>
      <c r="T122" s="898"/>
      <c r="V122" s="898"/>
    </row>
    <row r="123" spans="1:22" s="287" customFormat="1" ht="17.100000000000001" customHeight="1">
      <c r="A123" s="284" t="s">
        <v>3396</v>
      </c>
      <c r="B123" s="284" t="s">
        <v>41</v>
      </c>
      <c r="C123" s="284" t="s">
        <v>5790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5235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98"/>
      <c r="P123" s="898"/>
      <c r="R123" s="286"/>
      <c r="S123" s="286"/>
      <c r="T123" s="898"/>
      <c r="V123" s="898"/>
    </row>
    <row r="124" spans="1:22" s="287" customFormat="1" ht="17.100000000000001" customHeight="1">
      <c r="A124" s="284" t="s">
        <v>3397</v>
      </c>
      <c r="B124" s="284" t="s">
        <v>41</v>
      </c>
      <c r="C124" s="284" t="s">
        <v>5790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5235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98"/>
      <c r="P124" s="898"/>
      <c r="R124" s="286"/>
      <c r="S124" s="286"/>
      <c r="T124" s="898"/>
      <c r="V124" s="898"/>
    </row>
    <row r="125" spans="1:22" s="287" customFormat="1" ht="17.100000000000001" customHeight="1">
      <c r="A125" s="284" t="s">
        <v>3398</v>
      </c>
      <c r="B125" s="284" t="s">
        <v>41</v>
      </c>
      <c r="C125" s="284" t="s">
        <v>5790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5235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98"/>
      <c r="P125" s="898"/>
      <c r="R125" s="286"/>
      <c r="S125" s="286"/>
      <c r="T125" s="898"/>
      <c r="V125" s="898"/>
    </row>
    <row r="126" spans="1:22" s="287" customFormat="1" ht="17.100000000000001" customHeight="1">
      <c r="A126" s="284" t="s">
        <v>3400</v>
      </c>
      <c r="B126" s="284" t="s">
        <v>41</v>
      </c>
      <c r="C126" s="284" t="s">
        <v>5790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5235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98"/>
      <c r="P126" s="898"/>
      <c r="R126" s="286"/>
      <c r="S126" s="286"/>
      <c r="T126" s="898"/>
      <c r="V126" s="898"/>
    </row>
    <row r="127" spans="1:22" s="287" customFormat="1" ht="17.100000000000001" customHeight="1">
      <c r="A127" s="284" t="s">
        <v>3399</v>
      </c>
      <c r="B127" s="284" t="s">
        <v>41</v>
      </c>
      <c r="C127" s="284" t="s">
        <v>5790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5235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98"/>
      <c r="P127" s="898"/>
      <c r="R127" s="286"/>
      <c r="S127" s="286"/>
      <c r="T127" s="898"/>
      <c r="V127" s="898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32" t="s">
        <v>5331</v>
      </c>
      <c r="C130" s="1232"/>
      <c r="D130" s="1232"/>
      <c r="E130" s="1232"/>
      <c r="F130" s="1232"/>
      <c r="G130" s="1232"/>
      <c r="H130" s="1232"/>
      <c r="I130" s="1232"/>
      <c r="J130" s="1232"/>
      <c r="K130" s="1232"/>
      <c r="L130" s="1232"/>
    </row>
    <row r="131" spans="1:13" s="172" customFormat="1" ht="43.5" customHeight="1">
      <c r="A131" s="494">
        <v>3</v>
      </c>
      <c r="B131" s="1232" t="s">
        <v>4732</v>
      </c>
      <c r="C131" s="1232"/>
      <c r="D131" s="1232"/>
      <c r="E131" s="1232"/>
      <c r="F131" s="1232"/>
      <c r="G131" s="1232"/>
      <c r="H131" s="1232"/>
      <c r="I131" s="1232"/>
      <c r="J131" s="1232"/>
      <c r="K131" s="1232"/>
      <c r="L131" s="1232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21" t="s">
        <v>5332</v>
      </c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topLeftCell="A49" workbookViewId="0">
      <selection activeCell="B33" sqref="B33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40"/>
    <col min="15" max="15" width="9" style="167"/>
    <col min="16" max="16" width="12.5" style="167" bestFit="1" customWidth="1"/>
    <col min="17" max="16384" width="9" style="167"/>
  </cols>
  <sheetData>
    <row r="1" spans="1:16" ht="18.75">
      <c r="A1" s="899"/>
      <c r="B1" s="899"/>
      <c r="C1" s="899"/>
      <c r="D1" s="899"/>
      <c r="E1" s="899"/>
      <c r="F1" s="900"/>
      <c r="G1" s="163" t="s">
        <v>5150</v>
      </c>
      <c r="H1" s="380"/>
    </row>
    <row r="2" spans="1:16" ht="18.75">
      <c r="A2" s="899"/>
      <c r="B2" s="899"/>
      <c r="C2" s="899"/>
      <c r="D2" s="899"/>
      <c r="E2" s="899"/>
      <c r="F2" s="901"/>
      <c r="G2" s="165" t="s">
        <v>5328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22" t="s">
        <v>5179</v>
      </c>
      <c r="B4" s="1222"/>
      <c r="C4" s="1222"/>
      <c r="D4" s="1222"/>
      <c r="E4" s="1222"/>
      <c r="F4" s="1222"/>
      <c r="G4" s="1222"/>
      <c r="H4" s="936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902"/>
    </row>
    <row r="6" spans="1:16" ht="45.6" customHeight="1">
      <c r="A6" s="1233" t="s">
        <v>4734</v>
      </c>
      <c r="B6" s="1233"/>
      <c r="C6" s="1233"/>
      <c r="D6" s="1233"/>
      <c r="E6" s="1233"/>
      <c r="F6" s="1233"/>
      <c r="G6" s="1233"/>
      <c r="H6" s="902"/>
    </row>
    <row r="7" spans="1:16" ht="7.15" customHeight="1"/>
    <row r="8" spans="1:16" ht="20.25">
      <c r="A8" s="1237" t="s">
        <v>5327</v>
      </c>
      <c r="B8" s="1237"/>
      <c r="C8" s="1237"/>
      <c r="D8" s="1237"/>
      <c r="E8" s="1237"/>
      <c r="F8" s="1237"/>
      <c r="G8" s="1237"/>
      <c r="H8" s="1237"/>
    </row>
    <row r="9" spans="1:16" ht="5.65" customHeight="1"/>
    <row r="10" spans="1:16" ht="53.25" customHeight="1">
      <c r="A10" s="1235" t="s">
        <v>3651</v>
      </c>
      <c r="B10" s="1235" t="s">
        <v>4735</v>
      </c>
      <c r="C10" s="1235" t="s">
        <v>4736</v>
      </c>
      <c r="D10" s="1236" t="s">
        <v>3139</v>
      </c>
      <c r="E10" s="1236"/>
      <c r="F10" s="1235" t="s">
        <v>4737</v>
      </c>
      <c r="G10" s="1235" t="s">
        <v>4738</v>
      </c>
    </row>
    <row r="11" spans="1:16" ht="28.5" customHeight="1">
      <c r="A11" s="1235"/>
      <c r="B11" s="1235"/>
      <c r="C11" s="1235"/>
      <c r="D11" s="701" t="s">
        <v>923</v>
      </c>
      <c r="E11" s="702" t="s">
        <v>924</v>
      </c>
      <c r="F11" s="1235"/>
      <c r="G11" s="1235"/>
    </row>
    <row r="12" spans="1:16">
      <c r="A12" s="903">
        <v>1</v>
      </c>
      <c r="B12" s="903">
        <v>2</v>
      </c>
      <c r="C12" s="903">
        <v>3</v>
      </c>
      <c r="D12" s="903">
        <v>4</v>
      </c>
      <c r="E12" s="903">
        <v>5</v>
      </c>
      <c r="F12" s="903">
        <v>6</v>
      </c>
      <c r="G12" s="903">
        <v>7</v>
      </c>
    </row>
    <row r="13" spans="1:16" ht="21.6" customHeight="1">
      <c r="A13" s="538" t="s">
        <v>379</v>
      </c>
      <c r="B13" s="539" t="s">
        <v>5180</v>
      </c>
      <c r="C13" s="540"/>
      <c r="D13" s="540"/>
      <c r="E13" s="541"/>
      <c r="F13" s="541"/>
      <c r="G13" s="541"/>
    </row>
    <row r="14" spans="1:16" ht="29.65" customHeight="1">
      <c r="A14" s="904" t="s">
        <v>5205</v>
      </c>
      <c r="B14" s="905"/>
      <c r="C14" s="905"/>
      <c r="D14" s="905"/>
      <c r="E14" s="905"/>
      <c r="F14" s="905"/>
      <c r="G14" s="906"/>
    </row>
    <row r="15" spans="1:16" ht="35.1" customHeight="1">
      <c r="A15" s="542" t="s">
        <v>379</v>
      </c>
      <c r="B15" s="543" t="s">
        <v>4739</v>
      </c>
      <c r="C15" s="544" t="s">
        <v>4740</v>
      </c>
      <c r="D15" s="542">
        <v>911</v>
      </c>
      <c r="E15" s="545" t="s">
        <v>4741</v>
      </c>
      <c r="F15" s="546" t="s">
        <v>4304</v>
      </c>
      <c r="G15" s="547">
        <v>930</v>
      </c>
      <c r="P15" s="932"/>
    </row>
    <row r="16" spans="1:16" ht="28.5" customHeight="1">
      <c r="A16" s="423"/>
      <c r="B16" s="536"/>
      <c r="C16" s="548" t="s">
        <v>4742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4743</v>
      </c>
      <c r="D17" s="423">
        <v>904</v>
      </c>
      <c r="E17" s="553" t="s">
        <v>4711</v>
      </c>
      <c r="F17" s="551" t="s">
        <v>5274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4744</v>
      </c>
      <c r="D18" s="423">
        <v>904</v>
      </c>
      <c r="E18" s="553" t="s">
        <v>4711</v>
      </c>
      <c r="F18" s="551" t="s">
        <v>5240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4745</v>
      </c>
      <c r="D19" s="423">
        <v>904</v>
      </c>
      <c r="E19" s="553" t="s">
        <v>4711</v>
      </c>
      <c r="F19" s="551">
        <v>910</v>
      </c>
      <c r="G19" s="552"/>
    </row>
    <row r="20" spans="1:16" ht="28.5" customHeight="1">
      <c r="A20" s="103" t="s">
        <v>379</v>
      </c>
      <c r="B20" s="423" t="s">
        <v>4746</v>
      </c>
      <c r="C20" s="548" t="s">
        <v>4747</v>
      </c>
      <c r="D20" s="423">
        <v>904</v>
      </c>
      <c r="E20" s="553" t="s">
        <v>4711</v>
      </c>
      <c r="F20" s="551">
        <v>910</v>
      </c>
      <c r="G20" s="552"/>
    </row>
    <row r="21" spans="1:16" ht="28.5">
      <c r="A21" s="542" t="s">
        <v>379</v>
      </c>
      <c r="B21" s="543" t="s">
        <v>4739</v>
      </c>
      <c r="C21" s="544" t="s">
        <v>4740</v>
      </c>
      <c r="D21" s="542">
        <v>912</v>
      </c>
      <c r="E21" s="545" t="s">
        <v>4748</v>
      </c>
      <c r="F21" s="546" t="s">
        <v>4304</v>
      </c>
      <c r="G21" s="547">
        <v>1042</v>
      </c>
      <c r="L21" s="941"/>
      <c r="P21" s="932"/>
    </row>
    <row r="22" spans="1:16" ht="28.5" customHeight="1">
      <c r="A22" s="423"/>
      <c r="B22" s="536"/>
      <c r="C22" s="548" t="s">
        <v>4742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4743</v>
      </c>
      <c r="D23" s="423">
        <v>904</v>
      </c>
      <c r="E23" s="553" t="s">
        <v>4711</v>
      </c>
      <c r="F23" s="551" t="s">
        <v>5274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3647</v>
      </c>
      <c r="D24" s="423">
        <v>904</v>
      </c>
      <c r="E24" s="553" t="s">
        <v>4711</v>
      </c>
      <c r="F24" s="551" t="s">
        <v>5240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4745</v>
      </c>
      <c r="D25" s="423">
        <v>904</v>
      </c>
      <c r="E25" s="553" t="s">
        <v>4711</v>
      </c>
      <c r="F25" s="551">
        <v>910</v>
      </c>
      <c r="G25" s="552"/>
    </row>
    <row r="26" spans="1:16" ht="28.5" customHeight="1">
      <c r="A26" s="103" t="s">
        <v>379</v>
      </c>
      <c r="B26" s="423" t="s">
        <v>4746</v>
      </c>
      <c r="C26" s="548" t="s">
        <v>3942</v>
      </c>
      <c r="D26" s="423">
        <v>904</v>
      </c>
      <c r="E26" s="553" t="s">
        <v>4711</v>
      </c>
      <c r="F26" s="551">
        <v>910</v>
      </c>
      <c r="G26" s="552"/>
    </row>
    <row r="27" spans="1:16" ht="28.5" customHeight="1">
      <c r="A27" s="103" t="s">
        <v>379</v>
      </c>
      <c r="B27" s="423" t="s">
        <v>4749</v>
      </c>
      <c r="C27" s="548" t="s">
        <v>4750</v>
      </c>
      <c r="D27" s="423">
        <v>904</v>
      </c>
      <c r="E27" s="553" t="s">
        <v>4711</v>
      </c>
      <c r="F27" s="551" t="s">
        <v>5274</v>
      </c>
      <c r="G27" s="552"/>
    </row>
    <row r="28" spans="1:16" ht="28.5">
      <c r="A28" s="542" t="s">
        <v>379</v>
      </c>
      <c r="B28" s="543" t="s">
        <v>4739</v>
      </c>
      <c r="C28" s="544" t="s">
        <v>4740</v>
      </c>
      <c r="D28" s="542">
        <v>913</v>
      </c>
      <c r="E28" s="545" t="s">
        <v>4751</v>
      </c>
      <c r="F28" s="546" t="s">
        <v>4304</v>
      </c>
      <c r="G28" s="547">
        <v>1748</v>
      </c>
      <c r="L28" s="941"/>
      <c r="P28" s="932"/>
    </row>
    <row r="29" spans="1:16" ht="28.5" customHeight="1">
      <c r="A29" s="423"/>
      <c r="B29" s="536"/>
      <c r="C29" s="548" t="s">
        <v>4742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4743</v>
      </c>
      <c r="D30" s="423">
        <v>904</v>
      </c>
      <c r="E30" s="553" t="s">
        <v>4711</v>
      </c>
      <c r="F30" s="551" t="s">
        <v>5274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3647</v>
      </c>
      <c r="D31" s="423">
        <v>904</v>
      </c>
      <c r="E31" s="553" t="s">
        <v>4711</v>
      </c>
      <c r="F31" s="551" t="s">
        <v>5240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4745</v>
      </c>
      <c r="D32" s="423">
        <v>904</v>
      </c>
      <c r="E32" s="553" t="s">
        <v>4711</v>
      </c>
      <c r="F32" s="551">
        <v>910</v>
      </c>
      <c r="G32" s="552"/>
    </row>
    <row r="33" spans="1:16" ht="28.5" customHeight="1">
      <c r="A33" s="103" t="s">
        <v>379</v>
      </c>
      <c r="B33" s="423" t="s">
        <v>4746</v>
      </c>
      <c r="C33" s="548" t="s">
        <v>3942</v>
      </c>
      <c r="D33" s="423">
        <v>904</v>
      </c>
      <c r="E33" s="553" t="s">
        <v>4711</v>
      </c>
      <c r="F33" s="551">
        <v>910</v>
      </c>
      <c r="G33" s="552"/>
    </row>
    <row r="34" spans="1:16" ht="28.5" customHeight="1">
      <c r="A34" s="103" t="s">
        <v>379</v>
      </c>
      <c r="B34" s="423" t="s">
        <v>4749</v>
      </c>
      <c r="C34" s="548" t="s">
        <v>4750</v>
      </c>
      <c r="D34" s="423">
        <v>904</v>
      </c>
      <c r="E34" s="553" t="s">
        <v>4711</v>
      </c>
      <c r="F34" s="551" t="s">
        <v>5274</v>
      </c>
      <c r="G34" s="552"/>
    </row>
    <row r="35" spans="1:16" ht="28.5" customHeight="1">
      <c r="A35" s="103" t="s">
        <v>379</v>
      </c>
      <c r="B35" s="423" t="s">
        <v>4752</v>
      </c>
      <c r="C35" s="548" t="s">
        <v>4753</v>
      </c>
      <c r="D35" s="423">
        <v>904</v>
      </c>
      <c r="E35" s="553" t="s">
        <v>4711</v>
      </c>
      <c r="F35" s="551">
        <v>910</v>
      </c>
      <c r="G35" s="552"/>
    </row>
    <row r="36" spans="1:16" ht="42.75">
      <c r="A36" s="542" t="s">
        <v>379</v>
      </c>
      <c r="B36" s="543" t="s">
        <v>4754</v>
      </c>
      <c r="C36" s="544" t="s">
        <v>4755</v>
      </c>
      <c r="D36" s="542">
        <v>914</v>
      </c>
      <c r="E36" s="545" t="s">
        <v>4756</v>
      </c>
      <c r="F36" s="546" t="s">
        <v>4304</v>
      </c>
      <c r="G36" s="547">
        <v>1636</v>
      </c>
      <c r="L36" s="941"/>
      <c r="P36" s="932"/>
    </row>
    <row r="37" spans="1:16" ht="28.5" customHeight="1">
      <c r="A37" s="423"/>
      <c r="B37" s="536"/>
      <c r="C37" s="548" t="s">
        <v>4742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4743</v>
      </c>
      <c r="D38" s="423">
        <v>904</v>
      </c>
      <c r="E38" s="553" t="s">
        <v>4711</v>
      </c>
      <c r="F38" s="551" t="s">
        <v>5274</v>
      </c>
      <c r="G38" s="552"/>
    </row>
    <row r="39" spans="1:16" s="907" customFormat="1" ht="28.5" customHeight="1">
      <c r="A39" s="423" t="s">
        <v>379</v>
      </c>
      <c r="B39" s="423" t="s">
        <v>1295</v>
      </c>
      <c r="C39" s="548" t="s">
        <v>3647</v>
      </c>
      <c r="D39" s="423">
        <v>904</v>
      </c>
      <c r="E39" s="691" t="s">
        <v>4711</v>
      </c>
      <c r="F39" s="551" t="s">
        <v>5275</v>
      </c>
      <c r="G39" s="552"/>
      <c r="N39" s="942"/>
    </row>
    <row r="40" spans="1:16" ht="28.5" customHeight="1">
      <c r="A40" s="103" t="s">
        <v>379</v>
      </c>
      <c r="B40" s="423" t="s">
        <v>1603</v>
      </c>
      <c r="C40" s="548" t="s">
        <v>4745</v>
      </c>
      <c r="D40" s="423">
        <v>904</v>
      </c>
      <c r="E40" s="553" t="s">
        <v>4711</v>
      </c>
      <c r="F40" s="551">
        <v>910</v>
      </c>
      <c r="G40" s="552"/>
    </row>
    <row r="41" spans="1:16" ht="28.5" customHeight="1">
      <c r="A41" s="103" t="s">
        <v>379</v>
      </c>
      <c r="B41" s="423" t="s">
        <v>4746</v>
      </c>
      <c r="C41" s="548" t="s">
        <v>3942</v>
      </c>
      <c r="D41" s="423">
        <v>904</v>
      </c>
      <c r="E41" s="553" t="s">
        <v>4711</v>
      </c>
      <c r="F41" s="551">
        <v>910</v>
      </c>
      <c r="G41" s="552"/>
    </row>
    <row r="42" spans="1:16" ht="28.5" customHeight="1">
      <c r="A42" s="103" t="s">
        <v>379</v>
      </c>
      <c r="B42" s="423" t="s">
        <v>4752</v>
      </c>
      <c r="C42" s="548" t="s">
        <v>4753</v>
      </c>
      <c r="D42" s="423">
        <v>904</v>
      </c>
      <c r="E42" s="553" t="s">
        <v>4711</v>
      </c>
      <c r="F42" s="551">
        <v>910</v>
      </c>
      <c r="G42" s="552"/>
    </row>
    <row r="43" spans="1:16" ht="29.65" customHeight="1">
      <c r="A43" s="506" t="s">
        <v>5204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4739</v>
      </c>
      <c r="C44" s="544" t="s">
        <v>4740</v>
      </c>
      <c r="D44" s="542">
        <v>915</v>
      </c>
      <c r="E44" s="545" t="s">
        <v>4757</v>
      </c>
      <c r="F44" s="546" t="s">
        <v>4304</v>
      </c>
      <c r="G44" s="547">
        <v>3243</v>
      </c>
      <c r="L44" s="941"/>
      <c r="P44" s="932"/>
    </row>
    <row r="45" spans="1:16" s="907" customFormat="1" ht="28.5" customHeight="1">
      <c r="A45" s="423"/>
      <c r="B45" s="423"/>
      <c r="C45" s="548" t="s">
        <v>4742</v>
      </c>
      <c r="D45" s="423"/>
      <c r="E45" s="691"/>
      <c r="F45" s="551"/>
      <c r="G45" s="552"/>
      <c r="N45" s="942"/>
    </row>
    <row r="46" spans="1:16" s="907" customFormat="1" ht="28.5" customHeight="1">
      <c r="A46" s="423" t="s">
        <v>379</v>
      </c>
      <c r="B46" s="423" t="s">
        <v>1207</v>
      </c>
      <c r="C46" s="548" t="s">
        <v>4758</v>
      </c>
      <c r="D46" s="423">
        <v>905</v>
      </c>
      <c r="E46" s="691" t="s">
        <v>4712</v>
      </c>
      <c r="F46" s="551">
        <v>999</v>
      </c>
      <c r="G46" s="552"/>
      <c r="N46" s="942"/>
    </row>
    <row r="47" spans="1:16" s="907" customFormat="1" ht="28.5" customHeight="1">
      <c r="A47" s="423" t="s">
        <v>379</v>
      </c>
      <c r="B47" s="423" t="s">
        <v>3848</v>
      </c>
      <c r="C47" s="548" t="s">
        <v>3847</v>
      </c>
      <c r="D47" s="423">
        <v>905</v>
      </c>
      <c r="E47" s="691" t="s">
        <v>4712</v>
      </c>
      <c r="F47" s="551">
        <v>990</v>
      </c>
      <c r="G47" s="552"/>
      <c r="N47" s="942"/>
    </row>
    <row r="48" spans="1:16" ht="42.75">
      <c r="A48" s="542" t="s">
        <v>379</v>
      </c>
      <c r="B48" s="543" t="s">
        <v>4754</v>
      </c>
      <c r="C48" s="544" t="s">
        <v>4755</v>
      </c>
      <c r="D48" s="542">
        <v>916</v>
      </c>
      <c r="E48" s="545" t="s">
        <v>4759</v>
      </c>
      <c r="F48" s="546" t="s">
        <v>4304</v>
      </c>
      <c r="G48" s="547">
        <v>1040</v>
      </c>
      <c r="L48" s="941"/>
      <c r="P48" s="932"/>
    </row>
    <row r="49" spans="1:16" s="907" customFormat="1" ht="28.5" customHeight="1">
      <c r="A49" s="423"/>
      <c r="B49" s="423"/>
      <c r="C49" s="548" t="s">
        <v>4742</v>
      </c>
      <c r="D49" s="423"/>
      <c r="E49" s="691"/>
      <c r="F49" s="551"/>
      <c r="G49" s="552"/>
      <c r="N49" s="942"/>
    </row>
    <row r="50" spans="1:16" s="907" customFormat="1" ht="28.5" customHeight="1">
      <c r="A50" s="423" t="s">
        <v>379</v>
      </c>
      <c r="B50" s="423" t="s">
        <v>4760</v>
      </c>
      <c r="C50" s="548" t="s">
        <v>4761</v>
      </c>
      <c r="D50" s="423">
        <v>905</v>
      </c>
      <c r="E50" s="691" t="s">
        <v>4712</v>
      </c>
      <c r="F50" s="551">
        <v>999</v>
      </c>
      <c r="G50" s="552"/>
      <c r="N50" s="942"/>
      <c r="P50" s="943"/>
    </row>
    <row r="51" spans="1:16" ht="28.5">
      <c r="A51" s="542" t="s">
        <v>379</v>
      </c>
      <c r="B51" s="543" t="s">
        <v>4739</v>
      </c>
      <c r="C51" s="544" t="s">
        <v>4740</v>
      </c>
      <c r="D51" s="542">
        <v>917</v>
      </c>
      <c r="E51" s="545" t="s">
        <v>4762</v>
      </c>
      <c r="F51" s="546" t="s">
        <v>4304</v>
      </c>
      <c r="G51" s="547">
        <v>4283</v>
      </c>
      <c r="L51" s="941"/>
      <c r="P51" s="932"/>
    </row>
    <row r="52" spans="1:16" s="907" customFormat="1" ht="28.5" customHeight="1">
      <c r="A52" s="423"/>
      <c r="B52" s="423"/>
      <c r="C52" s="548" t="s">
        <v>4742</v>
      </c>
      <c r="D52" s="423"/>
      <c r="E52" s="691"/>
      <c r="F52" s="551"/>
      <c r="G52" s="552"/>
      <c r="N52" s="942"/>
    </row>
    <row r="53" spans="1:16" s="907" customFormat="1" ht="28.5" customHeight="1">
      <c r="A53" s="423" t="s">
        <v>379</v>
      </c>
      <c r="B53" s="423" t="s">
        <v>1207</v>
      </c>
      <c r="C53" s="548" t="s">
        <v>4758</v>
      </c>
      <c r="D53" s="423">
        <v>905</v>
      </c>
      <c r="E53" s="691" t="s">
        <v>4712</v>
      </c>
      <c r="F53" s="551">
        <v>999</v>
      </c>
      <c r="G53" s="552"/>
      <c r="N53" s="942"/>
    </row>
    <row r="54" spans="1:16" s="907" customFormat="1" ht="28.5" customHeight="1">
      <c r="A54" s="423" t="s">
        <v>379</v>
      </c>
      <c r="B54" s="423" t="s">
        <v>3848</v>
      </c>
      <c r="C54" s="548" t="s">
        <v>3847</v>
      </c>
      <c r="D54" s="423">
        <v>905</v>
      </c>
      <c r="E54" s="691" t="s">
        <v>4712</v>
      </c>
      <c r="F54" s="551">
        <v>990</v>
      </c>
      <c r="G54" s="552"/>
      <c r="N54" s="942"/>
    </row>
    <row r="55" spans="1:16" s="907" customFormat="1" ht="28.5" customHeight="1">
      <c r="A55" s="423" t="s">
        <v>379</v>
      </c>
      <c r="B55" s="423" t="s">
        <v>4760</v>
      </c>
      <c r="C55" s="548" t="s">
        <v>4761</v>
      </c>
      <c r="D55" s="423">
        <v>905</v>
      </c>
      <c r="E55" s="691" t="s">
        <v>4712</v>
      </c>
      <c r="F55" s="551">
        <v>999</v>
      </c>
      <c r="G55" s="552"/>
      <c r="N55" s="942"/>
    </row>
    <row r="56" spans="1:16" ht="12.75" customHeight="1">
      <c r="A56" s="380"/>
      <c r="B56" s="380"/>
      <c r="C56" s="380"/>
      <c r="D56" s="380"/>
      <c r="E56" s="380"/>
      <c r="F56" s="380"/>
      <c r="G56" s="908"/>
    </row>
    <row r="57" spans="1:16">
      <c r="A57" s="1234" t="s">
        <v>4763</v>
      </c>
      <c r="B57" s="1234"/>
      <c r="C57" s="1234"/>
      <c r="D57" s="1234"/>
      <c r="E57" s="1234"/>
      <c r="F57" s="1234"/>
      <c r="G57" s="1234"/>
    </row>
    <row r="58" spans="1:16" ht="6" customHeight="1">
      <c r="A58" s="380"/>
      <c r="B58" s="380"/>
      <c r="C58" s="380"/>
      <c r="D58" s="380"/>
      <c r="E58" s="380"/>
      <c r="F58" s="380"/>
      <c r="G58" s="908"/>
    </row>
    <row r="59" spans="1:16" ht="25.5" customHeight="1">
      <c r="A59" s="909" t="s">
        <v>379</v>
      </c>
      <c r="B59" s="910" t="s">
        <v>1743</v>
      </c>
      <c r="C59" s="911" t="s">
        <v>1744</v>
      </c>
      <c r="D59" s="910">
        <v>904</v>
      </c>
      <c r="E59" s="912" t="s">
        <v>4711</v>
      </c>
      <c r="F59" s="913"/>
      <c r="G59" s="380"/>
    </row>
    <row r="60" spans="1:16" ht="25.5" customHeight="1">
      <c r="A60" s="909" t="s">
        <v>379</v>
      </c>
      <c r="B60" s="910" t="s">
        <v>1620</v>
      </c>
      <c r="C60" s="911" t="s">
        <v>1621</v>
      </c>
      <c r="D60" s="910">
        <v>904</v>
      </c>
      <c r="E60" s="912" t="s">
        <v>4711</v>
      </c>
      <c r="F60" s="913"/>
      <c r="G60" s="380"/>
    </row>
    <row r="61" spans="1:16" ht="25.5" customHeight="1">
      <c r="A61" s="909" t="s">
        <v>379</v>
      </c>
      <c r="B61" s="910" t="s">
        <v>1630</v>
      </c>
      <c r="C61" s="911" t="s">
        <v>1631</v>
      </c>
      <c r="D61" s="910">
        <v>904</v>
      </c>
      <c r="E61" s="912" t="s">
        <v>4711</v>
      </c>
      <c r="F61" s="913"/>
      <c r="G61" s="380"/>
    </row>
    <row r="62" spans="1:16" ht="25.5" customHeight="1">
      <c r="A62" s="909" t="s">
        <v>379</v>
      </c>
      <c r="B62" s="910" t="s">
        <v>1634</v>
      </c>
      <c r="C62" s="911" t="s">
        <v>1635</v>
      </c>
      <c r="D62" s="910">
        <v>904</v>
      </c>
      <c r="E62" s="912" t="s">
        <v>4711</v>
      </c>
      <c r="F62" s="913"/>
      <c r="G62" s="380"/>
    </row>
    <row r="63" spans="1:16" ht="25.5" customHeight="1">
      <c r="A63" s="909" t="s">
        <v>379</v>
      </c>
      <c r="B63" s="910" t="s">
        <v>1646</v>
      </c>
      <c r="C63" s="911" t="s">
        <v>1647</v>
      </c>
      <c r="D63" s="910">
        <v>904</v>
      </c>
      <c r="E63" s="912" t="s">
        <v>4711</v>
      </c>
      <c r="F63" s="913"/>
      <c r="G63" s="380"/>
    </row>
    <row r="64" spans="1:16" ht="25.5" customHeight="1">
      <c r="A64" s="909" t="s">
        <v>379</v>
      </c>
      <c r="B64" s="910" t="s">
        <v>1650</v>
      </c>
      <c r="C64" s="911" t="s">
        <v>1651</v>
      </c>
      <c r="D64" s="910">
        <v>904</v>
      </c>
      <c r="E64" s="912" t="s">
        <v>4711</v>
      </c>
      <c r="F64" s="913"/>
      <c r="G64" s="380"/>
    </row>
    <row r="65" spans="1:7" ht="25.5" customHeight="1">
      <c r="A65" s="909" t="s">
        <v>379</v>
      </c>
      <c r="B65" s="910" t="s">
        <v>1652</v>
      </c>
      <c r="C65" s="911" t="s">
        <v>1653</v>
      </c>
      <c r="D65" s="910">
        <v>904</v>
      </c>
      <c r="E65" s="912" t="s">
        <v>4711</v>
      </c>
      <c r="F65" s="913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908"/>
    </row>
    <row r="67" spans="1:7" ht="15.75" customHeight="1">
      <c r="A67" s="1234" t="s">
        <v>4764</v>
      </c>
      <c r="B67" s="1234" t="s">
        <v>4765</v>
      </c>
      <c r="C67" s="1234" t="s">
        <v>4766</v>
      </c>
      <c r="D67" s="1234"/>
      <c r="E67" s="1234"/>
      <c r="F67" s="1234"/>
      <c r="G67" s="1234"/>
    </row>
    <row r="68" spans="1:7" ht="5.0999999999999996" customHeight="1">
      <c r="A68" s="914"/>
      <c r="B68" s="915"/>
      <c r="C68" s="916"/>
      <c r="D68" s="380"/>
      <c r="E68" s="380"/>
      <c r="F68" s="380"/>
      <c r="G68" s="908"/>
    </row>
    <row r="69" spans="1:7">
      <c r="A69" s="917"/>
      <c r="B69" s="918" t="s">
        <v>4765</v>
      </c>
      <c r="C69" s="918" t="s">
        <v>4767</v>
      </c>
      <c r="D69" s="919"/>
      <c r="E69" s="919"/>
      <c r="F69" s="919"/>
      <c r="G69" s="920"/>
    </row>
    <row r="70" spans="1:7">
      <c r="A70" s="917"/>
      <c r="B70" s="918" t="s">
        <v>4768</v>
      </c>
      <c r="C70" s="918" t="s">
        <v>4767</v>
      </c>
      <c r="D70" s="921"/>
      <c r="E70" s="921"/>
      <c r="F70" s="921"/>
      <c r="G70" s="920"/>
    </row>
    <row r="71" spans="1:7">
      <c r="A71" s="917"/>
      <c r="B71" s="918" t="s">
        <v>4769</v>
      </c>
      <c r="C71" s="918" t="s">
        <v>4767</v>
      </c>
      <c r="D71" s="921"/>
      <c r="E71" s="921"/>
      <c r="F71" s="921"/>
      <c r="G71" s="920"/>
    </row>
    <row r="72" spans="1:7">
      <c r="A72" s="917"/>
      <c r="B72" s="918" t="s">
        <v>4769</v>
      </c>
      <c r="C72" s="918" t="s">
        <v>4770</v>
      </c>
      <c r="D72" s="921"/>
      <c r="E72" s="921"/>
      <c r="F72" s="921"/>
      <c r="G72" s="920"/>
    </row>
    <row r="73" spans="1:7">
      <c r="A73" s="917"/>
      <c r="B73" s="918" t="s">
        <v>4769</v>
      </c>
      <c r="C73" s="918" t="s">
        <v>4771</v>
      </c>
      <c r="D73" s="921"/>
      <c r="E73" s="921"/>
      <c r="F73" s="921"/>
      <c r="G73" s="920"/>
    </row>
    <row r="74" spans="1:7">
      <c r="A74" s="917"/>
      <c r="B74" s="918" t="s">
        <v>4772</v>
      </c>
      <c r="C74" s="918" t="s">
        <v>4767</v>
      </c>
      <c r="D74" s="921"/>
      <c r="E74" s="921"/>
      <c r="F74" s="921"/>
      <c r="G74" s="920"/>
    </row>
    <row r="75" spans="1:7">
      <c r="A75" s="917"/>
      <c r="B75" s="918" t="s">
        <v>4772</v>
      </c>
      <c r="C75" s="918" t="s">
        <v>4770</v>
      </c>
      <c r="D75" s="921"/>
      <c r="E75" s="921"/>
      <c r="F75" s="921"/>
      <c r="G75" s="920"/>
    </row>
    <row r="76" spans="1:7">
      <c r="A76" s="917"/>
      <c r="B76" s="918" t="s">
        <v>4772</v>
      </c>
      <c r="C76" s="918" t="s">
        <v>4771</v>
      </c>
      <c r="D76" s="921"/>
      <c r="E76" s="921"/>
      <c r="F76" s="921"/>
      <c r="G76" s="920"/>
    </row>
    <row r="77" spans="1:7">
      <c r="A77" s="922"/>
      <c r="B77" s="923"/>
      <c r="C77" s="924"/>
      <c r="D77" s="925"/>
      <c r="E77" s="926"/>
      <c r="F77" s="926"/>
      <c r="G77" s="927"/>
    </row>
    <row r="78" spans="1:7">
      <c r="A78" s="928"/>
      <c r="B78" s="929"/>
      <c r="C78" s="930"/>
      <c r="D78" s="931"/>
      <c r="E78" s="931"/>
      <c r="F78" s="931"/>
      <c r="G78" s="932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86"/>
  <sheetViews>
    <sheetView zoomScale="80" zoomScaleNormal="80" workbookViewId="0">
      <pane ySplit="12" topLeftCell="A76" activePane="bottomLeft" state="frozen"/>
      <selection activeCell="B33" sqref="B33"/>
      <selection pane="bottomLeft" activeCell="D72" sqref="D72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97"/>
  </cols>
  <sheetData>
    <row r="1" spans="1:240" s="933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5151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33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5328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38" t="s">
        <v>3447</v>
      </c>
      <c r="B4" s="1238"/>
      <c r="C4" s="1238"/>
      <c r="D4" s="1238"/>
      <c r="E4" s="1238"/>
      <c r="F4" s="1238"/>
      <c r="G4" s="1238"/>
      <c r="H4" s="1238"/>
      <c r="I4" s="1238"/>
      <c r="J4" s="1238"/>
      <c r="K4" s="1238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33" t="s">
        <v>505</v>
      </c>
      <c r="B6" s="1233"/>
      <c r="C6" s="1233"/>
      <c r="D6" s="1233"/>
      <c r="E6" s="1233"/>
      <c r="F6" s="1233"/>
      <c r="G6" s="1233"/>
      <c r="H6" s="1233"/>
      <c r="I6" s="1233"/>
      <c r="J6" s="1233"/>
      <c r="K6" s="1233"/>
      <c r="L6" s="166"/>
    </row>
    <row r="7" spans="1:240" s="380" customFormat="1" ht="5.25" customHeight="1"/>
    <row r="8" spans="1:240" s="167" customFormat="1" ht="47.25" customHeight="1">
      <c r="A8" s="1237" t="s">
        <v>5783</v>
      </c>
      <c r="B8" s="1237"/>
      <c r="C8" s="1237"/>
      <c r="D8" s="1237"/>
      <c r="E8" s="1237"/>
      <c r="F8" s="1237"/>
      <c r="G8" s="1237"/>
      <c r="H8" s="1237"/>
      <c r="I8" s="1237"/>
      <c r="J8" s="1237"/>
      <c r="K8" s="1237"/>
    </row>
    <row r="9" spans="1:240" s="169" customFormat="1" ht="6" customHeight="1">
      <c r="L9" s="170"/>
    </row>
    <row r="10" spans="1:240" ht="50.1" customHeight="1">
      <c r="A10" s="1239" t="s">
        <v>206</v>
      </c>
      <c r="B10" s="1240"/>
      <c r="C10" s="1235" t="s">
        <v>217</v>
      </c>
      <c r="D10" s="1235"/>
      <c r="E10" s="1235" t="s">
        <v>209</v>
      </c>
      <c r="F10" s="1235"/>
      <c r="G10" s="1241" t="s">
        <v>2838</v>
      </c>
      <c r="H10" s="1242" t="s">
        <v>2083</v>
      </c>
      <c r="I10" s="1243" t="s">
        <v>5225</v>
      </c>
      <c r="J10" s="1243" t="s">
        <v>3401</v>
      </c>
      <c r="K10" s="1235" t="s">
        <v>200</v>
      </c>
    </row>
    <row r="11" spans="1:240" ht="50.1" customHeight="1">
      <c r="A11" s="939" t="s">
        <v>3446</v>
      </c>
      <c r="B11" s="938" t="s">
        <v>208</v>
      </c>
      <c r="C11" s="938" t="s">
        <v>207</v>
      </c>
      <c r="D11" s="938" t="s">
        <v>208</v>
      </c>
      <c r="E11" s="938" t="s">
        <v>207</v>
      </c>
      <c r="F11" s="938" t="s">
        <v>208</v>
      </c>
      <c r="G11" s="1241"/>
      <c r="H11" s="1242"/>
      <c r="I11" s="1243"/>
      <c r="J11" s="1243"/>
      <c r="K11" s="1235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2869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3553</v>
      </c>
      <c r="E14" s="182" t="s">
        <v>3722</v>
      </c>
      <c r="F14" s="296" t="s">
        <v>3839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2954</v>
      </c>
      <c r="C15" s="180" t="s">
        <v>296</v>
      </c>
      <c r="D15" s="211" t="s">
        <v>3563</v>
      </c>
      <c r="E15" s="182" t="s">
        <v>3722</v>
      </c>
      <c r="F15" s="296" t="s">
        <v>3839</v>
      </c>
      <c r="G15" s="183">
        <v>1</v>
      </c>
      <c r="H15" s="182">
        <v>1</v>
      </c>
      <c r="I15" s="182" t="s">
        <v>202</v>
      </c>
      <c r="J15" s="182" t="s">
        <v>4304</v>
      </c>
      <c r="K15" s="185">
        <v>790</v>
      </c>
      <c r="L15" s="295"/>
      <c r="M15" s="934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3553</v>
      </c>
      <c r="E16" s="182" t="s">
        <v>3722</v>
      </c>
      <c r="F16" s="296" t="s">
        <v>3839</v>
      </c>
      <c r="G16" s="183">
        <v>1</v>
      </c>
      <c r="H16" s="182">
        <v>1</v>
      </c>
      <c r="I16" s="182" t="s">
        <v>202</v>
      </c>
      <c r="J16" s="182" t="s">
        <v>4277</v>
      </c>
      <c r="K16" s="185">
        <v>1350</v>
      </c>
      <c r="L16" s="297"/>
      <c r="M16" s="935"/>
    </row>
    <row r="17" spans="1:13" s="298" customFormat="1" ht="32.1" customHeight="1">
      <c r="A17" s="178" t="s">
        <v>152</v>
      </c>
      <c r="B17" s="211" t="s">
        <v>2954</v>
      </c>
      <c r="C17" s="180" t="s">
        <v>296</v>
      </c>
      <c r="D17" s="211" t="s">
        <v>3563</v>
      </c>
      <c r="E17" s="182" t="s">
        <v>3722</v>
      </c>
      <c r="F17" s="296" t="s">
        <v>3839</v>
      </c>
      <c r="G17" s="183">
        <v>1</v>
      </c>
      <c r="H17" s="182">
        <v>1</v>
      </c>
      <c r="I17" s="182" t="s">
        <v>202</v>
      </c>
      <c r="J17" s="182" t="s">
        <v>4277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3440</v>
      </c>
      <c r="C18" s="180" t="s">
        <v>325</v>
      </c>
      <c r="D18" s="211" t="s">
        <v>3553</v>
      </c>
      <c r="E18" s="182" t="s">
        <v>3722</v>
      </c>
      <c r="F18" s="296" t="s">
        <v>3839</v>
      </c>
      <c r="G18" s="183">
        <v>1</v>
      </c>
      <c r="H18" s="182">
        <v>1</v>
      </c>
      <c r="I18" s="182" t="s">
        <v>202</v>
      </c>
      <c r="J18" s="182" t="s">
        <v>4269</v>
      </c>
      <c r="K18" s="185">
        <v>790</v>
      </c>
      <c r="L18" s="297"/>
      <c r="M18" s="935"/>
    </row>
    <row r="19" spans="1:13" s="298" customFormat="1" ht="32.1" customHeight="1">
      <c r="A19" s="178">
        <v>206</v>
      </c>
      <c r="B19" s="211" t="s">
        <v>3440</v>
      </c>
      <c r="C19" s="180" t="s">
        <v>296</v>
      </c>
      <c r="D19" s="211" t="s">
        <v>3563</v>
      </c>
      <c r="E19" s="182" t="s">
        <v>3722</v>
      </c>
      <c r="F19" s="296" t="s">
        <v>3839</v>
      </c>
      <c r="G19" s="183">
        <v>1</v>
      </c>
      <c r="H19" s="182">
        <v>1</v>
      </c>
      <c r="I19" s="182" t="s">
        <v>202</v>
      </c>
      <c r="J19" s="182" t="s">
        <v>4269</v>
      </c>
      <c r="K19" s="185">
        <v>790</v>
      </c>
      <c r="L19" s="295"/>
    </row>
    <row r="20" spans="1:13" s="294" customFormat="1" ht="23.25" customHeight="1">
      <c r="A20" s="381" t="s">
        <v>2870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3404</v>
      </c>
      <c r="C21" s="180" t="s">
        <v>258</v>
      </c>
      <c r="D21" s="211" t="s">
        <v>3545</v>
      </c>
      <c r="E21" s="182" t="s">
        <v>3279</v>
      </c>
      <c r="F21" s="296" t="s">
        <v>5777</v>
      </c>
      <c r="G21" s="183">
        <v>1.4</v>
      </c>
      <c r="H21" s="182" t="s">
        <v>41</v>
      </c>
      <c r="I21" s="182" t="s">
        <v>202</v>
      </c>
      <c r="J21" s="182" t="s">
        <v>5226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4316</v>
      </c>
      <c r="C22" s="180" t="s">
        <v>4317</v>
      </c>
      <c r="D22" s="211" t="s">
        <v>4318</v>
      </c>
      <c r="E22" s="182" t="s">
        <v>3279</v>
      </c>
      <c r="F22" s="296" t="s">
        <v>5777</v>
      </c>
      <c r="G22" s="183">
        <v>1.4</v>
      </c>
      <c r="H22" s="182" t="s">
        <v>41</v>
      </c>
      <c r="I22" s="182" t="s">
        <v>202</v>
      </c>
      <c r="J22" s="182" t="s">
        <v>4563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3555</v>
      </c>
      <c r="E23" s="182" t="s">
        <v>3279</v>
      </c>
      <c r="F23" s="296" t="s">
        <v>5777</v>
      </c>
      <c r="G23" s="183">
        <v>1.4</v>
      </c>
      <c r="H23" s="182" t="s">
        <v>41</v>
      </c>
      <c r="I23" s="182" t="s">
        <v>202</v>
      </c>
      <c r="J23" s="182" t="s">
        <v>4564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3556</v>
      </c>
      <c r="E24" s="182" t="s">
        <v>3279</v>
      </c>
      <c r="F24" s="296" t="s">
        <v>5777</v>
      </c>
      <c r="G24" s="183">
        <v>1.6</v>
      </c>
      <c r="H24" s="182">
        <v>1</v>
      </c>
      <c r="I24" s="182" t="s">
        <v>202</v>
      </c>
      <c r="J24" s="182" t="s">
        <v>4564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3547</v>
      </c>
      <c r="E25" s="182" t="s">
        <v>3279</v>
      </c>
      <c r="F25" s="296" t="s">
        <v>5777</v>
      </c>
      <c r="G25" s="183">
        <v>0.9</v>
      </c>
      <c r="H25" s="184" t="s">
        <v>41</v>
      </c>
      <c r="I25" s="182" t="s">
        <v>202</v>
      </c>
      <c r="J25" s="182" t="s">
        <v>4564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3010</v>
      </c>
      <c r="C26" s="180" t="s">
        <v>337</v>
      </c>
      <c r="D26" s="211" t="s">
        <v>3560</v>
      </c>
      <c r="E26" s="182" t="s">
        <v>3279</v>
      </c>
      <c r="F26" s="296" t="s">
        <v>5777</v>
      </c>
      <c r="G26" s="183">
        <v>1.1000000000000001</v>
      </c>
      <c r="H26" s="182" t="s">
        <v>41</v>
      </c>
      <c r="I26" s="182" t="s">
        <v>202</v>
      </c>
      <c r="J26" s="182" t="s">
        <v>4564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3008</v>
      </c>
      <c r="C27" s="180" t="s">
        <v>272</v>
      </c>
      <c r="D27" s="211" t="s">
        <v>3558</v>
      </c>
      <c r="E27" s="182" t="s">
        <v>3279</v>
      </c>
      <c r="F27" s="296" t="s">
        <v>5777</v>
      </c>
      <c r="G27" s="183">
        <v>0.7</v>
      </c>
      <c r="H27" s="182" t="s">
        <v>41</v>
      </c>
      <c r="I27" s="182" t="s">
        <v>202</v>
      </c>
      <c r="J27" s="182" t="s">
        <v>4564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3426</v>
      </c>
      <c r="C28" s="180" t="s">
        <v>917</v>
      </c>
      <c r="D28" s="211" t="s">
        <v>3642</v>
      </c>
      <c r="E28" s="182" t="s">
        <v>3279</v>
      </c>
      <c r="F28" s="296" t="s">
        <v>5777</v>
      </c>
      <c r="G28" s="183">
        <v>1.5</v>
      </c>
      <c r="H28" s="182" t="s">
        <v>41</v>
      </c>
      <c r="I28" s="182" t="s">
        <v>202</v>
      </c>
      <c r="J28" s="182" t="s">
        <v>4564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2871</v>
      </c>
      <c r="D29" s="188" t="s">
        <v>4565</v>
      </c>
      <c r="E29" s="182" t="s">
        <v>3279</v>
      </c>
      <c r="F29" s="296" t="s">
        <v>5777</v>
      </c>
      <c r="G29" s="183">
        <v>3</v>
      </c>
      <c r="H29" s="182" t="s">
        <v>41</v>
      </c>
      <c r="I29" s="182" t="s">
        <v>202</v>
      </c>
      <c r="J29" s="182" t="s">
        <v>4566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2872</v>
      </c>
      <c r="D30" s="188" t="s">
        <v>2873</v>
      </c>
      <c r="E30" s="182" t="s">
        <v>3279</v>
      </c>
      <c r="F30" s="296" t="s">
        <v>5777</v>
      </c>
      <c r="G30" s="183">
        <v>0.6</v>
      </c>
      <c r="H30" s="182" t="s">
        <v>41</v>
      </c>
      <c r="I30" s="182" t="s">
        <v>202</v>
      </c>
      <c r="J30" s="182" t="s">
        <v>4566</v>
      </c>
      <c r="K30" s="185">
        <v>50</v>
      </c>
      <c r="L30" s="299"/>
    </row>
    <row r="31" spans="1:13" s="172" customFormat="1" ht="65.25" customHeight="1">
      <c r="A31" s="178" t="s">
        <v>4567</v>
      </c>
      <c r="B31" s="211" t="s">
        <v>4568</v>
      </c>
      <c r="C31" s="187" t="s">
        <v>2871</v>
      </c>
      <c r="D31" s="188" t="s">
        <v>4565</v>
      </c>
      <c r="E31" s="182" t="s">
        <v>3279</v>
      </c>
      <c r="F31" s="296" t="s">
        <v>5777</v>
      </c>
      <c r="G31" s="183">
        <v>3</v>
      </c>
      <c r="H31" s="182" t="s">
        <v>41</v>
      </c>
      <c r="I31" s="182" t="s">
        <v>202</v>
      </c>
      <c r="J31" s="182" t="s">
        <v>4569</v>
      </c>
      <c r="K31" s="185">
        <v>450</v>
      </c>
      <c r="L31" s="299"/>
    </row>
    <row r="32" spans="1:13" s="172" customFormat="1" ht="65.25" customHeight="1">
      <c r="A32" s="178" t="s">
        <v>4567</v>
      </c>
      <c r="B32" s="211" t="s">
        <v>4568</v>
      </c>
      <c r="C32" s="187" t="s">
        <v>2872</v>
      </c>
      <c r="D32" s="188" t="s">
        <v>2873</v>
      </c>
      <c r="E32" s="182" t="s">
        <v>3279</v>
      </c>
      <c r="F32" s="296" t="s">
        <v>5777</v>
      </c>
      <c r="G32" s="183">
        <v>0.6</v>
      </c>
      <c r="H32" s="182" t="s">
        <v>41</v>
      </c>
      <c r="I32" s="182" t="s">
        <v>202</v>
      </c>
      <c r="J32" s="182" t="s">
        <v>4569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2954</v>
      </c>
      <c r="C33" s="187" t="s">
        <v>2871</v>
      </c>
      <c r="D33" s="188" t="s">
        <v>4570</v>
      </c>
      <c r="E33" s="182" t="s">
        <v>3279</v>
      </c>
      <c r="F33" s="296" t="s">
        <v>5777</v>
      </c>
      <c r="G33" s="183">
        <v>3</v>
      </c>
      <c r="H33" s="182" t="s">
        <v>41</v>
      </c>
      <c r="I33" s="182" t="s">
        <v>202</v>
      </c>
      <c r="J33" s="182" t="s">
        <v>4562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2954</v>
      </c>
      <c r="C34" s="187" t="s">
        <v>2872</v>
      </c>
      <c r="D34" s="188" t="s">
        <v>4571</v>
      </c>
      <c r="E34" s="182" t="s">
        <v>3279</v>
      </c>
      <c r="F34" s="296" t="s">
        <v>5777</v>
      </c>
      <c r="G34" s="183">
        <v>0.6</v>
      </c>
      <c r="H34" s="182" t="s">
        <v>41</v>
      </c>
      <c r="I34" s="182" t="s">
        <v>202</v>
      </c>
      <c r="J34" s="182" t="s">
        <v>4562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3553</v>
      </c>
      <c r="E35" s="182" t="s">
        <v>3279</v>
      </c>
      <c r="F35" s="296" t="s">
        <v>5777</v>
      </c>
      <c r="G35" s="183">
        <v>1</v>
      </c>
      <c r="H35" s="182">
        <v>1</v>
      </c>
      <c r="I35" s="182" t="s">
        <v>202</v>
      </c>
      <c r="J35" s="182" t="s">
        <v>4572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2954</v>
      </c>
      <c r="C36" s="180" t="s">
        <v>296</v>
      </c>
      <c r="D36" s="211" t="s">
        <v>3563</v>
      </c>
      <c r="E36" s="182" t="s">
        <v>3279</v>
      </c>
      <c r="F36" s="296" t="s">
        <v>5777</v>
      </c>
      <c r="G36" s="183">
        <v>1</v>
      </c>
      <c r="H36" s="182">
        <v>1</v>
      </c>
      <c r="I36" s="182" t="s">
        <v>202</v>
      </c>
      <c r="J36" s="182" t="s">
        <v>4562</v>
      </c>
      <c r="K36" s="185">
        <v>960</v>
      </c>
      <c r="L36" s="299"/>
    </row>
    <row r="37" spans="1:12" s="294" customFormat="1" ht="23.25" customHeight="1">
      <c r="A37" s="381" t="s">
        <v>2874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5740</v>
      </c>
      <c r="D38" s="211" t="s">
        <v>3551</v>
      </c>
      <c r="E38" s="182" t="s">
        <v>3274</v>
      </c>
      <c r="F38" s="296" t="s">
        <v>3841</v>
      </c>
      <c r="G38" s="183">
        <v>1</v>
      </c>
      <c r="H38" s="182">
        <v>1</v>
      </c>
      <c r="I38" s="182" t="s">
        <v>202</v>
      </c>
      <c r="J38" s="182" t="s">
        <v>5236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5740</v>
      </c>
      <c r="D39" s="211" t="s">
        <v>3551</v>
      </c>
      <c r="E39" s="182" t="s">
        <v>3274</v>
      </c>
      <c r="F39" s="296" t="s">
        <v>3841</v>
      </c>
      <c r="G39" s="183">
        <v>1</v>
      </c>
      <c r="H39" s="182">
        <v>1</v>
      </c>
      <c r="I39" s="182" t="s">
        <v>202</v>
      </c>
      <c r="J39" s="182" t="s">
        <v>4277</v>
      </c>
      <c r="K39" s="185">
        <v>1350</v>
      </c>
      <c r="L39" s="295"/>
    </row>
    <row r="40" spans="1:12" s="172" customFormat="1" ht="32.1" customHeight="1">
      <c r="A40" s="178" t="s">
        <v>4567</v>
      </c>
      <c r="B40" s="211" t="s">
        <v>4573</v>
      </c>
      <c r="C40" s="180" t="s">
        <v>5740</v>
      </c>
      <c r="D40" s="211" t="s">
        <v>3551</v>
      </c>
      <c r="E40" s="182" t="s">
        <v>3274</v>
      </c>
      <c r="F40" s="296" t="s">
        <v>3841</v>
      </c>
      <c r="G40" s="183">
        <v>1</v>
      </c>
      <c r="H40" s="182">
        <v>1</v>
      </c>
      <c r="I40" s="182" t="s">
        <v>202</v>
      </c>
      <c r="J40" s="182" t="s">
        <v>5236</v>
      </c>
      <c r="K40" s="185">
        <v>790</v>
      </c>
      <c r="L40" s="295"/>
    </row>
    <row r="41" spans="1:12" s="172" customFormat="1" ht="32.1" customHeight="1">
      <c r="A41" s="178" t="s">
        <v>4567</v>
      </c>
      <c r="B41" s="211" t="s">
        <v>4573</v>
      </c>
      <c r="C41" s="180" t="s">
        <v>4578</v>
      </c>
      <c r="D41" s="211" t="s">
        <v>4574</v>
      </c>
      <c r="E41" s="182" t="s">
        <v>3274</v>
      </c>
      <c r="F41" s="296" t="s">
        <v>3841</v>
      </c>
      <c r="G41" s="183">
        <v>1</v>
      </c>
      <c r="H41" s="182">
        <v>1</v>
      </c>
      <c r="I41" s="182" t="s">
        <v>202</v>
      </c>
      <c r="J41" s="182" t="s">
        <v>5236</v>
      </c>
      <c r="K41" s="185">
        <v>790</v>
      </c>
      <c r="L41" s="295"/>
    </row>
    <row r="42" spans="1:12" s="172" customFormat="1" ht="32.1" customHeight="1">
      <c r="A42" s="178" t="s">
        <v>4567</v>
      </c>
      <c r="B42" s="211" t="s">
        <v>4573</v>
      </c>
      <c r="C42" s="180" t="s">
        <v>4578</v>
      </c>
      <c r="D42" s="211" t="s">
        <v>4574</v>
      </c>
      <c r="E42" s="182" t="s">
        <v>3274</v>
      </c>
      <c r="F42" s="296" t="s">
        <v>3841</v>
      </c>
      <c r="G42" s="183">
        <v>1</v>
      </c>
      <c r="H42" s="182">
        <v>1</v>
      </c>
      <c r="I42" s="182" t="s">
        <v>202</v>
      </c>
      <c r="J42" s="182" t="s">
        <v>4277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3553</v>
      </c>
      <c r="E43" s="182" t="s">
        <v>3274</v>
      </c>
      <c r="F43" s="296" t="s">
        <v>3841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3553</v>
      </c>
      <c r="E44" s="182" t="s">
        <v>3274</v>
      </c>
      <c r="F44" s="296" t="s">
        <v>3841</v>
      </c>
      <c r="G44" s="183">
        <v>1</v>
      </c>
      <c r="H44" s="182">
        <v>1</v>
      </c>
      <c r="I44" s="182" t="s">
        <v>202</v>
      </c>
      <c r="J44" s="182" t="s">
        <v>4277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3440</v>
      </c>
      <c r="C45" s="180" t="s">
        <v>325</v>
      </c>
      <c r="D45" s="211" t="s">
        <v>3553</v>
      </c>
      <c r="E45" s="182" t="s">
        <v>3274</v>
      </c>
      <c r="F45" s="296" t="s">
        <v>3841</v>
      </c>
      <c r="G45" s="183">
        <v>1</v>
      </c>
      <c r="H45" s="182">
        <v>1</v>
      </c>
      <c r="I45" s="182" t="s">
        <v>202</v>
      </c>
      <c r="J45" s="182" t="s">
        <v>4269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3440</v>
      </c>
      <c r="C46" s="180" t="s">
        <v>325</v>
      </c>
      <c r="D46" s="211" t="s">
        <v>3553</v>
      </c>
      <c r="E46" s="182" t="s">
        <v>3274</v>
      </c>
      <c r="F46" s="296" t="s">
        <v>3841</v>
      </c>
      <c r="G46" s="183">
        <v>1</v>
      </c>
      <c r="H46" s="182">
        <v>1</v>
      </c>
      <c r="I46" s="182" t="s">
        <v>202</v>
      </c>
      <c r="J46" s="182" t="s">
        <v>4277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2954</v>
      </c>
      <c r="C47" s="180" t="s">
        <v>296</v>
      </c>
      <c r="D47" s="211" t="s">
        <v>3563</v>
      </c>
      <c r="E47" s="182" t="s">
        <v>3274</v>
      </c>
      <c r="F47" s="296" t="s">
        <v>3841</v>
      </c>
      <c r="G47" s="183">
        <v>1</v>
      </c>
      <c r="H47" s="182">
        <v>1</v>
      </c>
      <c r="I47" s="182" t="s">
        <v>202</v>
      </c>
      <c r="J47" s="182" t="s">
        <v>4304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2954</v>
      </c>
      <c r="C48" s="180" t="s">
        <v>296</v>
      </c>
      <c r="D48" s="211" t="s">
        <v>3563</v>
      </c>
      <c r="E48" s="182" t="s">
        <v>3274</v>
      </c>
      <c r="F48" s="296" t="s">
        <v>3841</v>
      </c>
      <c r="G48" s="183">
        <v>1</v>
      </c>
      <c r="H48" s="182">
        <v>1</v>
      </c>
      <c r="I48" s="182" t="s">
        <v>202</v>
      </c>
      <c r="J48" s="182" t="s">
        <v>4277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3440</v>
      </c>
      <c r="C49" s="180" t="s">
        <v>296</v>
      </c>
      <c r="D49" s="211" t="s">
        <v>3563</v>
      </c>
      <c r="E49" s="182" t="s">
        <v>3274</v>
      </c>
      <c r="F49" s="296" t="s">
        <v>3841</v>
      </c>
      <c r="G49" s="183">
        <v>1</v>
      </c>
      <c r="H49" s="182">
        <v>1</v>
      </c>
      <c r="I49" s="182" t="s">
        <v>202</v>
      </c>
      <c r="J49" s="182" t="s">
        <v>4269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3440</v>
      </c>
      <c r="C50" s="180" t="s">
        <v>296</v>
      </c>
      <c r="D50" s="211" t="s">
        <v>3563</v>
      </c>
      <c r="E50" s="182" t="s">
        <v>3274</v>
      </c>
      <c r="F50" s="296" t="s">
        <v>3841</v>
      </c>
      <c r="G50" s="183">
        <v>1</v>
      </c>
      <c r="H50" s="182">
        <v>1</v>
      </c>
      <c r="I50" s="182" t="s">
        <v>202</v>
      </c>
      <c r="J50" s="182" t="s">
        <v>4277</v>
      </c>
      <c r="K50" s="185">
        <v>1350</v>
      </c>
      <c r="L50" s="295"/>
    </row>
    <row r="51" spans="1:12" s="294" customFormat="1" ht="23.25" customHeight="1">
      <c r="A51" s="381" t="s">
        <v>2875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3417</v>
      </c>
      <c r="B52" s="179" t="s">
        <v>3416</v>
      </c>
      <c r="C52" s="180" t="s">
        <v>249</v>
      </c>
      <c r="D52" s="211" t="s">
        <v>3552</v>
      </c>
      <c r="E52" s="182" t="s">
        <v>3722</v>
      </c>
      <c r="F52" s="296" t="s">
        <v>3839</v>
      </c>
      <c r="G52" s="183">
        <v>1</v>
      </c>
      <c r="H52" s="182">
        <v>1</v>
      </c>
      <c r="I52" s="182" t="s">
        <v>203</v>
      </c>
      <c r="J52" s="182" t="s">
        <v>4284</v>
      </c>
      <c r="K52" s="185">
        <v>790</v>
      </c>
      <c r="L52" s="299"/>
    </row>
    <row r="53" spans="1:12" s="298" customFormat="1" ht="32.1" customHeight="1">
      <c r="A53" s="178" t="s">
        <v>3417</v>
      </c>
      <c r="B53" s="179" t="s">
        <v>3416</v>
      </c>
      <c r="C53" s="180" t="s">
        <v>351</v>
      </c>
      <c r="D53" s="211" t="s">
        <v>3554</v>
      </c>
      <c r="E53" s="182" t="s">
        <v>3722</v>
      </c>
      <c r="F53" s="296" t="s">
        <v>3839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2954</v>
      </c>
      <c r="C54" s="180" t="s">
        <v>296</v>
      </c>
      <c r="D54" s="211" t="s">
        <v>3563</v>
      </c>
      <c r="E54" s="182" t="s">
        <v>3722</v>
      </c>
      <c r="F54" s="296" t="s">
        <v>3839</v>
      </c>
      <c r="G54" s="183">
        <v>1</v>
      </c>
      <c r="H54" s="182">
        <v>1</v>
      </c>
      <c r="I54" s="182" t="s">
        <v>203</v>
      </c>
      <c r="J54" s="182" t="s">
        <v>4319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3412</v>
      </c>
      <c r="C55" s="180" t="s">
        <v>290</v>
      </c>
      <c r="D55" s="211" t="s">
        <v>3555</v>
      </c>
      <c r="E55" s="182" t="s">
        <v>3722</v>
      </c>
      <c r="F55" s="296" t="s">
        <v>3839</v>
      </c>
      <c r="G55" s="183">
        <v>1.6</v>
      </c>
      <c r="H55" s="182">
        <v>1</v>
      </c>
      <c r="I55" s="182" t="s">
        <v>203</v>
      </c>
      <c r="J55" s="182" t="s">
        <v>4283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3411</v>
      </c>
      <c r="C56" s="180" t="s">
        <v>348</v>
      </c>
      <c r="D56" s="211" t="s">
        <v>3557</v>
      </c>
      <c r="E56" s="182" t="s">
        <v>3722</v>
      </c>
      <c r="F56" s="296" t="s">
        <v>3839</v>
      </c>
      <c r="G56" s="183">
        <v>1.6</v>
      </c>
      <c r="H56" s="182">
        <v>1</v>
      </c>
      <c r="I56" s="182" t="s">
        <v>203</v>
      </c>
      <c r="J56" s="182" t="s">
        <v>4283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3410</v>
      </c>
      <c r="C57" s="180" t="s">
        <v>345</v>
      </c>
      <c r="D57" s="211" t="s">
        <v>3559</v>
      </c>
      <c r="E57" s="182" t="s">
        <v>3722</v>
      </c>
      <c r="F57" s="296" t="s">
        <v>3839</v>
      </c>
      <c r="G57" s="183">
        <v>0.7</v>
      </c>
      <c r="H57" s="182">
        <v>1</v>
      </c>
      <c r="I57" s="182" t="s">
        <v>203</v>
      </c>
      <c r="J57" s="182" t="s">
        <v>4283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3420</v>
      </c>
      <c r="C58" s="180" t="s">
        <v>334</v>
      </c>
      <c r="D58" s="211" t="s">
        <v>3562</v>
      </c>
      <c r="E58" s="182" t="s">
        <v>3722</v>
      </c>
      <c r="F58" s="296" t="s">
        <v>3839</v>
      </c>
      <c r="G58" s="183">
        <v>0.8</v>
      </c>
      <c r="H58" s="182">
        <v>1</v>
      </c>
      <c r="I58" s="182" t="s">
        <v>203</v>
      </c>
      <c r="J58" s="182" t="s">
        <v>4283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3414</v>
      </c>
      <c r="C59" s="180" t="s">
        <v>305</v>
      </c>
      <c r="D59" s="211" t="s">
        <v>3556</v>
      </c>
      <c r="E59" s="182" t="s">
        <v>3722</v>
      </c>
      <c r="F59" s="296" t="s">
        <v>3839</v>
      </c>
      <c r="G59" s="183">
        <v>1.76</v>
      </c>
      <c r="H59" s="182">
        <v>1</v>
      </c>
      <c r="I59" s="182" t="s">
        <v>203</v>
      </c>
      <c r="J59" s="182" t="s">
        <v>4283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3415</v>
      </c>
      <c r="C60" s="180" t="s">
        <v>308</v>
      </c>
      <c r="D60" s="211" t="s">
        <v>3547</v>
      </c>
      <c r="E60" s="182" t="s">
        <v>3722</v>
      </c>
      <c r="F60" s="296" t="s">
        <v>3839</v>
      </c>
      <c r="G60" s="183">
        <v>1</v>
      </c>
      <c r="H60" s="182">
        <v>1</v>
      </c>
      <c r="I60" s="182" t="s">
        <v>203</v>
      </c>
      <c r="J60" s="182" t="s">
        <v>4283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3409</v>
      </c>
      <c r="C61" s="180" t="s">
        <v>359</v>
      </c>
      <c r="D61" s="211" t="s">
        <v>3561</v>
      </c>
      <c r="E61" s="182" t="s">
        <v>3722</v>
      </c>
      <c r="F61" s="296" t="s">
        <v>3839</v>
      </c>
      <c r="G61" s="183">
        <v>1</v>
      </c>
      <c r="H61" s="182">
        <v>1</v>
      </c>
      <c r="I61" s="182" t="s">
        <v>203</v>
      </c>
      <c r="J61" s="182" t="s">
        <v>4283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3404</v>
      </c>
      <c r="C62" s="180" t="s">
        <v>258</v>
      </c>
      <c r="D62" s="211" t="s">
        <v>3545</v>
      </c>
      <c r="E62" s="182" t="s">
        <v>3722</v>
      </c>
      <c r="F62" s="296" t="s">
        <v>3839</v>
      </c>
      <c r="G62" s="183">
        <v>1.6</v>
      </c>
      <c r="H62" s="182">
        <v>1</v>
      </c>
      <c r="I62" s="182" t="s">
        <v>203</v>
      </c>
      <c r="J62" s="182" t="s">
        <v>4283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3443</v>
      </c>
      <c r="C63" s="180" t="s">
        <v>362</v>
      </c>
      <c r="D63" s="211" t="s">
        <v>3643</v>
      </c>
      <c r="E63" s="182" t="s">
        <v>3722</v>
      </c>
      <c r="F63" s="296" t="s">
        <v>3839</v>
      </c>
      <c r="G63" s="183">
        <v>1</v>
      </c>
      <c r="H63" s="182">
        <v>1</v>
      </c>
      <c r="I63" s="182" t="s">
        <v>203</v>
      </c>
      <c r="J63" s="182" t="s">
        <v>4297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3444</v>
      </c>
      <c r="C64" s="180" t="s">
        <v>362</v>
      </c>
      <c r="D64" s="211" t="s">
        <v>3643</v>
      </c>
      <c r="E64" s="182" t="s">
        <v>3722</v>
      </c>
      <c r="F64" s="296" t="s">
        <v>3839</v>
      </c>
      <c r="G64" s="183">
        <v>1</v>
      </c>
      <c r="H64" s="182">
        <v>1</v>
      </c>
      <c r="I64" s="182" t="s">
        <v>203</v>
      </c>
      <c r="J64" s="182" t="s">
        <v>4297</v>
      </c>
      <c r="K64" s="185">
        <v>515</v>
      </c>
      <c r="L64" s="299"/>
    </row>
    <row r="65" spans="1:240" s="298" customFormat="1" ht="32.1" customHeight="1">
      <c r="A65" s="178">
        <v>208</v>
      </c>
      <c r="B65" s="296" t="s">
        <v>3445</v>
      </c>
      <c r="C65" s="180" t="s">
        <v>2662</v>
      </c>
      <c r="D65" s="211" t="s">
        <v>3644</v>
      </c>
      <c r="E65" s="182" t="s">
        <v>3722</v>
      </c>
      <c r="F65" s="296" t="s">
        <v>3839</v>
      </c>
      <c r="G65" s="183">
        <v>1</v>
      </c>
      <c r="H65" s="182">
        <v>1</v>
      </c>
      <c r="I65" s="182" t="s">
        <v>203</v>
      </c>
      <c r="J65" s="182" t="s">
        <v>4297</v>
      </c>
      <c r="K65" s="185">
        <v>515</v>
      </c>
      <c r="L65" s="295"/>
    </row>
    <row r="66" spans="1:240" s="172" customFormat="1" ht="32.1" customHeight="1">
      <c r="A66" s="254" t="s">
        <v>3421</v>
      </c>
      <c r="B66" s="255" t="s">
        <v>3442</v>
      </c>
      <c r="C66" s="180" t="s">
        <v>355</v>
      </c>
      <c r="D66" s="211" t="s">
        <v>3625</v>
      </c>
      <c r="E66" s="182" t="s">
        <v>3722</v>
      </c>
      <c r="F66" s="296" t="s">
        <v>3839</v>
      </c>
      <c r="G66" s="183">
        <v>2.1</v>
      </c>
      <c r="H66" s="182">
        <v>2</v>
      </c>
      <c r="I66" s="182" t="s">
        <v>203</v>
      </c>
      <c r="J66" s="182" t="s">
        <v>4283</v>
      </c>
      <c r="K66" s="185">
        <v>808.85</v>
      </c>
      <c r="L66" s="299"/>
    </row>
    <row r="67" spans="1:240" s="294" customFormat="1" ht="23.25" customHeight="1">
      <c r="A67" s="381" t="s">
        <v>2876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3"/>
    </row>
    <row r="68" spans="1:240" s="189" customFormat="1" ht="32.1" customHeight="1">
      <c r="A68" s="178" t="s">
        <v>3417</v>
      </c>
      <c r="B68" s="179" t="s">
        <v>3416</v>
      </c>
      <c r="C68" s="180" t="s">
        <v>249</v>
      </c>
      <c r="D68" s="211" t="s">
        <v>3552</v>
      </c>
      <c r="E68" s="182" t="s">
        <v>3274</v>
      </c>
      <c r="F68" s="296" t="s">
        <v>3841</v>
      </c>
      <c r="G68" s="183">
        <v>1</v>
      </c>
      <c r="H68" s="182">
        <v>1</v>
      </c>
      <c r="I68" s="182" t="s">
        <v>203</v>
      </c>
      <c r="J68" s="182" t="s">
        <v>4284</v>
      </c>
      <c r="K68" s="185">
        <v>790</v>
      </c>
      <c r="L68" s="299"/>
    </row>
    <row r="69" spans="1:240" s="189" customFormat="1" ht="32.1" customHeight="1">
      <c r="A69" s="178" t="s">
        <v>3417</v>
      </c>
      <c r="B69" s="179" t="s">
        <v>3416</v>
      </c>
      <c r="C69" s="180" t="s">
        <v>351</v>
      </c>
      <c r="D69" s="211" t="s">
        <v>3554</v>
      </c>
      <c r="E69" s="182" t="s">
        <v>3274</v>
      </c>
      <c r="F69" s="296" t="s">
        <v>3841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240" s="189" customFormat="1" ht="32.1" customHeight="1">
      <c r="A70" s="178" t="s">
        <v>152</v>
      </c>
      <c r="B70" s="211" t="s">
        <v>2954</v>
      </c>
      <c r="C70" s="180" t="s">
        <v>296</v>
      </c>
      <c r="D70" s="211" t="s">
        <v>3563</v>
      </c>
      <c r="E70" s="182" t="s">
        <v>3274</v>
      </c>
      <c r="F70" s="296" t="s">
        <v>3841</v>
      </c>
      <c r="G70" s="183">
        <v>1</v>
      </c>
      <c r="H70" s="182">
        <v>1</v>
      </c>
      <c r="I70" s="182" t="s">
        <v>203</v>
      </c>
      <c r="J70" s="182" t="s">
        <v>4319</v>
      </c>
      <c r="K70" s="185">
        <v>790</v>
      </c>
      <c r="L70" s="299"/>
    </row>
    <row r="71" spans="1:240" s="189" customFormat="1" ht="32.1" customHeight="1">
      <c r="A71" s="254" t="s">
        <v>148</v>
      </c>
      <c r="B71" s="255" t="s">
        <v>3412</v>
      </c>
      <c r="C71" s="180" t="s">
        <v>290</v>
      </c>
      <c r="D71" s="211" t="s">
        <v>3555</v>
      </c>
      <c r="E71" s="182" t="s">
        <v>3274</v>
      </c>
      <c r="F71" s="296" t="s">
        <v>3841</v>
      </c>
      <c r="G71" s="183">
        <v>1.6</v>
      </c>
      <c r="H71" s="182">
        <v>1</v>
      </c>
      <c r="I71" s="182" t="s">
        <v>203</v>
      </c>
      <c r="J71" s="182" t="s">
        <v>4283</v>
      </c>
      <c r="K71" s="185">
        <v>768</v>
      </c>
      <c r="L71" s="299"/>
    </row>
    <row r="72" spans="1:240" s="189" customFormat="1" ht="32.1" customHeight="1">
      <c r="A72" s="254" t="s">
        <v>135</v>
      </c>
      <c r="B72" s="255" t="s">
        <v>3411</v>
      </c>
      <c r="C72" s="180" t="s">
        <v>348</v>
      </c>
      <c r="D72" s="211" t="s">
        <v>3557</v>
      </c>
      <c r="E72" s="182" t="s">
        <v>3274</v>
      </c>
      <c r="F72" s="296" t="s">
        <v>3841</v>
      </c>
      <c r="G72" s="183">
        <v>1.6</v>
      </c>
      <c r="H72" s="182">
        <v>1</v>
      </c>
      <c r="I72" s="182" t="s">
        <v>203</v>
      </c>
      <c r="J72" s="182" t="s">
        <v>4283</v>
      </c>
      <c r="K72" s="185">
        <v>768</v>
      </c>
      <c r="L72" s="299"/>
    </row>
    <row r="73" spans="1:240" s="189" customFormat="1" ht="32.1" customHeight="1">
      <c r="A73" s="254" t="s">
        <v>134</v>
      </c>
      <c r="B73" s="255" t="s">
        <v>3410</v>
      </c>
      <c r="C73" s="180" t="s">
        <v>345</v>
      </c>
      <c r="D73" s="211" t="s">
        <v>3559</v>
      </c>
      <c r="E73" s="182" t="s">
        <v>3274</v>
      </c>
      <c r="F73" s="296" t="s">
        <v>3841</v>
      </c>
      <c r="G73" s="183">
        <v>0.7</v>
      </c>
      <c r="H73" s="182">
        <v>1</v>
      </c>
      <c r="I73" s="182" t="s">
        <v>203</v>
      </c>
      <c r="J73" s="182" t="s">
        <v>4283</v>
      </c>
      <c r="K73" s="185">
        <v>768</v>
      </c>
      <c r="L73" s="299"/>
    </row>
    <row r="74" spans="1:240" s="298" customFormat="1" ht="32.1" customHeight="1">
      <c r="A74" s="254" t="s">
        <v>218</v>
      </c>
      <c r="B74" s="255" t="s">
        <v>3420</v>
      </c>
      <c r="C74" s="180" t="s">
        <v>334</v>
      </c>
      <c r="D74" s="211" t="s">
        <v>3562</v>
      </c>
      <c r="E74" s="182" t="s">
        <v>3274</v>
      </c>
      <c r="F74" s="296" t="s">
        <v>3841</v>
      </c>
      <c r="G74" s="183">
        <v>0.8</v>
      </c>
      <c r="H74" s="182">
        <v>1</v>
      </c>
      <c r="I74" s="182" t="s">
        <v>203</v>
      </c>
      <c r="J74" s="182" t="s">
        <v>4283</v>
      </c>
      <c r="K74" s="185">
        <v>768</v>
      </c>
      <c r="L74" s="301"/>
    </row>
    <row r="75" spans="1:240" s="302" customFormat="1" ht="32.1" customHeight="1">
      <c r="A75" s="254" t="s">
        <v>158</v>
      </c>
      <c r="B75" s="255" t="s">
        <v>3414</v>
      </c>
      <c r="C75" s="180" t="s">
        <v>305</v>
      </c>
      <c r="D75" s="211" t="s">
        <v>3556</v>
      </c>
      <c r="E75" s="182" t="s">
        <v>3274</v>
      </c>
      <c r="F75" s="296" t="s">
        <v>3841</v>
      </c>
      <c r="G75" s="183">
        <v>1.21</v>
      </c>
      <c r="H75" s="182">
        <v>1</v>
      </c>
      <c r="I75" s="182" t="s">
        <v>203</v>
      </c>
      <c r="J75" s="182" t="s">
        <v>4283</v>
      </c>
      <c r="K75" s="185">
        <v>768</v>
      </c>
      <c r="L75" s="299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  <c r="AL75" s="190"/>
      <c r="AM75" s="190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0"/>
      <c r="BH75" s="190"/>
      <c r="BI75" s="190"/>
      <c r="BJ75" s="190"/>
      <c r="BK75" s="190"/>
      <c r="BL75" s="190"/>
      <c r="BM75" s="190"/>
      <c r="BN75" s="190"/>
      <c r="BO75" s="190"/>
      <c r="BP75" s="190"/>
      <c r="BQ75" s="190"/>
      <c r="BR75" s="190"/>
      <c r="BS75" s="190"/>
      <c r="BT75" s="190"/>
      <c r="BU75" s="190"/>
      <c r="BV75" s="190"/>
      <c r="BW75" s="190"/>
      <c r="BX75" s="190"/>
      <c r="BY75" s="190"/>
      <c r="BZ75" s="190"/>
      <c r="CA75" s="190"/>
      <c r="CB75" s="190"/>
      <c r="CC75" s="190"/>
      <c r="CD75" s="190"/>
      <c r="CE75" s="190"/>
      <c r="CF75" s="190"/>
      <c r="CG75" s="190"/>
      <c r="CH75" s="190"/>
      <c r="CI75" s="190"/>
      <c r="CJ75" s="190"/>
      <c r="CK75" s="190"/>
      <c r="CL75" s="190"/>
      <c r="CM75" s="190"/>
      <c r="CN75" s="190"/>
      <c r="CO75" s="190"/>
      <c r="CP75" s="190"/>
      <c r="CQ75" s="190"/>
      <c r="CR75" s="190"/>
      <c r="CS75" s="190"/>
      <c r="CT75" s="190"/>
      <c r="CU75" s="190"/>
      <c r="CV75" s="190"/>
      <c r="CW75" s="190"/>
      <c r="CX75" s="190"/>
      <c r="CY75" s="190"/>
      <c r="CZ75" s="190"/>
      <c r="DA75" s="190"/>
      <c r="DB75" s="190"/>
      <c r="DC75" s="190"/>
      <c r="DD75" s="190"/>
      <c r="DE75" s="190"/>
      <c r="DF75" s="190"/>
      <c r="DG75" s="190"/>
      <c r="DH75" s="190"/>
      <c r="DI75" s="190"/>
      <c r="DJ75" s="190"/>
      <c r="DK75" s="190"/>
      <c r="DL75" s="190"/>
      <c r="DM75" s="190"/>
      <c r="DN75" s="190"/>
      <c r="DO75" s="190"/>
      <c r="DP75" s="190"/>
      <c r="DQ75" s="190"/>
      <c r="DR75" s="190"/>
      <c r="DS75" s="190"/>
      <c r="DT75" s="190"/>
      <c r="DU75" s="190"/>
      <c r="DV75" s="190"/>
      <c r="DW75" s="190"/>
      <c r="DX75" s="190"/>
      <c r="DY75" s="190"/>
      <c r="DZ75" s="190"/>
      <c r="EA75" s="190"/>
      <c r="EB75" s="190"/>
      <c r="EC75" s="190"/>
      <c r="ED75" s="190"/>
      <c r="EE75" s="190"/>
      <c r="EF75" s="190"/>
      <c r="EG75" s="190"/>
      <c r="EH75" s="190"/>
      <c r="EI75" s="190"/>
      <c r="EJ75" s="190"/>
      <c r="EK75" s="190"/>
      <c r="EL75" s="190"/>
      <c r="EM75" s="190"/>
      <c r="EN75" s="190"/>
      <c r="EO75" s="190"/>
      <c r="EP75" s="190"/>
      <c r="EQ75" s="190"/>
      <c r="ER75" s="190"/>
      <c r="ES75" s="190"/>
      <c r="ET75" s="190"/>
      <c r="EU75" s="190"/>
      <c r="EV75" s="190"/>
      <c r="EW75" s="190"/>
      <c r="EX75" s="190"/>
      <c r="EY75" s="190"/>
      <c r="EZ75" s="190"/>
      <c r="FA75" s="190"/>
      <c r="FB75" s="190"/>
      <c r="FC75" s="190"/>
      <c r="FD75" s="190"/>
      <c r="FE75" s="190"/>
      <c r="FF75" s="190"/>
      <c r="FG75" s="190"/>
      <c r="FH75" s="190"/>
      <c r="FI75" s="190"/>
      <c r="FJ75" s="190"/>
      <c r="FK75" s="190"/>
      <c r="FL75" s="190"/>
      <c r="FM75" s="190"/>
      <c r="FN75" s="190"/>
      <c r="FO75" s="190"/>
      <c r="FP75" s="190"/>
      <c r="FQ75" s="190"/>
      <c r="FR75" s="190"/>
      <c r="FS75" s="190"/>
      <c r="FT75" s="190"/>
      <c r="FU75" s="190"/>
      <c r="FV75" s="190"/>
      <c r="FW75" s="190"/>
      <c r="FX75" s="190"/>
      <c r="FY75" s="190"/>
      <c r="FZ75" s="190"/>
      <c r="GA75" s="190"/>
      <c r="GB75" s="190"/>
      <c r="GC75" s="190"/>
      <c r="GD75" s="190"/>
      <c r="GE75" s="190"/>
      <c r="GF75" s="190"/>
      <c r="GG75" s="190"/>
      <c r="GH75" s="190"/>
      <c r="GI75" s="190"/>
      <c r="GJ75" s="190"/>
      <c r="GK75" s="190"/>
      <c r="GL75" s="190"/>
      <c r="GM75" s="190"/>
      <c r="GN75" s="190"/>
      <c r="GO75" s="190"/>
      <c r="GP75" s="190"/>
      <c r="GQ75" s="190"/>
      <c r="GR75" s="190"/>
      <c r="GS75" s="190"/>
      <c r="GT75" s="190"/>
      <c r="GU75" s="190"/>
      <c r="GV75" s="190"/>
      <c r="GW75" s="190"/>
      <c r="GX75" s="190"/>
      <c r="GY75" s="190"/>
      <c r="GZ75" s="190"/>
      <c r="HA75" s="190"/>
      <c r="HB75" s="190"/>
      <c r="HC75" s="190"/>
      <c r="HD75" s="190"/>
      <c r="HE75" s="190"/>
      <c r="HF75" s="190"/>
      <c r="HG75" s="190"/>
      <c r="HH75" s="190"/>
      <c r="HI75" s="190"/>
      <c r="HJ75" s="190"/>
      <c r="HK75" s="190"/>
      <c r="HL75" s="190"/>
      <c r="HM75" s="190"/>
      <c r="HN75" s="190"/>
      <c r="HO75" s="190"/>
      <c r="HP75" s="190"/>
      <c r="HQ75" s="190"/>
      <c r="HR75" s="190"/>
      <c r="HS75" s="190"/>
      <c r="HT75" s="190"/>
      <c r="HU75" s="190"/>
      <c r="HV75" s="190"/>
      <c r="HW75" s="190"/>
      <c r="HX75" s="190"/>
      <c r="HY75" s="190"/>
      <c r="HZ75" s="190"/>
      <c r="IA75" s="190"/>
      <c r="IB75" s="190"/>
      <c r="IC75" s="190"/>
      <c r="ID75" s="190"/>
      <c r="IE75" s="190"/>
      <c r="IF75" s="190"/>
    </row>
    <row r="76" spans="1:240" s="302" customFormat="1" ht="32.1" customHeight="1">
      <c r="A76" s="254" t="s">
        <v>159</v>
      </c>
      <c r="B76" s="255" t="s">
        <v>3415</v>
      </c>
      <c r="C76" s="180" t="s">
        <v>308</v>
      </c>
      <c r="D76" s="211" t="s">
        <v>3547</v>
      </c>
      <c r="E76" s="182" t="s">
        <v>3274</v>
      </c>
      <c r="F76" s="296" t="s">
        <v>3841</v>
      </c>
      <c r="G76" s="183">
        <v>1</v>
      </c>
      <c r="H76" s="182">
        <v>1</v>
      </c>
      <c r="I76" s="182" t="s">
        <v>203</v>
      </c>
      <c r="J76" s="182" t="s">
        <v>4283</v>
      </c>
      <c r="K76" s="185">
        <v>768</v>
      </c>
      <c r="L76" s="29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  <c r="AY76" s="189"/>
      <c r="AZ76" s="189"/>
      <c r="BA76" s="189"/>
      <c r="BB76" s="189"/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  <c r="CJ76" s="189"/>
      <c r="CK76" s="189"/>
      <c r="CL76" s="189"/>
      <c r="CM76" s="189"/>
      <c r="CN76" s="189"/>
      <c r="CO76" s="189"/>
      <c r="CP76" s="189"/>
      <c r="CQ76" s="189"/>
      <c r="CR76" s="189"/>
      <c r="CS76" s="189"/>
      <c r="CT76" s="189"/>
      <c r="CU76" s="189"/>
      <c r="CV76" s="189"/>
      <c r="CW76" s="189"/>
      <c r="CX76" s="189"/>
      <c r="CY76" s="189"/>
      <c r="CZ76" s="189"/>
      <c r="DA76" s="189"/>
      <c r="DB76" s="189"/>
      <c r="DC76" s="189"/>
      <c r="DD76" s="189"/>
      <c r="DE76" s="189"/>
      <c r="DF76" s="189"/>
      <c r="DG76" s="189"/>
      <c r="DH76" s="189"/>
      <c r="DI76" s="189"/>
      <c r="DJ76" s="189"/>
      <c r="DK76" s="189"/>
      <c r="DL76" s="189"/>
      <c r="DM76" s="189"/>
      <c r="DN76" s="189"/>
      <c r="DO76" s="189"/>
      <c r="DP76" s="189"/>
      <c r="DQ76" s="189"/>
      <c r="DR76" s="189"/>
      <c r="DS76" s="189"/>
      <c r="DT76" s="189"/>
      <c r="DU76" s="189"/>
      <c r="DV76" s="189"/>
      <c r="DW76" s="189"/>
      <c r="DX76" s="189"/>
      <c r="DY76" s="189"/>
      <c r="DZ76" s="189"/>
      <c r="EA76" s="189"/>
      <c r="EB76" s="189"/>
      <c r="EC76" s="189"/>
      <c r="ED76" s="189"/>
      <c r="EE76" s="189"/>
      <c r="EF76" s="189"/>
      <c r="EG76" s="189"/>
      <c r="EH76" s="189"/>
      <c r="EI76" s="189"/>
      <c r="EJ76" s="189"/>
      <c r="EK76" s="189"/>
      <c r="EL76" s="189"/>
      <c r="EM76" s="189"/>
      <c r="EN76" s="189"/>
      <c r="EO76" s="189"/>
      <c r="EP76" s="189"/>
      <c r="EQ76" s="189"/>
      <c r="ER76" s="189"/>
      <c r="ES76" s="189"/>
      <c r="ET76" s="189"/>
      <c r="EU76" s="189"/>
      <c r="EV76" s="189"/>
      <c r="EW76" s="189"/>
      <c r="EX76" s="189"/>
      <c r="EY76" s="189"/>
      <c r="EZ76" s="189"/>
      <c r="FA76" s="189"/>
      <c r="FB76" s="189"/>
      <c r="FC76" s="189"/>
      <c r="FD76" s="189"/>
      <c r="FE76" s="189"/>
      <c r="FF76" s="189"/>
      <c r="FG76" s="189"/>
      <c r="FH76" s="189"/>
      <c r="FI76" s="189"/>
      <c r="FJ76" s="189"/>
      <c r="FK76" s="189"/>
      <c r="FL76" s="189"/>
      <c r="FM76" s="189"/>
      <c r="FN76" s="189"/>
      <c r="FO76" s="189"/>
      <c r="FP76" s="189"/>
      <c r="FQ76" s="189"/>
      <c r="FR76" s="189"/>
      <c r="FS76" s="189"/>
      <c r="FT76" s="189"/>
      <c r="FU76" s="189"/>
      <c r="FV76" s="189"/>
      <c r="FW76" s="189"/>
      <c r="FX76" s="189"/>
      <c r="FY76" s="189"/>
      <c r="FZ76" s="189"/>
      <c r="GA76" s="189"/>
      <c r="GB76" s="189"/>
      <c r="GC76" s="189"/>
      <c r="GD76" s="189"/>
      <c r="GE76" s="189"/>
      <c r="GF76" s="189"/>
      <c r="GG76" s="189"/>
      <c r="GH76" s="189"/>
      <c r="GI76" s="189"/>
      <c r="GJ76" s="189"/>
      <c r="GK76" s="189"/>
      <c r="GL76" s="189"/>
      <c r="GM76" s="189"/>
      <c r="GN76" s="189"/>
      <c r="GO76" s="189"/>
      <c r="GP76" s="189"/>
      <c r="GQ76" s="189"/>
      <c r="GR76" s="189"/>
      <c r="GS76" s="189"/>
      <c r="GT76" s="189"/>
      <c r="GU76" s="189"/>
      <c r="GV76" s="189"/>
      <c r="GW76" s="189"/>
      <c r="GX76" s="189"/>
      <c r="GY76" s="189"/>
      <c r="GZ76" s="189"/>
      <c r="HA76" s="189"/>
      <c r="HB76" s="189"/>
      <c r="HC76" s="189"/>
      <c r="HD76" s="189"/>
      <c r="HE76" s="189"/>
      <c r="HF76" s="189"/>
      <c r="HG76" s="189"/>
      <c r="HH76" s="189"/>
      <c r="HI76" s="189"/>
      <c r="HJ76" s="189"/>
      <c r="HK76" s="189"/>
      <c r="HL76" s="189"/>
      <c r="HM76" s="189"/>
      <c r="HN76" s="189"/>
      <c r="HO76" s="189"/>
      <c r="HP76" s="189"/>
      <c r="HQ76" s="189"/>
      <c r="HR76" s="189"/>
      <c r="HS76" s="189"/>
      <c r="HT76" s="189"/>
      <c r="HU76" s="189"/>
      <c r="HV76" s="189"/>
      <c r="HW76" s="189"/>
      <c r="HX76" s="189"/>
      <c r="HY76" s="189"/>
      <c r="HZ76" s="189"/>
      <c r="IA76" s="189"/>
      <c r="IB76" s="189"/>
      <c r="IC76" s="189"/>
      <c r="ID76" s="189"/>
      <c r="IE76" s="189"/>
      <c r="IF76" s="189"/>
    </row>
    <row r="77" spans="1:240" s="189" customFormat="1" ht="32.1" customHeight="1">
      <c r="A77" s="254" t="s">
        <v>133</v>
      </c>
      <c r="B77" s="255" t="s">
        <v>3409</v>
      </c>
      <c r="C77" s="180" t="s">
        <v>359</v>
      </c>
      <c r="D77" s="211" t="s">
        <v>3561</v>
      </c>
      <c r="E77" s="182" t="s">
        <v>3274</v>
      </c>
      <c r="F77" s="296" t="s">
        <v>3841</v>
      </c>
      <c r="G77" s="183">
        <v>1</v>
      </c>
      <c r="H77" s="182">
        <v>1</v>
      </c>
      <c r="I77" s="182" t="s">
        <v>203</v>
      </c>
      <c r="J77" s="182" t="s">
        <v>4283</v>
      </c>
      <c r="K77" s="185">
        <v>768</v>
      </c>
      <c r="L77" s="299"/>
    </row>
    <row r="78" spans="1:240" s="303" customFormat="1" ht="32.1" customHeight="1">
      <c r="A78" s="254" t="s">
        <v>117</v>
      </c>
      <c r="B78" s="255" t="s">
        <v>3404</v>
      </c>
      <c r="C78" s="180" t="s">
        <v>258</v>
      </c>
      <c r="D78" s="211" t="s">
        <v>3545</v>
      </c>
      <c r="E78" s="182" t="s">
        <v>3274</v>
      </c>
      <c r="F78" s="296" t="s">
        <v>3841</v>
      </c>
      <c r="G78" s="183">
        <v>1.6</v>
      </c>
      <c r="H78" s="182">
        <v>1</v>
      </c>
      <c r="I78" s="182" t="s">
        <v>203</v>
      </c>
      <c r="J78" s="182" t="s">
        <v>4283</v>
      </c>
      <c r="K78" s="185">
        <v>768</v>
      </c>
      <c r="L78" s="299"/>
    </row>
    <row r="79" spans="1:240" s="298" customFormat="1" ht="32.1" customHeight="1">
      <c r="A79" s="254">
        <v>68</v>
      </c>
      <c r="B79" s="255" t="s">
        <v>3443</v>
      </c>
      <c r="C79" s="180" t="s">
        <v>362</v>
      </c>
      <c r="D79" s="211" t="s">
        <v>3643</v>
      </c>
      <c r="E79" s="182" t="s">
        <v>3274</v>
      </c>
      <c r="F79" s="296" t="s">
        <v>3841</v>
      </c>
      <c r="G79" s="183">
        <v>1</v>
      </c>
      <c r="H79" s="182">
        <v>1</v>
      </c>
      <c r="I79" s="182" t="s">
        <v>203</v>
      </c>
      <c r="J79" s="182" t="s">
        <v>4297</v>
      </c>
      <c r="K79" s="185">
        <v>515</v>
      </c>
      <c r="L79" s="299"/>
    </row>
    <row r="80" spans="1:240" s="298" customFormat="1" ht="32.1" customHeight="1">
      <c r="A80" s="178">
        <v>69</v>
      </c>
      <c r="B80" s="296" t="s">
        <v>3444</v>
      </c>
      <c r="C80" s="180" t="s">
        <v>362</v>
      </c>
      <c r="D80" s="211" t="s">
        <v>3643</v>
      </c>
      <c r="E80" s="182" t="s">
        <v>3274</v>
      </c>
      <c r="F80" s="296" t="s">
        <v>3841</v>
      </c>
      <c r="G80" s="183">
        <v>1</v>
      </c>
      <c r="H80" s="182">
        <v>1</v>
      </c>
      <c r="I80" s="182" t="s">
        <v>203</v>
      </c>
      <c r="J80" s="182" t="s">
        <v>4297</v>
      </c>
      <c r="K80" s="185">
        <v>515</v>
      </c>
      <c r="L80" s="299"/>
    </row>
    <row r="81" spans="1:12" s="298" customFormat="1" ht="32.1" customHeight="1">
      <c r="A81" s="178">
        <v>208</v>
      </c>
      <c r="B81" s="296" t="s">
        <v>3445</v>
      </c>
      <c r="C81" s="180" t="s">
        <v>2662</v>
      </c>
      <c r="D81" s="211" t="s">
        <v>3644</v>
      </c>
      <c r="E81" s="182" t="s">
        <v>3274</v>
      </c>
      <c r="F81" s="296" t="s">
        <v>3841</v>
      </c>
      <c r="G81" s="183">
        <v>1</v>
      </c>
      <c r="H81" s="182">
        <v>1</v>
      </c>
      <c r="I81" s="182" t="s">
        <v>203</v>
      </c>
      <c r="J81" s="182" t="s">
        <v>4297</v>
      </c>
      <c r="K81" s="185">
        <v>515</v>
      </c>
      <c r="L81" s="295"/>
    </row>
    <row r="82" spans="1:12" s="303" customFormat="1" ht="32.1" customHeight="1">
      <c r="A82" s="254" t="s">
        <v>3421</v>
      </c>
      <c r="B82" s="255" t="s">
        <v>3442</v>
      </c>
      <c r="C82" s="180" t="s">
        <v>355</v>
      </c>
      <c r="D82" s="211" t="s">
        <v>3625</v>
      </c>
      <c r="E82" s="182" t="s">
        <v>3274</v>
      </c>
      <c r="F82" s="296" t="s">
        <v>3841</v>
      </c>
      <c r="G82" s="183">
        <v>2.1</v>
      </c>
      <c r="H82" s="182">
        <v>2</v>
      </c>
      <c r="I82" s="182" t="s">
        <v>203</v>
      </c>
      <c r="J82" s="182" t="s">
        <v>4283</v>
      </c>
      <c r="K82" s="185">
        <v>808.85</v>
      </c>
      <c r="L82" s="299"/>
    </row>
    <row r="83" spans="1:12" s="298" customFormat="1" ht="3.7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301"/>
    </row>
    <row r="84" spans="1:12" s="172" customFormat="1" ht="16.5" customHeight="1">
      <c r="A84" s="198">
        <v>1</v>
      </c>
      <c r="B84" s="199" t="s">
        <v>205</v>
      </c>
      <c r="C84" s="200"/>
      <c r="D84" s="189"/>
      <c r="E84" s="189"/>
      <c r="F84" s="203"/>
      <c r="G84" s="189"/>
      <c r="H84" s="189"/>
      <c r="I84" s="189"/>
      <c r="J84" s="190"/>
      <c r="K84" s="190"/>
      <c r="L84" s="201"/>
    </row>
    <row r="85" spans="1:12" s="172" customFormat="1" ht="16.5" customHeight="1">
      <c r="A85" s="204" t="s">
        <v>164</v>
      </c>
      <c r="B85" s="199" t="s">
        <v>3441</v>
      </c>
      <c r="C85" s="200"/>
      <c r="D85" s="189"/>
      <c r="E85" s="189"/>
      <c r="F85" s="203"/>
      <c r="G85" s="189"/>
      <c r="H85" s="189"/>
      <c r="I85" s="189"/>
      <c r="J85" s="190"/>
      <c r="K85" s="190"/>
      <c r="L85" s="201"/>
    </row>
    <row r="86" spans="1:12" s="17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190"/>
    </row>
    <row r="87" spans="1:12" s="172" customFormat="1" ht="8.25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</row>
    <row r="88" spans="1:12" s="172" customFormat="1" ht="14.25">
      <c r="A88" s="189"/>
      <c r="B88" s="189"/>
      <c r="C88" s="189"/>
      <c r="D88" s="189"/>
      <c r="E88" s="190"/>
      <c r="F88" s="189"/>
      <c r="G88" s="189"/>
      <c r="H88" s="189"/>
      <c r="I88" s="189"/>
      <c r="J88" s="189"/>
      <c r="K88" s="189"/>
      <c r="L88" s="299"/>
    </row>
    <row r="89" spans="1:12" s="172" customFormat="1" ht="14.25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186"/>
    </row>
    <row r="90" spans="1:12" s="172" customFormat="1" ht="14.25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186"/>
    </row>
    <row r="91" spans="1:12" s="172" customFormat="1" ht="14.25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186"/>
    </row>
    <row r="92" spans="1:12" s="172" customFormat="1" ht="14.25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186"/>
    </row>
    <row r="93" spans="1:12" s="172" customFormat="1" ht="14.25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186"/>
    </row>
    <row r="94" spans="1:12" s="172" customFormat="1" ht="14.25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186"/>
    </row>
    <row r="95" spans="1:12" s="172" customFormat="1" ht="14.25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186"/>
    </row>
    <row r="96" spans="1:12" s="172" customFormat="1" ht="14.25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186"/>
    </row>
    <row r="97" spans="1:12" s="172" customFormat="1" ht="14.25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86"/>
    </row>
    <row r="98" spans="1:12" s="172" customFormat="1" ht="14.25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186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186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71"/>
    </row>
    <row r="103" spans="1:12" s="172" customFormat="1" ht="14.25">
      <c r="E103" s="208"/>
      <c r="L103" s="171"/>
    </row>
    <row r="104" spans="1:12" s="172" customFormat="1" ht="14.25">
      <c r="E104" s="208"/>
      <c r="L104" s="171"/>
    </row>
    <row r="105" spans="1:12" s="172" customFormat="1" ht="14.25">
      <c r="E105" s="208"/>
      <c r="L105" s="171"/>
    </row>
    <row r="106" spans="1:12" s="172" customFormat="1" ht="14.25">
      <c r="E106" s="208"/>
      <c r="L106" s="171"/>
    </row>
    <row r="107" spans="1:12" s="172" customFormat="1" ht="14.25">
      <c r="E107" s="208"/>
      <c r="L107" s="171"/>
    </row>
    <row r="108" spans="1:12" s="172" customFormat="1" ht="14.25">
      <c r="E108" s="208"/>
      <c r="L108" s="171"/>
    </row>
    <row r="109" spans="1:12" s="172" customFormat="1" ht="14.25">
      <c r="E109" s="208"/>
      <c r="L109" s="171"/>
    </row>
    <row r="110" spans="1:12" s="172" customFormat="1" ht="14.25">
      <c r="E110" s="208"/>
      <c r="L110" s="171"/>
    </row>
    <row r="111" spans="1:12" s="172" customFormat="1" ht="14.25">
      <c r="E111" s="208"/>
      <c r="L111" s="171"/>
    </row>
    <row r="112" spans="1:12" s="172" customFormat="1" ht="14.25">
      <c r="E112" s="208"/>
      <c r="L112" s="171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5:12" s="172" customFormat="1" ht="14.25">
      <c r="E1073" s="208"/>
      <c r="L1073" s="171"/>
    </row>
    <row r="1074" spans="5:12" s="172" customFormat="1" ht="14.25">
      <c r="E1074" s="208"/>
      <c r="L1074" s="171"/>
    </row>
    <row r="1075" spans="5:12" s="172" customFormat="1" ht="14.25">
      <c r="E1075" s="208"/>
      <c r="L1075" s="171"/>
    </row>
    <row r="1076" spans="5:12" s="172" customFormat="1" ht="14.25">
      <c r="E1076" s="208"/>
      <c r="L1076" s="171"/>
    </row>
    <row r="1077" spans="5:12" s="172" customFormat="1" ht="14.25">
      <c r="E1077" s="208"/>
      <c r="L1077" s="171"/>
    </row>
    <row r="1078" spans="5:12" s="172" customFormat="1" ht="14.25">
      <c r="E1078" s="208"/>
      <c r="L1078" s="171"/>
    </row>
    <row r="1079" spans="5:12" s="172" customFormat="1" ht="14.25">
      <c r="E1079" s="208"/>
      <c r="L1079" s="171"/>
    </row>
    <row r="1080" spans="5:12" s="172" customFormat="1" ht="14.25">
      <c r="E1080" s="208"/>
      <c r="L1080" s="171"/>
    </row>
    <row r="1081" spans="5:12" s="172" customFormat="1" ht="14.25">
      <c r="E1081" s="208"/>
      <c r="L1081" s="171"/>
    </row>
    <row r="1082" spans="5:12" s="172" customFormat="1" ht="14.25">
      <c r="E1082" s="208"/>
      <c r="L1082" s="171"/>
    </row>
    <row r="1083" spans="5:12" s="172" customFormat="1" ht="14.25">
      <c r="E1083" s="208"/>
      <c r="L1083" s="171"/>
    </row>
    <row r="1084" spans="5:12" s="172" customFormat="1" ht="14.25">
      <c r="E1084" s="208"/>
      <c r="L1084" s="171"/>
    </row>
    <row r="1085" spans="5:12" s="172" customFormat="1" ht="14.25">
      <c r="E1085" s="208"/>
      <c r="L1085" s="171"/>
    </row>
    <row r="1086" spans="5:12" s="172" customFormat="1" ht="14.25">
      <c r="E1086" s="208"/>
      <c r="L1086" s="171"/>
    </row>
  </sheetData>
  <autoFilter ref="A12:IF82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64" activePane="bottomLeft" state="frozen"/>
      <selection activeCell="B33" sqref="B33"/>
      <selection pane="bottomLeft" activeCell="B33" sqref="B33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97"/>
  </cols>
  <sheetData>
    <row r="1" spans="1:241" s="933" customFormat="1">
      <c r="A1" s="162"/>
      <c r="B1" s="162"/>
      <c r="C1" s="162"/>
      <c r="D1" s="162"/>
      <c r="E1" s="162"/>
      <c r="F1" s="162"/>
      <c r="G1" s="162"/>
      <c r="H1" s="162"/>
      <c r="I1" s="163" t="s">
        <v>5151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33" customFormat="1">
      <c r="A2" s="162"/>
      <c r="B2" s="162"/>
      <c r="C2" s="162"/>
      <c r="D2" s="162"/>
      <c r="E2" s="162"/>
      <c r="F2" s="162"/>
      <c r="G2" s="162"/>
      <c r="H2" s="162"/>
      <c r="I2" s="165" t="s">
        <v>5328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38" t="s">
        <v>3447</v>
      </c>
      <c r="B4" s="1238"/>
      <c r="C4" s="1238"/>
      <c r="D4" s="1238"/>
      <c r="E4" s="1238"/>
      <c r="F4" s="1238"/>
      <c r="G4" s="1238"/>
      <c r="H4" s="1238"/>
      <c r="I4" s="1238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33" t="s">
        <v>2877</v>
      </c>
      <c r="B6" s="1233"/>
      <c r="C6" s="1233"/>
      <c r="D6" s="1233"/>
      <c r="E6" s="1233"/>
      <c r="F6" s="1233"/>
      <c r="G6" s="1233"/>
      <c r="H6" s="1233"/>
      <c r="I6" s="1233"/>
      <c r="J6" s="166"/>
    </row>
    <row r="7" spans="1:241" s="380" customFormat="1" ht="5.25" customHeight="1"/>
    <row r="8" spans="1:241" s="167" customFormat="1" ht="20.25">
      <c r="A8" s="1237" t="s">
        <v>5327</v>
      </c>
      <c r="B8" s="1237"/>
      <c r="C8" s="1237"/>
      <c r="D8" s="1237"/>
      <c r="E8" s="1237"/>
      <c r="F8" s="1237"/>
      <c r="G8" s="1237"/>
      <c r="H8" s="1237"/>
      <c r="I8" s="1237"/>
    </row>
    <row r="9" spans="1:241" s="169" customFormat="1" ht="6" customHeight="1">
      <c r="J9" s="170"/>
    </row>
    <row r="10" spans="1:241" s="172" customFormat="1" ht="50.1" customHeight="1">
      <c r="A10" s="1244" t="s">
        <v>3651</v>
      </c>
      <c r="B10" s="1244" t="s">
        <v>369</v>
      </c>
      <c r="C10" s="1247" t="s">
        <v>3139</v>
      </c>
      <c r="D10" s="1248"/>
      <c r="E10" s="1244" t="s">
        <v>367</v>
      </c>
      <c r="F10" s="1249" t="s">
        <v>2083</v>
      </c>
      <c r="G10" s="1251" t="s">
        <v>2084</v>
      </c>
      <c r="H10" s="1251" t="s">
        <v>3401</v>
      </c>
      <c r="I10" s="1244" t="s">
        <v>200</v>
      </c>
      <c r="J10" s="186"/>
    </row>
    <row r="11" spans="1:241" s="172" customFormat="1" ht="50.1" customHeight="1">
      <c r="A11" s="1245"/>
      <c r="B11" s="1245"/>
      <c r="C11" s="437" t="s">
        <v>923</v>
      </c>
      <c r="D11" s="505" t="s">
        <v>924</v>
      </c>
      <c r="E11" s="1245"/>
      <c r="F11" s="1250"/>
      <c r="G11" s="1252"/>
      <c r="H11" s="1252"/>
      <c r="I11" s="1245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5180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2869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2878</v>
      </c>
      <c r="C15" s="187" t="s">
        <v>3716</v>
      </c>
      <c r="D15" s="355" t="s">
        <v>3839</v>
      </c>
      <c r="E15" s="188" t="s">
        <v>2850</v>
      </c>
      <c r="F15" s="182">
        <v>1</v>
      </c>
      <c r="G15" s="182" t="s">
        <v>202</v>
      </c>
      <c r="H15" s="182" t="s">
        <v>5237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3716</v>
      </c>
      <c r="D16" s="355" t="s">
        <v>3839</v>
      </c>
      <c r="E16" s="211" t="s">
        <v>759</v>
      </c>
      <c r="F16" s="182">
        <v>1</v>
      </c>
      <c r="G16" s="182" t="s">
        <v>202</v>
      </c>
      <c r="H16" s="182" t="s">
        <v>5238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3716</v>
      </c>
      <c r="D17" s="355" t="s">
        <v>3839</v>
      </c>
      <c r="E17" s="211" t="s">
        <v>758</v>
      </c>
      <c r="F17" s="182">
        <v>1</v>
      </c>
      <c r="G17" s="182" t="s">
        <v>202</v>
      </c>
      <c r="H17" s="182" t="s">
        <v>5238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3716</v>
      </c>
      <c r="D18" s="355" t="s">
        <v>3839</v>
      </c>
      <c r="E18" s="211" t="s">
        <v>922</v>
      </c>
      <c r="F18" s="182">
        <v>1</v>
      </c>
      <c r="G18" s="182" t="s">
        <v>202</v>
      </c>
      <c r="H18" s="182" t="s">
        <v>4575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3716</v>
      </c>
      <c r="D19" s="355" t="s">
        <v>3839</v>
      </c>
      <c r="E19" s="211" t="s">
        <v>903</v>
      </c>
      <c r="F19" s="182">
        <v>1</v>
      </c>
      <c r="G19" s="182" t="s">
        <v>202</v>
      </c>
      <c r="H19" s="182" t="s">
        <v>4575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3716</v>
      </c>
      <c r="D20" s="355" t="s">
        <v>3839</v>
      </c>
      <c r="E20" s="211" t="s">
        <v>3462</v>
      </c>
      <c r="F20" s="182">
        <v>1</v>
      </c>
      <c r="G20" s="182" t="s">
        <v>202</v>
      </c>
      <c r="H20" s="182" t="s">
        <v>4575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3716</v>
      </c>
      <c r="D21" s="355" t="s">
        <v>3839</v>
      </c>
      <c r="E21" s="211" t="s">
        <v>3645</v>
      </c>
      <c r="F21" s="182">
        <v>1</v>
      </c>
      <c r="G21" s="182" t="s">
        <v>202</v>
      </c>
      <c r="H21" s="182" t="s">
        <v>4576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3716</v>
      </c>
      <c r="D22" s="355" t="s">
        <v>3839</v>
      </c>
      <c r="E22" s="211" t="s">
        <v>3646</v>
      </c>
      <c r="F22" s="182">
        <v>1</v>
      </c>
      <c r="G22" s="182" t="s">
        <v>202</v>
      </c>
      <c r="H22" s="182" t="s">
        <v>4576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3716</v>
      </c>
      <c r="D23" s="355" t="s">
        <v>3839</v>
      </c>
      <c r="E23" s="211" t="s">
        <v>756</v>
      </c>
      <c r="F23" s="182">
        <v>1</v>
      </c>
      <c r="G23" s="182" t="s">
        <v>202</v>
      </c>
      <c r="H23" s="182" t="s">
        <v>5239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3716</v>
      </c>
      <c r="D24" s="355" t="s">
        <v>3839</v>
      </c>
      <c r="E24" s="211" t="s">
        <v>1324</v>
      </c>
      <c r="F24" s="182">
        <v>1</v>
      </c>
      <c r="G24" s="182" t="s">
        <v>202</v>
      </c>
      <c r="H24" s="182" t="s">
        <v>4281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3716</v>
      </c>
      <c r="D25" s="355" t="s">
        <v>3839</v>
      </c>
      <c r="E25" s="211" t="s">
        <v>2879</v>
      </c>
      <c r="F25" s="182">
        <v>1</v>
      </c>
      <c r="G25" s="182" t="s">
        <v>202</v>
      </c>
      <c r="H25" s="182" t="s">
        <v>4576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2955</v>
      </c>
      <c r="C26" s="187" t="s">
        <v>3716</v>
      </c>
      <c r="D26" s="355" t="s">
        <v>3839</v>
      </c>
      <c r="E26" s="212" t="s">
        <v>2956</v>
      </c>
      <c r="F26" s="182">
        <v>1</v>
      </c>
      <c r="G26" s="182" t="s">
        <v>202</v>
      </c>
      <c r="H26" s="182" t="s">
        <v>5227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2880</v>
      </c>
      <c r="C27" s="187" t="s">
        <v>3716</v>
      </c>
      <c r="D27" s="355" t="s">
        <v>3839</v>
      </c>
      <c r="E27" s="212" t="s">
        <v>2881</v>
      </c>
      <c r="F27" s="182">
        <v>1</v>
      </c>
      <c r="G27" s="182" t="s">
        <v>202</v>
      </c>
      <c r="H27" s="182" t="s">
        <v>5227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2882</v>
      </c>
      <c r="C28" s="187" t="s">
        <v>3716</v>
      </c>
      <c r="D28" s="355" t="s">
        <v>3839</v>
      </c>
      <c r="E28" s="188" t="s">
        <v>2957</v>
      </c>
      <c r="F28" s="182">
        <v>1</v>
      </c>
      <c r="G28" s="182" t="s">
        <v>202</v>
      </c>
      <c r="H28" s="182" t="s">
        <v>5237</v>
      </c>
      <c r="I28" s="185">
        <v>390</v>
      </c>
      <c r="J28" s="299"/>
    </row>
    <row r="29" spans="1:10" s="177" customFormat="1" ht="26.1" customHeight="1">
      <c r="A29" s="384"/>
      <c r="B29" s="385" t="s">
        <v>2870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3717</v>
      </c>
      <c r="D30" s="355" t="s">
        <v>3840</v>
      </c>
      <c r="E30" s="211" t="s">
        <v>920</v>
      </c>
      <c r="F30" s="182">
        <v>1</v>
      </c>
      <c r="G30" s="182" t="s">
        <v>202</v>
      </c>
      <c r="H30" s="182" t="s">
        <v>4577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2883</v>
      </c>
      <c r="C31" s="187" t="s">
        <v>3717</v>
      </c>
      <c r="D31" s="355" t="s">
        <v>3840</v>
      </c>
      <c r="E31" s="211" t="s">
        <v>2884</v>
      </c>
      <c r="F31" s="182">
        <v>1</v>
      </c>
      <c r="G31" s="182" t="s">
        <v>202</v>
      </c>
      <c r="H31" s="182" t="s">
        <v>4281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3717</v>
      </c>
      <c r="D32" s="355" t="s">
        <v>3840</v>
      </c>
      <c r="E32" s="211" t="s">
        <v>3457</v>
      </c>
      <c r="F32" s="182">
        <v>1</v>
      </c>
      <c r="G32" s="182" t="s">
        <v>202</v>
      </c>
      <c r="H32" s="182" t="s">
        <v>4281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3717</v>
      </c>
      <c r="D33" s="355" t="s">
        <v>3840</v>
      </c>
      <c r="E33" s="212" t="s">
        <v>3647</v>
      </c>
      <c r="F33" s="182" t="s">
        <v>41</v>
      </c>
      <c r="G33" s="182" t="s">
        <v>202</v>
      </c>
      <c r="H33" s="182" t="s">
        <v>5240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3717</v>
      </c>
      <c r="D34" s="355" t="s">
        <v>3840</v>
      </c>
      <c r="E34" s="211" t="s">
        <v>1324</v>
      </c>
      <c r="F34" s="182">
        <v>1</v>
      </c>
      <c r="G34" s="182" t="s">
        <v>202</v>
      </c>
      <c r="H34" s="182" t="s">
        <v>4281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3717</v>
      </c>
      <c r="D35" s="355" t="s">
        <v>3840</v>
      </c>
      <c r="E35" s="211" t="s">
        <v>3646</v>
      </c>
      <c r="F35" s="182">
        <v>1</v>
      </c>
      <c r="G35" s="182" t="s">
        <v>202</v>
      </c>
      <c r="H35" s="182" t="s">
        <v>4576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3933</v>
      </c>
      <c r="C36" s="187" t="s">
        <v>3717</v>
      </c>
      <c r="D36" s="355" t="s">
        <v>3840</v>
      </c>
      <c r="E36" s="211" t="s">
        <v>1711</v>
      </c>
      <c r="F36" s="182">
        <v>1</v>
      </c>
      <c r="G36" s="182" t="s">
        <v>202</v>
      </c>
      <c r="H36" s="182" t="s">
        <v>4196</v>
      </c>
      <c r="I36" s="185">
        <v>317</v>
      </c>
      <c r="J36" s="299"/>
    </row>
    <row r="37" spans="1:10" s="177" customFormat="1" ht="26.1" customHeight="1">
      <c r="A37" s="384"/>
      <c r="B37" s="385" t="s">
        <v>2885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2878</v>
      </c>
      <c r="C38" s="187" t="s">
        <v>3718</v>
      </c>
      <c r="D38" s="355" t="s">
        <v>3715</v>
      </c>
      <c r="E38" s="188" t="s">
        <v>2850</v>
      </c>
      <c r="F38" s="182">
        <v>1</v>
      </c>
      <c r="G38" s="182" t="s">
        <v>202</v>
      </c>
      <c r="H38" s="182" t="s">
        <v>5237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3718</v>
      </c>
      <c r="D39" s="355" t="s">
        <v>3715</v>
      </c>
      <c r="E39" s="211" t="s">
        <v>759</v>
      </c>
      <c r="F39" s="182">
        <v>1</v>
      </c>
      <c r="G39" s="182" t="s">
        <v>202</v>
      </c>
      <c r="H39" s="182" t="s">
        <v>5238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3718</v>
      </c>
      <c r="D40" s="355" t="s">
        <v>3715</v>
      </c>
      <c r="E40" s="211" t="s">
        <v>758</v>
      </c>
      <c r="F40" s="182">
        <v>1</v>
      </c>
      <c r="G40" s="182" t="s">
        <v>202</v>
      </c>
      <c r="H40" s="182" t="s">
        <v>5238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3718</v>
      </c>
      <c r="D41" s="355" t="s">
        <v>3715</v>
      </c>
      <c r="E41" s="211" t="s">
        <v>3645</v>
      </c>
      <c r="F41" s="182">
        <v>1</v>
      </c>
      <c r="G41" s="182" t="s">
        <v>202</v>
      </c>
      <c r="H41" s="182" t="s">
        <v>4576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3718</v>
      </c>
      <c r="D42" s="355" t="s">
        <v>3715</v>
      </c>
      <c r="E42" s="211" t="s">
        <v>3646</v>
      </c>
      <c r="F42" s="182">
        <v>1</v>
      </c>
      <c r="G42" s="182" t="s">
        <v>202</v>
      </c>
      <c r="H42" s="182" t="s">
        <v>4576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3718</v>
      </c>
      <c r="D43" s="355" t="s">
        <v>3715</v>
      </c>
      <c r="E43" s="211" t="s">
        <v>756</v>
      </c>
      <c r="F43" s="182">
        <v>1</v>
      </c>
      <c r="G43" s="182" t="s">
        <v>202</v>
      </c>
      <c r="H43" s="182" t="s">
        <v>5239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2955</v>
      </c>
      <c r="C44" s="187" t="s">
        <v>3718</v>
      </c>
      <c r="D44" s="355" t="s">
        <v>3715</v>
      </c>
      <c r="E44" s="212" t="s">
        <v>2956</v>
      </c>
      <c r="F44" s="182">
        <v>1</v>
      </c>
      <c r="G44" s="182" t="s">
        <v>202</v>
      </c>
      <c r="H44" s="182" t="s">
        <v>5227</v>
      </c>
      <c r="I44" s="185">
        <v>390</v>
      </c>
      <c r="J44" s="299"/>
    </row>
    <row r="45" spans="1:10" s="177" customFormat="1" ht="26.1" customHeight="1">
      <c r="A45" s="384"/>
      <c r="B45" s="385" t="s">
        <v>2875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3716</v>
      </c>
      <c r="D46" s="355" t="s">
        <v>3839</v>
      </c>
      <c r="E46" s="211" t="s">
        <v>922</v>
      </c>
      <c r="F46" s="182">
        <v>1</v>
      </c>
      <c r="G46" s="182" t="s">
        <v>203</v>
      </c>
      <c r="H46" s="182" t="s">
        <v>4196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2886</v>
      </c>
      <c r="C47" s="187" t="s">
        <v>3716</v>
      </c>
      <c r="D47" s="355" t="s">
        <v>3839</v>
      </c>
      <c r="E47" s="211" t="s">
        <v>2887</v>
      </c>
      <c r="F47" s="182">
        <v>1</v>
      </c>
      <c r="G47" s="182" t="s">
        <v>203</v>
      </c>
      <c r="H47" s="182" t="s">
        <v>4196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3716</v>
      </c>
      <c r="D48" s="355" t="s">
        <v>3839</v>
      </c>
      <c r="E48" s="211" t="s">
        <v>758</v>
      </c>
      <c r="F48" s="182">
        <v>1</v>
      </c>
      <c r="G48" s="182" t="s">
        <v>203</v>
      </c>
      <c r="H48" s="182" t="s">
        <v>4196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3716</v>
      </c>
      <c r="D49" s="355" t="s">
        <v>3839</v>
      </c>
      <c r="E49" s="211" t="s">
        <v>756</v>
      </c>
      <c r="F49" s="182">
        <v>1</v>
      </c>
      <c r="G49" s="182" t="s">
        <v>203</v>
      </c>
      <c r="H49" s="182" t="s">
        <v>4282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3716</v>
      </c>
      <c r="D50" s="355" t="s">
        <v>3839</v>
      </c>
      <c r="E50" s="211" t="s">
        <v>3645</v>
      </c>
      <c r="F50" s="182">
        <v>1</v>
      </c>
      <c r="G50" s="182" t="s">
        <v>203</v>
      </c>
      <c r="H50" s="182" t="s">
        <v>3272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3716</v>
      </c>
      <c r="D51" s="355" t="s">
        <v>3839</v>
      </c>
      <c r="E51" s="211" t="s">
        <v>752</v>
      </c>
      <c r="F51" s="182">
        <v>1</v>
      </c>
      <c r="G51" s="182" t="s">
        <v>203</v>
      </c>
      <c r="H51" s="182" t="s">
        <v>3461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3716</v>
      </c>
      <c r="D52" s="355" t="s">
        <v>3839</v>
      </c>
      <c r="E52" s="211" t="s">
        <v>751</v>
      </c>
      <c r="F52" s="182">
        <v>1</v>
      </c>
      <c r="G52" s="182" t="s">
        <v>203</v>
      </c>
      <c r="H52" s="182" t="s">
        <v>3461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3716</v>
      </c>
      <c r="D53" s="355" t="s">
        <v>3839</v>
      </c>
      <c r="E53" s="211" t="s">
        <v>3648</v>
      </c>
      <c r="F53" s="182">
        <v>1</v>
      </c>
      <c r="G53" s="182" t="s">
        <v>203</v>
      </c>
      <c r="H53" s="182" t="s">
        <v>3461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3716</v>
      </c>
      <c r="D54" s="355" t="s">
        <v>3839</v>
      </c>
      <c r="E54" s="211" t="s">
        <v>753</v>
      </c>
      <c r="F54" s="182">
        <v>1</v>
      </c>
      <c r="G54" s="182" t="s">
        <v>203</v>
      </c>
      <c r="H54" s="182" t="s">
        <v>3461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3716</v>
      </c>
      <c r="D55" s="355" t="s">
        <v>3839</v>
      </c>
      <c r="E55" s="211" t="s">
        <v>755</v>
      </c>
      <c r="F55" s="182">
        <v>1</v>
      </c>
      <c r="G55" s="182" t="s">
        <v>203</v>
      </c>
      <c r="H55" s="182" t="s">
        <v>3461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2888</v>
      </c>
      <c r="C56" s="187" t="s">
        <v>3716</v>
      </c>
      <c r="D56" s="355" t="s">
        <v>3839</v>
      </c>
      <c r="E56" s="211" t="s">
        <v>2958</v>
      </c>
      <c r="F56" s="182">
        <v>1</v>
      </c>
      <c r="G56" s="182" t="s">
        <v>203</v>
      </c>
      <c r="H56" s="182" t="s">
        <v>3461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3716</v>
      </c>
      <c r="D57" s="355" t="s">
        <v>3839</v>
      </c>
      <c r="E57" s="211" t="s">
        <v>754</v>
      </c>
      <c r="F57" s="182">
        <v>1</v>
      </c>
      <c r="G57" s="182" t="s">
        <v>203</v>
      </c>
      <c r="H57" s="182" t="s">
        <v>3461</v>
      </c>
      <c r="I57" s="185">
        <v>420</v>
      </c>
      <c r="J57" s="299"/>
    </row>
    <row r="58" spans="1:10" s="177" customFormat="1" ht="26.1" customHeight="1">
      <c r="A58" s="384"/>
      <c r="B58" s="385" t="s">
        <v>2876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3718</v>
      </c>
      <c r="D59" s="355" t="s">
        <v>3715</v>
      </c>
      <c r="E59" s="211" t="s">
        <v>752</v>
      </c>
      <c r="F59" s="182">
        <v>1</v>
      </c>
      <c r="G59" s="182" t="s">
        <v>203</v>
      </c>
      <c r="H59" s="182" t="s">
        <v>3461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2889</v>
      </c>
      <c r="C60" s="187" t="s">
        <v>3718</v>
      </c>
      <c r="D60" s="355" t="s">
        <v>3715</v>
      </c>
      <c r="E60" s="211" t="s">
        <v>2890</v>
      </c>
      <c r="F60" s="182">
        <v>1</v>
      </c>
      <c r="G60" s="182" t="s">
        <v>203</v>
      </c>
      <c r="H60" s="182" t="s">
        <v>3461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2888</v>
      </c>
      <c r="C61" s="187" t="s">
        <v>3718</v>
      </c>
      <c r="D61" s="355" t="s">
        <v>3715</v>
      </c>
      <c r="E61" s="211" t="s">
        <v>2958</v>
      </c>
      <c r="F61" s="182">
        <v>1</v>
      </c>
      <c r="G61" s="182" t="s">
        <v>203</v>
      </c>
      <c r="H61" s="182" t="s">
        <v>3461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3718</v>
      </c>
      <c r="D62" s="355" t="s">
        <v>3715</v>
      </c>
      <c r="E62" s="211" t="s">
        <v>751</v>
      </c>
      <c r="F62" s="182">
        <v>1</v>
      </c>
      <c r="G62" s="182" t="s">
        <v>203</v>
      </c>
      <c r="H62" s="182" t="s">
        <v>3461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3718</v>
      </c>
      <c r="D63" s="355" t="s">
        <v>3715</v>
      </c>
      <c r="E63" s="211" t="s">
        <v>754</v>
      </c>
      <c r="F63" s="182">
        <v>1</v>
      </c>
      <c r="G63" s="182" t="s">
        <v>203</v>
      </c>
      <c r="H63" s="182" t="s">
        <v>3461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3718</v>
      </c>
      <c r="D64" s="355" t="s">
        <v>3715</v>
      </c>
      <c r="E64" s="211" t="s">
        <v>756</v>
      </c>
      <c r="F64" s="182">
        <v>1</v>
      </c>
      <c r="G64" s="182" t="s">
        <v>203</v>
      </c>
      <c r="H64" s="182" t="s">
        <v>4282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3718</v>
      </c>
      <c r="D65" s="355" t="s">
        <v>3715</v>
      </c>
      <c r="E65" s="211" t="s">
        <v>922</v>
      </c>
      <c r="F65" s="182">
        <v>1</v>
      </c>
      <c r="G65" s="182" t="s">
        <v>203</v>
      </c>
      <c r="H65" s="182" t="s">
        <v>4196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2886</v>
      </c>
      <c r="C66" s="187" t="s">
        <v>3718</v>
      </c>
      <c r="D66" s="355" t="s">
        <v>3715</v>
      </c>
      <c r="E66" s="211" t="s">
        <v>2887</v>
      </c>
      <c r="F66" s="182">
        <v>1</v>
      </c>
      <c r="G66" s="182" t="s">
        <v>203</v>
      </c>
      <c r="H66" s="182" t="s">
        <v>4196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2851</v>
      </c>
      <c r="B70" s="1246" t="s">
        <v>2852</v>
      </c>
      <c r="C70" s="1246"/>
      <c r="D70" s="1246"/>
      <c r="E70" s="1246"/>
      <c r="F70" s="1246"/>
      <c r="G70" s="1246"/>
      <c r="H70" s="1246"/>
      <c r="I70" s="1246"/>
      <c r="J70" s="356"/>
    </row>
    <row r="71" spans="1:10" s="172" customFormat="1" ht="16.5">
      <c r="A71" s="357" t="s">
        <v>166</v>
      </c>
      <c r="B71" s="199" t="s">
        <v>2891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2959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2892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3" sqref="B33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312" t="s">
        <v>5792</v>
      </c>
      <c r="B4" s="1312"/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</row>
    <row r="5" spans="1:13" ht="3.75" customHeight="1"/>
    <row r="6" spans="1:13" ht="48" customHeight="1">
      <c r="A6" s="1163" t="s">
        <v>5793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8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2.25" customHeight="1">
      <c r="A10" s="1314" t="s">
        <v>5794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9" customHeight="1">
      <c r="A11" s="1074"/>
      <c r="B11" s="1075"/>
      <c r="C11" s="1075"/>
      <c r="D11" s="1075"/>
      <c r="E11" s="1074"/>
      <c r="F11" s="1074"/>
      <c r="G11" s="1074"/>
      <c r="H11" s="1074"/>
      <c r="I11" s="1074"/>
      <c r="J11" s="1074"/>
      <c r="K11" s="1074"/>
      <c r="L11" s="1075"/>
      <c r="M11" s="1074"/>
    </row>
    <row r="12" spans="1:13" ht="43.5" customHeight="1">
      <c r="A12" s="1278" t="s">
        <v>5795</v>
      </c>
      <c r="B12" s="1298" t="s">
        <v>5796</v>
      </c>
      <c r="C12" s="1299"/>
      <c r="D12" s="1300"/>
      <c r="E12" s="1304" t="s">
        <v>209</v>
      </c>
      <c r="F12" s="1305"/>
      <c r="G12" s="1306"/>
      <c r="H12" s="1304" t="s">
        <v>206</v>
      </c>
      <c r="I12" s="1305"/>
      <c r="J12" s="1306"/>
      <c r="K12" s="1278" t="s">
        <v>4737</v>
      </c>
      <c r="L12" s="1315" t="s">
        <v>4738</v>
      </c>
      <c r="M12" s="1316"/>
    </row>
    <row r="13" spans="1:13" ht="67.5" customHeight="1">
      <c r="A13" s="1279"/>
      <c r="B13" s="1301"/>
      <c r="C13" s="1302"/>
      <c r="D13" s="1303"/>
      <c r="E13" s="1076" t="s">
        <v>923</v>
      </c>
      <c r="F13" s="1284" t="s">
        <v>924</v>
      </c>
      <c r="G13" s="1285"/>
      <c r="H13" s="1077" t="s">
        <v>3446</v>
      </c>
      <c r="I13" s="1284" t="s">
        <v>208</v>
      </c>
      <c r="J13" s="1285"/>
      <c r="K13" s="1279"/>
      <c r="L13" s="1317"/>
      <c r="M13" s="1318"/>
    </row>
    <row r="14" spans="1:13" s="962" customFormat="1">
      <c r="A14" s="961">
        <v>1</v>
      </c>
      <c r="B14" s="1272">
        <f>A14+1</f>
        <v>2</v>
      </c>
      <c r="C14" s="1273"/>
      <c r="D14" s="1274"/>
      <c r="E14" s="961">
        <f>B14+1</f>
        <v>3</v>
      </c>
      <c r="F14" s="1272">
        <f>E14+1</f>
        <v>4</v>
      </c>
      <c r="G14" s="1274"/>
      <c r="H14" s="1078">
        <f>F14+1</f>
        <v>5</v>
      </c>
      <c r="I14" s="1272">
        <f>H14+1</f>
        <v>6</v>
      </c>
      <c r="J14" s="1274"/>
      <c r="K14" s="961">
        <f>I14+1</f>
        <v>7</v>
      </c>
      <c r="L14" s="1272">
        <f>K14+1</f>
        <v>8</v>
      </c>
      <c r="M14" s="1274"/>
    </row>
    <row r="15" spans="1:13" ht="48.75" customHeight="1">
      <c r="A15" s="542" t="s">
        <v>5343</v>
      </c>
      <c r="B15" s="1307" t="s">
        <v>5344</v>
      </c>
      <c r="C15" s="1308"/>
      <c r="D15" s="1309"/>
      <c r="E15" s="542">
        <v>800</v>
      </c>
      <c r="F15" s="1307" t="s">
        <v>5797</v>
      </c>
      <c r="G15" s="1309"/>
      <c r="H15" s="543" t="s">
        <v>5098</v>
      </c>
      <c r="I15" s="1307" t="s">
        <v>5269</v>
      </c>
      <c r="J15" s="1309"/>
      <c r="K15" s="1079">
        <v>213</v>
      </c>
      <c r="L15" s="1310">
        <v>13902</v>
      </c>
      <c r="M15" s="1311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5798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78" t="s">
        <v>369</v>
      </c>
      <c r="B18" s="1298" t="s">
        <v>367</v>
      </c>
      <c r="C18" s="1299"/>
      <c r="D18" s="1300"/>
      <c r="E18" s="1304" t="s">
        <v>209</v>
      </c>
      <c r="F18" s="1305"/>
      <c r="G18" s="1306"/>
      <c r="H18" s="1304" t="s">
        <v>206</v>
      </c>
      <c r="I18" s="1305"/>
      <c r="J18" s="1306"/>
      <c r="K18" s="1278" t="s">
        <v>4737</v>
      </c>
      <c r="L18" s="1278" t="s">
        <v>5799</v>
      </c>
      <c r="M18" s="1278" t="s">
        <v>5342</v>
      </c>
    </row>
    <row r="19" spans="1:13" ht="28.5" customHeight="1">
      <c r="A19" s="1279"/>
      <c r="B19" s="1301"/>
      <c r="C19" s="1302"/>
      <c r="D19" s="1303"/>
      <c r="E19" s="1076" t="s">
        <v>923</v>
      </c>
      <c r="F19" s="1284" t="s">
        <v>924</v>
      </c>
      <c r="G19" s="1285"/>
      <c r="H19" s="1077" t="s">
        <v>3446</v>
      </c>
      <c r="I19" s="1284" t="s">
        <v>208</v>
      </c>
      <c r="J19" s="1285"/>
      <c r="K19" s="1279"/>
      <c r="L19" s="1279"/>
      <c r="M19" s="1279"/>
    </row>
    <row r="20" spans="1:13">
      <c r="A20" s="961">
        <v>1</v>
      </c>
      <c r="B20" s="1272">
        <f>A20+1</f>
        <v>2</v>
      </c>
      <c r="C20" s="1273"/>
      <c r="D20" s="1274"/>
      <c r="E20" s="961">
        <f>B20+1</f>
        <v>3</v>
      </c>
      <c r="F20" s="1272">
        <f>E20+1</f>
        <v>4</v>
      </c>
      <c r="G20" s="1274"/>
      <c r="H20" s="1078">
        <f>F20+1</f>
        <v>5</v>
      </c>
      <c r="I20" s="1272">
        <f>H20+1</f>
        <v>6</v>
      </c>
      <c r="J20" s="1274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0" customHeight="1">
      <c r="A21" s="1286" t="s">
        <v>5270</v>
      </c>
      <c r="B21" s="1289" t="s">
        <v>5800</v>
      </c>
      <c r="C21" s="1290"/>
      <c r="D21" s="1291"/>
      <c r="E21" s="1286">
        <v>801</v>
      </c>
      <c r="F21" s="1289" t="s">
        <v>5801</v>
      </c>
      <c r="G21" s="1291"/>
      <c r="H21" s="403">
        <v>104</v>
      </c>
      <c r="I21" s="1253" t="s">
        <v>5269</v>
      </c>
      <c r="J21" s="1255"/>
      <c r="K21" s="1266">
        <v>213</v>
      </c>
      <c r="L21" s="1266">
        <v>1</v>
      </c>
      <c r="M21" s="1275">
        <v>1</v>
      </c>
    </row>
    <row r="22" spans="1:13" s="964" customFormat="1" ht="28.5" customHeight="1">
      <c r="A22" s="1287"/>
      <c r="B22" s="1292"/>
      <c r="C22" s="1293"/>
      <c r="D22" s="1294"/>
      <c r="E22" s="1287"/>
      <c r="F22" s="1292"/>
      <c r="G22" s="1294"/>
      <c r="H22" s="403">
        <v>32</v>
      </c>
      <c r="I22" s="1253" t="s">
        <v>3429</v>
      </c>
      <c r="J22" s="1255"/>
      <c r="K22" s="1270"/>
      <c r="L22" s="1270"/>
      <c r="M22" s="1276"/>
    </row>
    <row r="23" spans="1:13" s="964" customFormat="1" ht="20.25" customHeight="1">
      <c r="A23" s="1287"/>
      <c r="B23" s="1292"/>
      <c r="C23" s="1293"/>
      <c r="D23" s="1294"/>
      <c r="E23" s="1287"/>
      <c r="F23" s="1292"/>
      <c r="G23" s="1294"/>
      <c r="H23" s="403">
        <v>87</v>
      </c>
      <c r="I23" s="1087" t="s">
        <v>5802</v>
      </c>
      <c r="J23" s="1088"/>
      <c r="K23" s="1270"/>
      <c r="L23" s="1270"/>
      <c r="M23" s="1276"/>
    </row>
    <row r="24" spans="1:13" s="964" customFormat="1" ht="15.75" customHeight="1">
      <c r="A24" s="1288"/>
      <c r="B24" s="1295"/>
      <c r="C24" s="1296"/>
      <c r="D24" s="1297"/>
      <c r="E24" s="1288"/>
      <c r="F24" s="1295"/>
      <c r="G24" s="1297"/>
      <c r="H24" s="403">
        <v>62</v>
      </c>
      <c r="I24" s="1087" t="s">
        <v>5803</v>
      </c>
      <c r="J24" s="1088"/>
      <c r="K24" s="1267"/>
      <c r="L24" s="1267"/>
      <c r="M24" s="1277"/>
    </row>
    <row r="25" spans="1:13" s="964" customFormat="1" ht="31.5" customHeight="1">
      <c r="A25" s="1286" t="s">
        <v>5272</v>
      </c>
      <c r="B25" s="1289" t="s">
        <v>5804</v>
      </c>
      <c r="C25" s="1290"/>
      <c r="D25" s="1291"/>
      <c r="E25" s="1286">
        <v>803</v>
      </c>
      <c r="F25" s="1289" t="s">
        <v>5805</v>
      </c>
      <c r="G25" s="1291"/>
      <c r="H25" s="403">
        <v>104</v>
      </c>
      <c r="I25" s="1253" t="s">
        <v>5269</v>
      </c>
      <c r="J25" s="1255"/>
      <c r="K25" s="1266">
        <v>213</v>
      </c>
      <c r="L25" s="1266">
        <v>2</v>
      </c>
      <c r="M25" s="1275">
        <v>3</v>
      </c>
    </row>
    <row r="26" spans="1:13" s="964" customFormat="1" ht="31.5" customHeight="1">
      <c r="A26" s="1287"/>
      <c r="B26" s="1292"/>
      <c r="C26" s="1293"/>
      <c r="D26" s="1294"/>
      <c r="E26" s="1287"/>
      <c r="F26" s="1292"/>
      <c r="G26" s="1294"/>
      <c r="H26" s="403">
        <v>32</v>
      </c>
      <c r="I26" s="1253" t="s">
        <v>3429</v>
      </c>
      <c r="J26" s="1255"/>
      <c r="K26" s="1270"/>
      <c r="L26" s="1270"/>
      <c r="M26" s="1276"/>
    </row>
    <row r="27" spans="1:13" s="964" customFormat="1" ht="15.75" customHeight="1">
      <c r="A27" s="1287"/>
      <c r="B27" s="1292"/>
      <c r="C27" s="1293"/>
      <c r="D27" s="1294"/>
      <c r="E27" s="1287"/>
      <c r="F27" s="1292"/>
      <c r="G27" s="1294"/>
      <c r="H27" s="403">
        <v>87</v>
      </c>
      <c r="I27" s="1087" t="s">
        <v>5802</v>
      </c>
      <c r="J27" s="1088"/>
      <c r="K27" s="1270"/>
      <c r="L27" s="1270"/>
      <c r="M27" s="1276"/>
    </row>
    <row r="28" spans="1:13" s="964" customFormat="1" ht="15.75" customHeight="1">
      <c r="A28" s="1288"/>
      <c r="B28" s="1295"/>
      <c r="C28" s="1296"/>
      <c r="D28" s="1297"/>
      <c r="E28" s="1288"/>
      <c r="F28" s="1295"/>
      <c r="G28" s="1297"/>
      <c r="H28" s="403">
        <v>62</v>
      </c>
      <c r="I28" s="1087" t="s">
        <v>5803</v>
      </c>
      <c r="J28" s="1088"/>
      <c r="K28" s="1267"/>
      <c r="L28" s="1267"/>
      <c r="M28" s="1277"/>
    </row>
    <row r="29" spans="1:13" s="964" customFormat="1" ht="8.25" customHeight="1">
      <c r="A29" s="1089"/>
      <c r="B29" s="1013"/>
      <c r="C29" s="1013"/>
      <c r="D29" s="1013"/>
      <c r="E29" s="1089"/>
      <c r="F29" s="1013"/>
      <c r="G29" s="1013"/>
      <c r="H29" s="1015"/>
      <c r="I29" s="1090"/>
      <c r="J29" s="1090"/>
      <c r="K29" s="1091"/>
      <c r="L29" s="1091"/>
      <c r="M29" s="1092"/>
    </row>
    <row r="30" spans="1:13" s="964" customFormat="1">
      <c r="A30" s="1086" t="s">
        <v>5806</v>
      </c>
      <c r="B30" s="1086"/>
      <c r="C30" s="1086"/>
      <c r="D30" s="1086"/>
      <c r="E30" s="1086"/>
      <c r="F30" s="1086"/>
      <c r="G30" s="1086"/>
      <c r="H30" s="1086"/>
      <c r="I30" s="1086"/>
      <c r="J30" s="1086"/>
      <c r="K30" s="1086"/>
      <c r="L30" s="1086"/>
      <c r="M30" s="1086"/>
    </row>
    <row r="31" spans="1:13" s="964" customFormat="1" ht="54.75" customHeight="1">
      <c r="A31" s="1278" t="s">
        <v>3651</v>
      </c>
      <c r="B31" s="1280" t="s">
        <v>369</v>
      </c>
      <c r="C31" s="1280" t="s">
        <v>367</v>
      </c>
      <c r="D31" s="1280"/>
      <c r="E31" s="1280"/>
      <c r="F31" s="1280"/>
      <c r="G31" s="1280"/>
      <c r="H31" s="1281" t="s">
        <v>3139</v>
      </c>
      <c r="I31" s="1282"/>
      <c r="J31" s="1283"/>
      <c r="K31" s="1278" t="s">
        <v>4737</v>
      </c>
      <c r="L31" s="1278" t="s">
        <v>5799</v>
      </c>
      <c r="M31" s="1278" t="s">
        <v>5342</v>
      </c>
    </row>
    <row r="32" spans="1:13" s="964" customFormat="1" ht="40.5" customHeight="1">
      <c r="A32" s="1279"/>
      <c r="B32" s="1280"/>
      <c r="C32" s="1280"/>
      <c r="D32" s="1280"/>
      <c r="E32" s="1280"/>
      <c r="F32" s="1280"/>
      <c r="G32" s="1280"/>
      <c r="H32" s="1076" t="s">
        <v>923</v>
      </c>
      <c r="I32" s="1284" t="s">
        <v>924</v>
      </c>
      <c r="J32" s="1285"/>
      <c r="K32" s="1279"/>
      <c r="L32" s="1279"/>
      <c r="M32" s="1279"/>
    </row>
    <row r="33" spans="1:13" s="964" customFormat="1">
      <c r="A33" s="961">
        <v>1</v>
      </c>
      <c r="B33" s="961">
        <f>A33+1</f>
        <v>2</v>
      </c>
      <c r="C33" s="1272">
        <f>B33+1</f>
        <v>3</v>
      </c>
      <c r="D33" s="1273"/>
      <c r="E33" s="1273"/>
      <c r="F33" s="1273"/>
      <c r="G33" s="1274"/>
      <c r="H33" s="1078">
        <f>C33+1</f>
        <v>4</v>
      </c>
      <c r="I33" s="1272">
        <f>H33+1</f>
        <v>5</v>
      </c>
      <c r="J33" s="1274"/>
      <c r="K33" s="961">
        <f>I33+1</f>
        <v>6</v>
      </c>
      <c r="L33" s="961">
        <f>K33+1</f>
        <v>7</v>
      </c>
      <c r="M33" s="961">
        <f>L33+1</f>
        <v>8</v>
      </c>
    </row>
    <row r="34" spans="1:13" s="964" customFormat="1" ht="33.75" customHeight="1">
      <c r="A34" s="605" t="s">
        <v>5340</v>
      </c>
      <c r="B34" s="1087" t="s">
        <v>5042</v>
      </c>
      <c r="C34" s="1253" t="s">
        <v>5345</v>
      </c>
      <c r="D34" s="1254"/>
      <c r="E34" s="1254"/>
      <c r="F34" s="1254"/>
      <c r="G34" s="1255"/>
      <c r="H34" s="403" t="s">
        <v>5341</v>
      </c>
      <c r="I34" s="1256" t="s">
        <v>581</v>
      </c>
      <c r="J34" s="1257"/>
      <c r="K34" s="1093">
        <v>213</v>
      </c>
      <c r="L34" s="1093">
        <v>2</v>
      </c>
      <c r="M34" s="963">
        <v>1.2</v>
      </c>
    </row>
    <row r="35" spans="1:13" s="964" customFormat="1" ht="34.5" customHeight="1">
      <c r="A35" s="605" t="s">
        <v>5340</v>
      </c>
      <c r="B35" s="1087" t="s">
        <v>5044</v>
      </c>
      <c r="C35" s="1253" t="s">
        <v>5346</v>
      </c>
      <c r="D35" s="1254"/>
      <c r="E35" s="1254"/>
      <c r="F35" s="1254"/>
      <c r="G35" s="1255"/>
      <c r="H35" s="403" t="s">
        <v>5341</v>
      </c>
      <c r="I35" s="1256" t="s">
        <v>581</v>
      </c>
      <c r="J35" s="1257"/>
      <c r="K35" s="1093">
        <v>213</v>
      </c>
      <c r="L35" s="1093">
        <v>2</v>
      </c>
      <c r="M35" s="963">
        <v>10.8</v>
      </c>
    </row>
    <row r="36" spans="1:13" s="964" customFormat="1" ht="20.25" customHeight="1">
      <c r="A36" s="605" t="s">
        <v>5340</v>
      </c>
      <c r="B36" s="1087" t="s">
        <v>5381</v>
      </c>
      <c r="C36" s="1256" t="s">
        <v>3869</v>
      </c>
      <c r="D36" s="1265"/>
      <c r="E36" s="1265"/>
      <c r="F36" s="1265"/>
      <c r="G36" s="1257"/>
      <c r="H36" s="403" t="s">
        <v>5341</v>
      </c>
      <c r="I36" s="1256" t="s">
        <v>581</v>
      </c>
      <c r="J36" s="1257"/>
      <c r="K36" s="1093">
        <v>213</v>
      </c>
      <c r="L36" s="1093">
        <v>2</v>
      </c>
      <c r="M36" s="963">
        <v>9.6</v>
      </c>
    </row>
    <row r="37" spans="1:13" s="964" customFormat="1" ht="20.25" customHeight="1">
      <c r="A37" s="605" t="s">
        <v>5340</v>
      </c>
      <c r="B37" s="1087" t="s">
        <v>1193</v>
      </c>
      <c r="C37" s="1256" t="s">
        <v>5807</v>
      </c>
      <c r="D37" s="1265"/>
      <c r="E37" s="1265"/>
      <c r="F37" s="1265"/>
      <c r="G37" s="1257"/>
      <c r="H37" s="403" t="s">
        <v>5341</v>
      </c>
      <c r="I37" s="1256" t="s">
        <v>581</v>
      </c>
      <c r="J37" s="1257"/>
      <c r="K37" s="1266">
        <v>213</v>
      </c>
      <c r="L37" s="1266">
        <v>2</v>
      </c>
      <c r="M37" s="1268">
        <v>9</v>
      </c>
    </row>
    <row r="38" spans="1:13" s="964" customFormat="1" ht="20.25" customHeight="1">
      <c r="A38" s="605" t="s">
        <v>5340</v>
      </c>
      <c r="B38" s="1087" t="s">
        <v>1148</v>
      </c>
      <c r="C38" s="1256" t="s">
        <v>5808</v>
      </c>
      <c r="D38" s="1265"/>
      <c r="E38" s="1265"/>
      <c r="F38" s="1265"/>
      <c r="G38" s="1257"/>
      <c r="H38" s="403" t="s">
        <v>5341</v>
      </c>
      <c r="I38" s="1256" t="s">
        <v>581</v>
      </c>
      <c r="J38" s="1257"/>
      <c r="K38" s="1267"/>
      <c r="L38" s="1267"/>
      <c r="M38" s="1269"/>
    </row>
    <row r="39" spans="1:13" s="964" customFormat="1" ht="20.25" customHeight="1">
      <c r="A39" s="605" t="s">
        <v>5340</v>
      </c>
      <c r="B39" s="1087" t="s">
        <v>5003</v>
      </c>
      <c r="C39" s="1256" t="s">
        <v>5004</v>
      </c>
      <c r="D39" s="1265"/>
      <c r="E39" s="1265"/>
      <c r="F39" s="1265"/>
      <c r="G39" s="1257"/>
      <c r="H39" s="403" t="s">
        <v>5341</v>
      </c>
      <c r="I39" s="1256" t="s">
        <v>581</v>
      </c>
      <c r="J39" s="1257"/>
      <c r="K39" s="1093">
        <v>213</v>
      </c>
      <c r="L39" s="1093">
        <v>2</v>
      </c>
      <c r="M39" s="963">
        <v>9</v>
      </c>
    </row>
    <row r="40" spans="1:13" s="964" customFormat="1" ht="20.25" customHeight="1">
      <c r="A40" s="605" t="s">
        <v>5340</v>
      </c>
      <c r="B40" s="1087" t="s">
        <v>1075</v>
      </c>
      <c r="C40" s="1256" t="s">
        <v>5809</v>
      </c>
      <c r="D40" s="1265"/>
      <c r="E40" s="1265"/>
      <c r="F40" s="1265"/>
      <c r="G40" s="1257"/>
      <c r="H40" s="403" t="s">
        <v>5341</v>
      </c>
      <c r="I40" s="1256" t="s">
        <v>581</v>
      </c>
      <c r="J40" s="1257"/>
      <c r="K40" s="1266">
        <v>213</v>
      </c>
      <c r="L40" s="1266">
        <v>2</v>
      </c>
      <c r="M40" s="1268">
        <v>5</v>
      </c>
    </row>
    <row r="41" spans="1:13" s="964" customFormat="1" ht="20.25" customHeight="1">
      <c r="A41" s="605" t="s">
        <v>5340</v>
      </c>
      <c r="B41" s="1087" t="s">
        <v>1062</v>
      </c>
      <c r="C41" s="1256" t="s">
        <v>1063</v>
      </c>
      <c r="D41" s="1265"/>
      <c r="E41" s="1265"/>
      <c r="F41" s="1265"/>
      <c r="G41" s="1257"/>
      <c r="H41" s="403" t="s">
        <v>5341</v>
      </c>
      <c r="I41" s="1256" t="s">
        <v>581</v>
      </c>
      <c r="J41" s="1257"/>
      <c r="K41" s="1270"/>
      <c r="L41" s="1270"/>
      <c r="M41" s="1271"/>
    </row>
    <row r="42" spans="1:13" s="964" customFormat="1" ht="20.25" customHeight="1">
      <c r="A42" s="605" t="s">
        <v>5340</v>
      </c>
      <c r="B42" s="1087" t="s">
        <v>5810</v>
      </c>
      <c r="C42" s="1256" t="s">
        <v>5811</v>
      </c>
      <c r="D42" s="1265"/>
      <c r="E42" s="1265"/>
      <c r="F42" s="1265"/>
      <c r="G42" s="1257"/>
      <c r="H42" s="403" t="s">
        <v>5341</v>
      </c>
      <c r="I42" s="1256" t="s">
        <v>581</v>
      </c>
      <c r="J42" s="1257"/>
      <c r="K42" s="1267"/>
      <c r="L42" s="1267"/>
      <c r="M42" s="1269"/>
    </row>
    <row r="43" spans="1:13" s="964" customFormat="1" ht="20.25" customHeight="1">
      <c r="A43" s="605" t="s">
        <v>5340</v>
      </c>
      <c r="B43" s="1087" t="s">
        <v>1068</v>
      </c>
      <c r="C43" s="1256" t="s">
        <v>3827</v>
      </c>
      <c r="D43" s="1265"/>
      <c r="E43" s="1265"/>
      <c r="F43" s="1265"/>
      <c r="G43" s="1257"/>
      <c r="H43" s="403" t="s">
        <v>5341</v>
      </c>
      <c r="I43" s="1256" t="s">
        <v>581</v>
      </c>
      <c r="J43" s="1257"/>
      <c r="K43" s="1266">
        <v>213</v>
      </c>
      <c r="L43" s="1266">
        <v>2</v>
      </c>
      <c r="M43" s="1268">
        <v>5</v>
      </c>
    </row>
    <row r="44" spans="1:13" s="964" customFormat="1" ht="20.25" customHeight="1">
      <c r="A44" s="605" t="s">
        <v>5340</v>
      </c>
      <c r="B44" s="1087" t="s">
        <v>1067</v>
      </c>
      <c r="C44" s="1256" t="s">
        <v>5812</v>
      </c>
      <c r="D44" s="1265"/>
      <c r="E44" s="1265"/>
      <c r="F44" s="1265"/>
      <c r="G44" s="1257"/>
      <c r="H44" s="403" t="s">
        <v>5341</v>
      </c>
      <c r="I44" s="1256" t="s">
        <v>581</v>
      </c>
      <c r="J44" s="1257"/>
      <c r="K44" s="1267"/>
      <c r="L44" s="1267"/>
      <c r="M44" s="1269"/>
    </row>
    <row r="45" spans="1:13" s="964" customFormat="1" ht="20.25" customHeight="1">
      <c r="A45" s="605" t="s">
        <v>5340</v>
      </c>
      <c r="B45" s="1087" t="s">
        <v>1077</v>
      </c>
      <c r="C45" s="1256" t="s">
        <v>1078</v>
      </c>
      <c r="D45" s="1265"/>
      <c r="E45" s="1265"/>
      <c r="F45" s="1265"/>
      <c r="G45" s="1257"/>
      <c r="H45" s="403" t="s">
        <v>5341</v>
      </c>
      <c r="I45" s="1256" t="s">
        <v>581</v>
      </c>
      <c r="J45" s="1257"/>
      <c r="K45" s="1093">
        <v>213</v>
      </c>
      <c r="L45" s="1093">
        <v>2</v>
      </c>
      <c r="M45" s="963">
        <v>5</v>
      </c>
    </row>
    <row r="46" spans="1:13" s="964" customFormat="1" ht="20.25" customHeight="1">
      <c r="A46" s="605" t="s">
        <v>5340</v>
      </c>
      <c r="B46" s="1087" t="s">
        <v>1087</v>
      </c>
      <c r="C46" s="1256" t="s">
        <v>1088</v>
      </c>
      <c r="D46" s="1265"/>
      <c r="E46" s="1265"/>
      <c r="F46" s="1265"/>
      <c r="G46" s="1257"/>
      <c r="H46" s="403" t="s">
        <v>5341</v>
      </c>
      <c r="I46" s="1256" t="s">
        <v>581</v>
      </c>
      <c r="J46" s="1257"/>
      <c r="K46" s="1266">
        <v>213</v>
      </c>
      <c r="L46" s="1266">
        <v>2</v>
      </c>
      <c r="M46" s="1268">
        <v>3</v>
      </c>
    </row>
    <row r="47" spans="1:13" s="964" customFormat="1" ht="20.25" customHeight="1">
      <c r="A47" s="605" t="s">
        <v>5340</v>
      </c>
      <c r="B47" s="1087" t="s">
        <v>5380</v>
      </c>
      <c r="C47" s="1256" t="s">
        <v>5379</v>
      </c>
      <c r="D47" s="1265"/>
      <c r="E47" s="1265"/>
      <c r="F47" s="1265"/>
      <c r="G47" s="1257"/>
      <c r="H47" s="403" t="s">
        <v>5341</v>
      </c>
      <c r="I47" s="1256" t="s">
        <v>581</v>
      </c>
      <c r="J47" s="1257"/>
      <c r="K47" s="1267"/>
      <c r="L47" s="1267"/>
      <c r="M47" s="1269"/>
    </row>
    <row r="48" spans="1:13" s="964" customFormat="1" ht="20.25" customHeight="1">
      <c r="A48" s="605" t="s">
        <v>5340</v>
      </c>
      <c r="B48" s="1087" t="s">
        <v>5813</v>
      </c>
      <c r="C48" s="1253" t="s">
        <v>4744</v>
      </c>
      <c r="D48" s="1254"/>
      <c r="E48" s="1254"/>
      <c r="F48" s="1254"/>
      <c r="G48" s="1255"/>
      <c r="H48" s="403" t="s">
        <v>5341</v>
      </c>
      <c r="I48" s="1256" t="s">
        <v>581</v>
      </c>
      <c r="J48" s="1257"/>
      <c r="K48" s="1093">
        <v>213</v>
      </c>
      <c r="L48" s="1093">
        <v>1</v>
      </c>
      <c r="M48" s="963">
        <v>2</v>
      </c>
    </row>
    <row r="49" spans="1:15" ht="9" customHeight="1">
      <c r="A49" s="1012"/>
      <c r="B49" s="1012"/>
      <c r="C49" s="1012"/>
      <c r="D49" s="1094"/>
      <c r="E49" s="1015"/>
      <c r="F49" s="1089"/>
      <c r="G49" s="1095"/>
      <c r="H49" s="1095"/>
      <c r="I49" s="1095"/>
      <c r="J49" s="1095"/>
      <c r="K49" s="1091"/>
      <c r="L49" s="1091"/>
      <c r="M49" s="1014"/>
    </row>
    <row r="50" spans="1:15" ht="20.25" customHeight="1">
      <c r="A50" s="1086" t="s">
        <v>5814</v>
      </c>
      <c r="B50" s="1096"/>
      <c r="C50" s="1096"/>
      <c r="D50" s="1096"/>
      <c r="E50" s="1096"/>
      <c r="F50" s="1096"/>
      <c r="G50" s="1096"/>
      <c r="H50" s="1096"/>
      <c r="I50" s="1096"/>
      <c r="J50" s="1096"/>
      <c r="K50" s="1096"/>
      <c r="L50" s="1096"/>
      <c r="M50" s="1096"/>
      <c r="O50" s="960"/>
    </row>
    <row r="51" spans="1:15" ht="15.75" customHeight="1">
      <c r="A51" s="1258" t="s">
        <v>5815</v>
      </c>
      <c r="B51" s="1260" t="s">
        <v>5816</v>
      </c>
      <c r="C51" s="1262" t="s">
        <v>5817</v>
      </c>
      <c r="D51" s="1263"/>
      <c r="E51" s="1264" t="s">
        <v>5818</v>
      </c>
      <c r="F51" s="1264"/>
      <c r="G51" s="1264"/>
      <c r="H51" s="1264"/>
      <c r="I51" s="1264"/>
      <c r="J51" s="1264"/>
      <c r="K51" s="1264"/>
      <c r="L51" s="1264"/>
      <c r="M51" s="960"/>
    </row>
    <row r="52" spans="1:15" ht="42.75">
      <c r="A52" s="1259"/>
      <c r="B52" s="1261"/>
      <c r="C52" s="1097" t="s">
        <v>5819</v>
      </c>
      <c r="D52" s="1098" t="s">
        <v>5820</v>
      </c>
      <c r="E52" s="1099" t="s">
        <v>5819</v>
      </c>
      <c r="F52" s="1100" t="s">
        <v>5820</v>
      </c>
      <c r="G52" s="1099" t="s">
        <v>5819</v>
      </c>
      <c r="H52" s="1100" t="s">
        <v>5820</v>
      </c>
      <c r="I52" s="1099" t="s">
        <v>5819</v>
      </c>
      <c r="J52" s="1100" t="s">
        <v>5820</v>
      </c>
      <c r="K52" s="1099" t="s">
        <v>5819</v>
      </c>
      <c r="L52" s="1100" t="s">
        <v>5820</v>
      </c>
    </row>
    <row r="53" spans="1:15">
      <c r="A53" s="1101">
        <v>1</v>
      </c>
      <c r="B53" s="965">
        <v>2</v>
      </c>
      <c r="C53" s="965">
        <v>3</v>
      </c>
      <c r="D53" s="965">
        <v>4</v>
      </c>
      <c r="E53" s="965">
        <v>5</v>
      </c>
      <c r="F53" s="965">
        <v>6</v>
      </c>
      <c r="G53" s="965">
        <v>7</v>
      </c>
      <c r="H53" s="965">
        <v>8</v>
      </c>
      <c r="I53" s="965">
        <v>9</v>
      </c>
      <c r="J53" s="965">
        <v>10</v>
      </c>
      <c r="K53" s="965">
        <v>11</v>
      </c>
      <c r="L53" s="965">
        <v>12</v>
      </c>
      <c r="M53" s="960"/>
    </row>
    <row r="54" spans="1:15">
      <c r="A54" s="1102" t="s">
        <v>5821</v>
      </c>
      <c r="B54" s="1103">
        <f>B55+B56</f>
        <v>4</v>
      </c>
      <c r="C54" s="1103">
        <f>C55+C56</f>
        <v>4</v>
      </c>
      <c r="D54" s="90" t="s">
        <v>2953</v>
      </c>
      <c r="E54" s="1103">
        <f>E55+E56</f>
        <v>3</v>
      </c>
      <c r="F54" s="90" t="s">
        <v>2953</v>
      </c>
      <c r="G54" s="1103">
        <f>G55+G56</f>
        <v>3</v>
      </c>
      <c r="H54" s="90" t="s">
        <v>2953</v>
      </c>
      <c r="I54" s="1103">
        <f>I55+I56</f>
        <v>2</v>
      </c>
      <c r="J54" s="90" t="s">
        <v>2953</v>
      </c>
      <c r="K54" s="1103">
        <f>K55+K56</f>
        <v>1</v>
      </c>
      <c r="L54" s="90" t="s">
        <v>2953</v>
      </c>
      <c r="M54" s="960"/>
    </row>
    <row r="55" spans="1:15">
      <c r="A55" s="1104" t="s">
        <v>5822</v>
      </c>
      <c r="B55" s="1103">
        <v>1</v>
      </c>
      <c r="C55" s="1103">
        <v>1</v>
      </c>
      <c r="D55" s="90" t="s">
        <v>2953</v>
      </c>
      <c r="E55" s="1103">
        <v>1</v>
      </c>
      <c r="F55" s="90" t="s">
        <v>2953</v>
      </c>
      <c r="G55" s="1103">
        <v>1</v>
      </c>
      <c r="H55" s="90" t="s">
        <v>2953</v>
      </c>
      <c r="I55" s="1103">
        <v>1</v>
      </c>
      <c r="J55" s="90" t="s">
        <v>2953</v>
      </c>
      <c r="K55" s="1103">
        <v>1</v>
      </c>
      <c r="L55" s="90" t="s">
        <v>2953</v>
      </c>
      <c r="M55" s="960"/>
    </row>
    <row r="56" spans="1:15">
      <c r="A56" s="1104" t="s">
        <v>5823</v>
      </c>
      <c r="B56" s="1103">
        <v>3</v>
      </c>
      <c r="C56" s="1103">
        <v>3</v>
      </c>
      <c r="D56" s="90" t="s">
        <v>2953</v>
      </c>
      <c r="E56" s="1103">
        <v>2</v>
      </c>
      <c r="F56" s="90" t="s">
        <v>2953</v>
      </c>
      <c r="G56" s="1103">
        <v>2</v>
      </c>
      <c r="H56" s="90" t="s">
        <v>2953</v>
      </c>
      <c r="I56" s="1103">
        <v>1</v>
      </c>
      <c r="J56" s="90" t="s">
        <v>2953</v>
      </c>
      <c r="K56" s="1103"/>
      <c r="L56" s="90" t="s">
        <v>2953</v>
      </c>
      <c r="M56" s="960"/>
    </row>
    <row r="57" spans="1:15">
      <c r="A57" s="1102" t="s">
        <v>5824</v>
      </c>
      <c r="B57" s="1103">
        <f>B58+B59</f>
        <v>60</v>
      </c>
      <c r="C57" s="1103">
        <f>C58+C59</f>
        <v>49</v>
      </c>
      <c r="D57" s="90" t="s">
        <v>2953</v>
      </c>
      <c r="E57" s="1103">
        <f t="shared" ref="E57:I57" si="0">E58+E59</f>
        <v>39</v>
      </c>
      <c r="F57" s="90" t="s">
        <v>2953</v>
      </c>
      <c r="G57" s="1103">
        <f t="shared" si="0"/>
        <v>30</v>
      </c>
      <c r="H57" s="90" t="s">
        <v>2953</v>
      </c>
      <c r="I57" s="1103">
        <f t="shared" si="0"/>
        <v>25</v>
      </c>
      <c r="J57" s="90" t="s">
        <v>2953</v>
      </c>
      <c r="K57" s="1103">
        <f>K58+K59</f>
        <v>4</v>
      </c>
      <c r="L57" s="90" t="s">
        <v>2953</v>
      </c>
      <c r="M57" s="960"/>
    </row>
    <row r="58" spans="1:15">
      <c r="A58" s="1104" t="s">
        <v>5822</v>
      </c>
      <c r="B58" s="1105">
        <v>2</v>
      </c>
      <c r="C58" s="1105">
        <v>2</v>
      </c>
      <c r="D58" s="90" t="s">
        <v>2953</v>
      </c>
      <c r="E58" s="1105">
        <v>1</v>
      </c>
      <c r="F58" s="90" t="s">
        <v>2953</v>
      </c>
      <c r="G58" s="1105">
        <v>1</v>
      </c>
      <c r="H58" s="90" t="s">
        <v>2953</v>
      </c>
      <c r="I58" s="1105">
        <v>1</v>
      </c>
      <c r="J58" s="90" t="s">
        <v>2953</v>
      </c>
      <c r="K58" s="1105">
        <v>1</v>
      </c>
      <c r="L58" s="90" t="s">
        <v>2953</v>
      </c>
      <c r="M58" s="960"/>
    </row>
    <row r="59" spans="1:15">
      <c r="A59" s="1104" t="s">
        <v>5823</v>
      </c>
      <c r="B59" s="1105">
        <v>58</v>
      </c>
      <c r="C59" s="1105">
        <v>47</v>
      </c>
      <c r="D59" s="90" t="s">
        <v>2953</v>
      </c>
      <c r="E59" s="1105">
        <v>38</v>
      </c>
      <c r="F59" s="90" t="s">
        <v>2953</v>
      </c>
      <c r="G59" s="1105">
        <v>29</v>
      </c>
      <c r="H59" s="90" t="s">
        <v>2953</v>
      </c>
      <c r="I59" s="1105">
        <v>24</v>
      </c>
      <c r="J59" s="90" t="s">
        <v>2953</v>
      </c>
      <c r="K59" s="1105">
        <v>3</v>
      </c>
      <c r="L59" s="90" t="s">
        <v>2953</v>
      </c>
      <c r="M59" s="960"/>
    </row>
    <row r="60" spans="1:15">
      <c r="A60" s="1106" t="s">
        <v>40</v>
      </c>
      <c r="B60" s="1107">
        <f>B57+B54</f>
        <v>64</v>
      </c>
      <c r="C60" s="1107">
        <f>C57+C54</f>
        <v>53</v>
      </c>
      <c r="D60" s="1108">
        <v>1</v>
      </c>
      <c r="E60" s="1107">
        <f>E57+E54</f>
        <v>42</v>
      </c>
      <c r="F60" s="1108">
        <v>0.8</v>
      </c>
      <c r="G60" s="1107">
        <f>G57+G54</f>
        <v>33</v>
      </c>
      <c r="H60" s="1108">
        <v>0.55000000000000004</v>
      </c>
      <c r="I60" s="1107">
        <f>I57+I54</f>
        <v>27</v>
      </c>
      <c r="J60" s="1108">
        <v>0.25</v>
      </c>
      <c r="K60" s="1107">
        <f>K57+K54</f>
        <v>5</v>
      </c>
      <c r="L60" s="1108">
        <v>0.1</v>
      </c>
      <c r="M60" s="960"/>
    </row>
    <row r="61" spans="1:15" ht="9" customHeight="1"/>
    <row r="62" spans="1:15">
      <c r="A62" s="1109" t="s">
        <v>5825</v>
      </c>
      <c r="B62" s="915"/>
      <c r="C62" s="915"/>
      <c r="D62" s="916"/>
      <c r="E62" s="968"/>
      <c r="F62" s="968"/>
      <c r="G62" s="968"/>
      <c r="H62" s="968"/>
      <c r="I62" s="968"/>
      <c r="J62" s="968"/>
      <c r="K62" s="968"/>
      <c r="L62" s="968"/>
    </row>
    <row r="63" spans="1:15" ht="7.5" customHeight="1">
      <c r="E63" s="966"/>
      <c r="F63" s="967"/>
      <c r="O63" s="960"/>
    </row>
  </sheetData>
  <mergeCells count="106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</mergeCells>
  <conditionalFormatting sqref="E21:E29 E34:E49 F49:J49 H34:H48">
    <cfRule type="cellIs" dxfId="59" priority="7" operator="equal">
      <formula>"посещение по неотложной помощи"</formula>
    </cfRule>
  </conditionalFormatting>
  <conditionalFormatting sqref="H34">
    <cfRule type="cellIs" dxfId="58" priority="6" operator="equal">
      <formula>"посещение по неотложной помощи"</formula>
    </cfRule>
  </conditionalFormatting>
  <conditionalFormatting sqref="H34">
    <cfRule type="cellIs" dxfId="57" priority="5" operator="equal">
      <formula>"посещение по неотложной помощи"</formula>
    </cfRule>
  </conditionalFormatting>
  <conditionalFormatting sqref="H34">
    <cfRule type="cellIs" dxfId="56" priority="4" operator="equal">
      <formula>"посещение по неотложной помощи"</formula>
    </cfRule>
  </conditionalFormatting>
  <conditionalFormatting sqref="H35:H48">
    <cfRule type="cellIs" dxfId="55" priority="3" operator="equal">
      <formula>"посещение по неотложной помощи"</formula>
    </cfRule>
  </conditionalFormatting>
  <conditionalFormatting sqref="H35:H48">
    <cfRule type="cellIs" dxfId="54" priority="2" operator="equal">
      <formula>"посещение по неотложной помощи"</formula>
    </cfRule>
  </conditionalFormatting>
  <conditionalFormatting sqref="H35:H48">
    <cfRule type="cellIs" dxfId="53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19" t="s">
        <v>5792</v>
      </c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  <c r="M4" s="1319"/>
    </row>
    <row r="5" spans="1:13" ht="3.75" customHeight="1"/>
    <row r="6" spans="1:13" ht="48" customHeight="1">
      <c r="A6" s="1163" t="s">
        <v>5826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4.25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2.25" customHeight="1">
      <c r="A10" s="1320" t="s">
        <v>5827</v>
      </c>
      <c r="B10" s="1320"/>
      <c r="C10" s="1320"/>
      <c r="D10" s="1320"/>
      <c r="E10" s="1320"/>
      <c r="F10" s="1320"/>
      <c r="G10" s="1320"/>
      <c r="H10" s="1320"/>
      <c r="I10" s="1320"/>
      <c r="J10" s="1320"/>
      <c r="K10" s="1320"/>
      <c r="L10" s="1320"/>
      <c r="M10" s="1320"/>
    </row>
    <row r="11" spans="1:13" ht="9" customHeight="1">
      <c r="A11" s="1074"/>
      <c r="B11" s="1122"/>
      <c r="C11" s="1122"/>
      <c r="D11" s="1122"/>
      <c r="E11" s="1074"/>
      <c r="F11" s="1074"/>
      <c r="G11" s="1074"/>
      <c r="H11" s="1074"/>
      <c r="I11" s="1074"/>
      <c r="J11" s="1074"/>
      <c r="K11" s="1074"/>
      <c r="L11" s="1122"/>
      <c r="M11" s="1074"/>
    </row>
    <row r="12" spans="1:13" ht="43.5" customHeight="1">
      <c r="A12" s="1278" t="s">
        <v>5795</v>
      </c>
      <c r="B12" s="1298" t="s">
        <v>5796</v>
      </c>
      <c r="C12" s="1299"/>
      <c r="D12" s="1300"/>
      <c r="E12" s="1321" t="s">
        <v>209</v>
      </c>
      <c r="F12" s="1322"/>
      <c r="G12" s="1323"/>
      <c r="H12" s="1321" t="s">
        <v>206</v>
      </c>
      <c r="I12" s="1322"/>
      <c r="J12" s="1323"/>
      <c r="K12" s="1278" t="s">
        <v>4737</v>
      </c>
      <c r="L12" s="1315" t="s">
        <v>4738</v>
      </c>
      <c r="M12" s="1316"/>
    </row>
    <row r="13" spans="1:13" ht="67.5" customHeight="1">
      <c r="A13" s="1279"/>
      <c r="B13" s="1301"/>
      <c r="C13" s="1302"/>
      <c r="D13" s="1303"/>
      <c r="E13" s="1131" t="s">
        <v>923</v>
      </c>
      <c r="F13" s="1324" t="s">
        <v>924</v>
      </c>
      <c r="G13" s="1325"/>
      <c r="H13" s="1132" t="s">
        <v>3446</v>
      </c>
      <c r="I13" s="1324" t="s">
        <v>208</v>
      </c>
      <c r="J13" s="1325"/>
      <c r="K13" s="1279"/>
      <c r="L13" s="1317"/>
      <c r="M13" s="1318"/>
    </row>
    <row r="14" spans="1:13" s="962" customFormat="1">
      <c r="A14" s="961">
        <v>1</v>
      </c>
      <c r="B14" s="1272">
        <f>A14+1</f>
        <v>2</v>
      </c>
      <c r="C14" s="1273"/>
      <c r="D14" s="1274"/>
      <c r="E14" s="961">
        <f>B14+1</f>
        <v>3</v>
      </c>
      <c r="F14" s="1272">
        <f>E14+1</f>
        <v>4</v>
      </c>
      <c r="G14" s="1274"/>
      <c r="H14" s="1123">
        <f>F14+1</f>
        <v>5</v>
      </c>
      <c r="I14" s="1272">
        <f>H14+1</f>
        <v>6</v>
      </c>
      <c r="J14" s="1274"/>
      <c r="K14" s="961">
        <f>I14+1</f>
        <v>7</v>
      </c>
      <c r="L14" s="1272">
        <f>K14+1</f>
        <v>8</v>
      </c>
      <c r="M14" s="1274"/>
    </row>
    <row r="15" spans="1:13" ht="46.5" customHeight="1">
      <c r="A15" s="542" t="s">
        <v>5335</v>
      </c>
      <c r="B15" s="1307" t="s">
        <v>5336</v>
      </c>
      <c r="C15" s="1308"/>
      <c r="D15" s="1309"/>
      <c r="E15" s="542">
        <v>800</v>
      </c>
      <c r="F15" s="1307" t="s">
        <v>5797</v>
      </c>
      <c r="G15" s="1309"/>
      <c r="H15" s="543" t="s">
        <v>5098</v>
      </c>
      <c r="I15" s="1307" t="s">
        <v>5269</v>
      </c>
      <c r="J15" s="1309"/>
      <c r="K15" s="1079">
        <v>213</v>
      </c>
      <c r="L15" s="1310">
        <v>18640</v>
      </c>
      <c r="M15" s="1311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5798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78" t="s">
        <v>369</v>
      </c>
      <c r="B18" s="1298" t="s">
        <v>367</v>
      </c>
      <c r="C18" s="1299"/>
      <c r="D18" s="1300"/>
      <c r="E18" s="1321" t="s">
        <v>209</v>
      </c>
      <c r="F18" s="1322"/>
      <c r="G18" s="1323"/>
      <c r="H18" s="1321" t="s">
        <v>206</v>
      </c>
      <c r="I18" s="1322"/>
      <c r="J18" s="1323"/>
      <c r="K18" s="1278" t="s">
        <v>4737</v>
      </c>
      <c r="L18" s="1278" t="s">
        <v>5799</v>
      </c>
      <c r="M18" s="1278" t="s">
        <v>5342</v>
      </c>
    </row>
    <row r="19" spans="1:13" ht="28.5" customHeight="1">
      <c r="A19" s="1279"/>
      <c r="B19" s="1301"/>
      <c r="C19" s="1302"/>
      <c r="D19" s="1303"/>
      <c r="E19" s="1131" t="s">
        <v>923</v>
      </c>
      <c r="F19" s="1324" t="s">
        <v>924</v>
      </c>
      <c r="G19" s="1325"/>
      <c r="H19" s="1132" t="s">
        <v>3446</v>
      </c>
      <c r="I19" s="1324" t="s">
        <v>208</v>
      </c>
      <c r="J19" s="1325"/>
      <c r="K19" s="1279"/>
      <c r="L19" s="1279"/>
      <c r="M19" s="1279"/>
    </row>
    <row r="20" spans="1:13">
      <c r="A20" s="961">
        <v>1</v>
      </c>
      <c r="B20" s="1272">
        <f>A20+1</f>
        <v>2</v>
      </c>
      <c r="C20" s="1273"/>
      <c r="D20" s="1274"/>
      <c r="E20" s="961">
        <f>B20+1</f>
        <v>3</v>
      </c>
      <c r="F20" s="1272">
        <f>E20+1</f>
        <v>4</v>
      </c>
      <c r="G20" s="1274"/>
      <c r="H20" s="1123">
        <f>F20+1</f>
        <v>5</v>
      </c>
      <c r="I20" s="1272">
        <f>H20+1</f>
        <v>6</v>
      </c>
      <c r="J20" s="1274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4.5" customHeight="1">
      <c r="A21" s="1286" t="s">
        <v>5270</v>
      </c>
      <c r="B21" s="1289" t="s">
        <v>5800</v>
      </c>
      <c r="C21" s="1290"/>
      <c r="D21" s="1291"/>
      <c r="E21" s="1286">
        <v>801</v>
      </c>
      <c r="F21" s="1289" t="s">
        <v>5801</v>
      </c>
      <c r="G21" s="1291"/>
      <c r="H21" s="1127">
        <v>104</v>
      </c>
      <c r="I21" s="1253" t="s">
        <v>5269</v>
      </c>
      <c r="J21" s="1255"/>
      <c r="K21" s="1266">
        <v>213</v>
      </c>
      <c r="L21" s="1266">
        <v>1</v>
      </c>
      <c r="M21" s="1275">
        <v>1</v>
      </c>
    </row>
    <row r="22" spans="1:13" s="964" customFormat="1" ht="30.75" customHeight="1">
      <c r="A22" s="1287"/>
      <c r="B22" s="1292"/>
      <c r="C22" s="1293"/>
      <c r="D22" s="1294"/>
      <c r="E22" s="1287"/>
      <c r="F22" s="1292"/>
      <c r="G22" s="1294"/>
      <c r="H22" s="1127">
        <v>32</v>
      </c>
      <c r="I22" s="1253" t="s">
        <v>3429</v>
      </c>
      <c r="J22" s="1255"/>
      <c r="K22" s="1270"/>
      <c r="L22" s="1270"/>
      <c r="M22" s="1276"/>
    </row>
    <row r="23" spans="1:13" s="964" customFormat="1" ht="20.25" customHeight="1">
      <c r="A23" s="1287"/>
      <c r="B23" s="1292"/>
      <c r="C23" s="1293"/>
      <c r="D23" s="1294"/>
      <c r="E23" s="1287"/>
      <c r="F23" s="1292"/>
      <c r="G23" s="1294"/>
      <c r="H23" s="1127">
        <v>87</v>
      </c>
      <c r="I23" s="1087" t="s">
        <v>5802</v>
      </c>
      <c r="J23" s="1088"/>
      <c r="K23" s="1270"/>
      <c r="L23" s="1270"/>
      <c r="M23" s="1276"/>
    </row>
    <row r="24" spans="1:13" s="964" customFormat="1" ht="15.75" customHeight="1">
      <c r="A24" s="1288"/>
      <c r="B24" s="1295"/>
      <c r="C24" s="1296"/>
      <c r="D24" s="1297"/>
      <c r="E24" s="1288"/>
      <c r="F24" s="1295"/>
      <c r="G24" s="1297"/>
      <c r="H24" s="1127">
        <v>62</v>
      </c>
      <c r="I24" s="1087" t="s">
        <v>5803</v>
      </c>
      <c r="J24" s="1088"/>
      <c r="K24" s="1267"/>
      <c r="L24" s="1267"/>
      <c r="M24" s="1277"/>
    </row>
    <row r="25" spans="1:13" s="964" customFormat="1" ht="31.5" customHeight="1">
      <c r="A25" s="1286" t="s">
        <v>5272</v>
      </c>
      <c r="B25" s="1289" t="s">
        <v>5804</v>
      </c>
      <c r="C25" s="1290"/>
      <c r="D25" s="1291"/>
      <c r="E25" s="1286">
        <v>803</v>
      </c>
      <c r="F25" s="1289" t="s">
        <v>5805</v>
      </c>
      <c r="G25" s="1291"/>
      <c r="H25" s="1127">
        <v>104</v>
      </c>
      <c r="I25" s="1253" t="s">
        <v>5269</v>
      </c>
      <c r="J25" s="1255"/>
      <c r="K25" s="1266">
        <v>213</v>
      </c>
      <c r="L25" s="1266">
        <v>2</v>
      </c>
      <c r="M25" s="1275">
        <v>5</v>
      </c>
    </row>
    <row r="26" spans="1:13" s="964" customFormat="1" ht="31.5" customHeight="1">
      <c r="A26" s="1287"/>
      <c r="B26" s="1292"/>
      <c r="C26" s="1293"/>
      <c r="D26" s="1294"/>
      <c r="E26" s="1287"/>
      <c r="F26" s="1292"/>
      <c r="G26" s="1294"/>
      <c r="H26" s="1127">
        <v>32</v>
      </c>
      <c r="I26" s="1253" t="s">
        <v>3429</v>
      </c>
      <c r="J26" s="1255"/>
      <c r="K26" s="1270"/>
      <c r="L26" s="1270"/>
      <c r="M26" s="1276"/>
    </row>
    <row r="27" spans="1:13" s="964" customFormat="1" ht="15.75" customHeight="1">
      <c r="A27" s="1287"/>
      <c r="B27" s="1292"/>
      <c r="C27" s="1293"/>
      <c r="D27" s="1294"/>
      <c r="E27" s="1287"/>
      <c r="F27" s="1292"/>
      <c r="G27" s="1294"/>
      <c r="H27" s="1127">
        <v>87</v>
      </c>
      <c r="I27" s="1087" t="s">
        <v>5802</v>
      </c>
      <c r="J27" s="1088"/>
      <c r="K27" s="1270"/>
      <c r="L27" s="1270"/>
      <c r="M27" s="1276"/>
    </row>
    <row r="28" spans="1:13" s="964" customFormat="1" ht="15.75" customHeight="1">
      <c r="A28" s="1288"/>
      <c r="B28" s="1295"/>
      <c r="C28" s="1296"/>
      <c r="D28" s="1297"/>
      <c r="E28" s="1288"/>
      <c r="F28" s="1295"/>
      <c r="G28" s="1297"/>
      <c r="H28" s="1127">
        <v>62</v>
      </c>
      <c r="I28" s="1087" t="s">
        <v>5803</v>
      </c>
      <c r="J28" s="1088"/>
      <c r="K28" s="1267"/>
      <c r="L28" s="1267"/>
      <c r="M28" s="1277"/>
    </row>
    <row r="29" spans="1:13" s="964" customFormat="1">
      <c r="A29" s="1329" t="s">
        <v>5828</v>
      </c>
      <c r="B29" s="1330" t="s">
        <v>5829</v>
      </c>
      <c r="C29" s="1330"/>
      <c r="D29" s="1330"/>
      <c r="E29" s="1286" t="s">
        <v>5830</v>
      </c>
      <c r="F29" s="1289" t="s">
        <v>5831</v>
      </c>
      <c r="G29" s="1291"/>
      <c r="H29" s="605">
        <v>52</v>
      </c>
      <c r="I29" s="1330" t="s">
        <v>520</v>
      </c>
      <c r="J29" s="1330"/>
      <c r="K29" s="1266">
        <v>213</v>
      </c>
      <c r="L29" s="1266">
        <v>1</v>
      </c>
      <c r="M29" s="1275">
        <v>1</v>
      </c>
    </row>
    <row r="30" spans="1:13" s="964" customFormat="1">
      <c r="A30" s="1329"/>
      <c r="B30" s="1330"/>
      <c r="C30" s="1330"/>
      <c r="D30" s="1330"/>
      <c r="E30" s="1287"/>
      <c r="F30" s="1292"/>
      <c r="G30" s="1294"/>
      <c r="H30" s="605"/>
      <c r="I30" s="1330"/>
      <c r="J30" s="1330"/>
      <c r="K30" s="1270"/>
      <c r="L30" s="1270"/>
      <c r="M30" s="1276"/>
    </row>
    <row r="31" spans="1:13" s="964" customFormat="1">
      <c r="A31" s="1329" t="s">
        <v>5832</v>
      </c>
      <c r="B31" s="1330" t="s">
        <v>5833</v>
      </c>
      <c r="C31" s="1330"/>
      <c r="D31" s="1330"/>
      <c r="E31" s="1287"/>
      <c r="F31" s="1292"/>
      <c r="G31" s="1294"/>
      <c r="H31" s="605">
        <v>52</v>
      </c>
      <c r="I31" s="1330" t="s">
        <v>520</v>
      </c>
      <c r="J31" s="1330"/>
      <c r="K31" s="1270"/>
      <c r="L31" s="1270"/>
      <c r="M31" s="1276"/>
    </row>
    <row r="32" spans="1:13" s="964" customFormat="1">
      <c r="A32" s="1329"/>
      <c r="B32" s="1330"/>
      <c r="C32" s="1330"/>
      <c r="D32" s="1330"/>
      <c r="E32" s="1288"/>
      <c r="F32" s="1295"/>
      <c r="G32" s="1297"/>
      <c r="H32" s="605"/>
      <c r="I32" s="1330"/>
      <c r="J32" s="1330"/>
      <c r="K32" s="1267"/>
      <c r="L32" s="1267"/>
      <c r="M32" s="1277"/>
    </row>
    <row r="33" spans="1:13" s="964" customFormat="1" ht="8.25" customHeight="1">
      <c r="A33" s="1089"/>
      <c r="B33" s="1124"/>
      <c r="C33" s="1124"/>
      <c r="D33" s="1124"/>
      <c r="E33" s="1089"/>
      <c r="F33" s="1124"/>
      <c r="G33" s="1124"/>
      <c r="H33" s="1089"/>
      <c r="I33" s="1110"/>
      <c r="J33" s="1110"/>
      <c r="K33" s="1091"/>
      <c r="L33" s="1091"/>
      <c r="M33" s="1092"/>
    </row>
    <row r="34" spans="1:13" s="964" customFormat="1">
      <c r="A34" s="1086" t="s">
        <v>5806</v>
      </c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</row>
    <row r="35" spans="1:13" s="964" customFormat="1" ht="54.75" customHeight="1">
      <c r="A35" s="1278" t="s">
        <v>3651</v>
      </c>
      <c r="B35" s="1280" t="s">
        <v>369</v>
      </c>
      <c r="C35" s="1280" t="s">
        <v>367</v>
      </c>
      <c r="D35" s="1280"/>
      <c r="E35" s="1280"/>
      <c r="F35" s="1280"/>
      <c r="G35" s="1280"/>
      <c r="H35" s="1326" t="s">
        <v>3139</v>
      </c>
      <c r="I35" s="1327"/>
      <c r="J35" s="1328"/>
      <c r="K35" s="1278" t="s">
        <v>4737</v>
      </c>
      <c r="L35" s="1278" t="s">
        <v>5799</v>
      </c>
      <c r="M35" s="1278" t="s">
        <v>5342</v>
      </c>
    </row>
    <row r="36" spans="1:13" s="964" customFormat="1" ht="40.5" customHeight="1">
      <c r="A36" s="1279"/>
      <c r="B36" s="1280"/>
      <c r="C36" s="1280"/>
      <c r="D36" s="1280"/>
      <c r="E36" s="1280"/>
      <c r="F36" s="1280"/>
      <c r="G36" s="1280"/>
      <c r="H36" s="1131" t="s">
        <v>923</v>
      </c>
      <c r="I36" s="1324" t="s">
        <v>924</v>
      </c>
      <c r="J36" s="1325"/>
      <c r="K36" s="1279"/>
      <c r="L36" s="1279"/>
      <c r="M36" s="1279"/>
    </row>
    <row r="37" spans="1:13" s="964" customFormat="1">
      <c r="A37" s="961">
        <v>1</v>
      </c>
      <c r="B37" s="961">
        <f>A37+1</f>
        <v>2</v>
      </c>
      <c r="C37" s="1272">
        <f>B37+1</f>
        <v>3</v>
      </c>
      <c r="D37" s="1273"/>
      <c r="E37" s="1273"/>
      <c r="F37" s="1273"/>
      <c r="G37" s="1274"/>
      <c r="H37" s="1123">
        <f>C37+1</f>
        <v>4</v>
      </c>
      <c r="I37" s="1272">
        <f>H37+1</f>
        <v>5</v>
      </c>
      <c r="J37" s="1274"/>
      <c r="K37" s="961">
        <f>I37+1</f>
        <v>6</v>
      </c>
      <c r="L37" s="961">
        <f>K37+1</f>
        <v>7</v>
      </c>
      <c r="M37" s="961">
        <f>L37+1</f>
        <v>8</v>
      </c>
    </row>
    <row r="38" spans="1:13" s="964" customFormat="1" ht="20.25" customHeight="1">
      <c r="A38" s="605" t="s">
        <v>5340</v>
      </c>
      <c r="B38" s="1087" t="s">
        <v>5382</v>
      </c>
      <c r="C38" s="1253" t="s">
        <v>5337</v>
      </c>
      <c r="D38" s="1254"/>
      <c r="E38" s="1254"/>
      <c r="F38" s="1254"/>
      <c r="G38" s="1255"/>
      <c r="H38" s="1127" t="s">
        <v>5341</v>
      </c>
      <c r="I38" s="1256" t="s">
        <v>581</v>
      </c>
      <c r="J38" s="1257"/>
      <c r="K38" s="1128">
        <v>213</v>
      </c>
      <c r="L38" s="1128">
        <v>2</v>
      </c>
      <c r="M38" s="1129">
        <v>5</v>
      </c>
    </row>
    <row r="39" spans="1:13" s="964" customFormat="1" ht="20.25" customHeight="1">
      <c r="A39" s="605" t="s">
        <v>5340</v>
      </c>
      <c r="B39" s="1087" t="s">
        <v>5338</v>
      </c>
      <c r="C39" s="1253" t="s">
        <v>5339</v>
      </c>
      <c r="D39" s="1254"/>
      <c r="E39" s="1254"/>
      <c r="F39" s="1254"/>
      <c r="G39" s="1255"/>
      <c r="H39" s="1127" t="s">
        <v>5341</v>
      </c>
      <c r="I39" s="1256" t="s">
        <v>581</v>
      </c>
      <c r="J39" s="1257"/>
      <c r="K39" s="1128">
        <v>213</v>
      </c>
      <c r="L39" s="1128">
        <v>2</v>
      </c>
      <c r="M39" s="1129">
        <v>5</v>
      </c>
    </row>
    <row r="40" spans="1:13" s="964" customFormat="1" ht="35.25" customHeight="1">
      <c r="A40" s="605" t="s">
        <v>5340</v>
      </c>
      <c r="B40" s="1087" t="s">
        <v>5059</v>
      </c>
      <c r="C40" s="1253" t="s">
        <v>5060</v>
      </c>
      <c r="D40" s="1254"/>
      <c r="E40" s="1254"/>
      <c r="F40" s="1254"/>
      <c r="G40" s="1255"/>
      <c r="H40" s="1127" t="s">
        <v>5341</v>
      </c>
      <c r="I40" s="1256" t="s">
        <v>581</v>
      </c>
      <c r="J40" s="1257"/>
      <c r="K40" s="1128">
        <v>213</v>
      </c>
      <c r="L40" s="1128">
        <v>2</v>
      </c>
      <c r="M40" s="1129">
        <v>13.5</v>
      </c>
    </row>
    <row r="41" spans="1:13" s="964" customFormat="1" ht="35.25" customHeight="1">
      <c r="A41" s="605" t="s">
        <v>5340</v>
      </c>
      <c r="B41" s="1087" t="s">
        <v>5057</v>
      </c>
      <c r="C41" s="1253" t="s">
        <v>5058</v>
      </c>
      <c r="D41" s="1254"/>
      <c r="E41" s="1254"/>
      <c r="F41" s="1254"/>
      <c r="G41" s="1255"/>
      <c r="H41" s="1127" t="s">
        <v>5341</v>
      </c>
      <c r="I41" s="1256" t="s">
        <v>581</v>
      </c>
      <c r="J41" s="1257"/>
      <c r="K41" s="1128">
        <v>213</v>
      </c>
      <c r="L41" s="1128">
        <v>2</v>
      </c>
      <c r="M41" s="1129">
        <v>1.5</v>
      </c>
    </row>
    <row r="42" spans="1:13" s="964" customFormat="1" ht="20.25" customHeight="1">
      <c r="A42" s="605" t="s">
        <v>5340</v>
      </c>
      <c r="B42" s="1087" t="s">
        <v>5381</v>
      </c>
      <c r="C42" s="1253" t="s">
        <v>3869</v>
      </c>
      <c r="D42" s="1254"/>
      <c r="E42" s="1254"/>
      <c r="F42" s="1254"/>
      <c r="G42" s="1255"/>
      <c r="H42" s="1127" t="s">
        <v>5341</v>
      </c>
      <c r="I42" s="1256" t="s">
        <v>581</v>
      </c>
      <c r="J42" s="1257"/>
      <c r="K42" s="1128">
        <v>213</v>
      </c>
      <c r="L42" s="1128">
        <v>2</v>
      </c>
      <c r="M42" s="1129">
        <v>18</v>
      </c>
    </row>
    <row r="43" spans="1:13" s="964" customFormat="1" ht="20.25" customHeight="1">
      <c r="A43" s="605" t="s">
        <v>5340</v>
      </c>
      <c r="B43" s="1087" t="s">
        <v>1071</v>
      </c>
      <c r="C43" s="1253" t="s">
        <v>1072</v>
      </c>
      <c r="D43" s="1254"/>
      <c r="E43" s="1254"/>
      <c r="F43" s="1254"/>
      <c r="G43" s="1255"/>
      <c r="H43" s="1127" t="s">
        <v>5341</v>
      </c>
      <c r="I43" s="1256" t="s">
        <v>581</v>
      </c>
      <c r="J43" s="1257"/>
      <c r="K43" s="1331">
        <v>213</v>
      </c>
      <c r="L43" s="1331">
        <v>2</v>
      </c>
      <c r="M43" s="1268">
        <v>8</v>
      </c>
    </row>
    <row r="44" spans="1:13" s="964" customFormat="1" ht="20.25" customHeight="1">
      <c r="A44" s="605" t="s">
        <v>5340</v>
      </c>
      <c r="B44" s="1087" t="s">
        <v>1135</v>
      </c>
      <c r="C44" s="1253" t="s">
        <v>5834</v>
      </c>
      <c r="D44" s="1254"/>
      <c r="E44" s="1254"/>
      <c r="F44" s="1254"/>
      <c r="G44" s="1255"/>
      <c r="H44" s="1127" t="s">
        <v>5341</v>
      </c>
      <c r="I44" s="1256" t="s">
        <v>581</v>
      </c>
      <c r="J44" s="1257"/>
      <c r="K44" s="1332"/>
      <c r="L44" s="1332"/>
      <c r="M44" s="1269"/>
    </row>
    <row r="45" spans="1:13" s="964" customFormat="1" ht="20.25" customHeight="1">
      <c r="A45" s="605" t="s">
        <v>5340</v>
      </c>
      <c r="B45" s="1087" t="s">
        <v>5003</v>
      </c>
      <c r="C45" s="1253" t="s">
        <v>5004</v>
      </c>
      <c r="D45" s="1254"/>
      <c r="E45" s="1254"/>
      <c r="F45" s="1254"/>
      <c r="G45" s="1255"/>
      <c r="H45" s="1127" t="s">
        <v>5341</v>
      </c>
      <c r="I45" s="1256" t="s">
        <v>581</v>
      </c>
      <c r="J45" s="1257"/>
      <c r="K45" s="1128">
        <v>213</v>
      </c>
      <c r="L45" s="1128">
        <v>2</v>
      </c>
      <c r="M45" s="1129">
        <v>9</v>
      </c>
    </row>
    <row r="46" spans="1:13" s="964" customFormat="1" ht="20.25" customHeight="1">
      <c r="A46" s="605" t="s">
        <v>5340</v>
      </c>
      <c r="B46" s="1087" t="s">
        <v>1091</v>
      </c>
      <c r="C46" s="1253" t="s">
        <v>1092</v>
      </c>
      <c r="D46" s="1254"/>
      <c r="E46" s="1254"/>
      <c r="F46" s="1254"/>
      <c r="G46" s="1255"/>
      <c r="H46" s="1127" t="s">
        <v>5341</v>
      </c>
      <c r="I46" s="1256" t="s">
        <v>581</v>
      </c>
      <c r="J46" s="1257"/>
      <c r="K46" s="1128">
        <v>213</v>
      </c>
      <c r="L46" s="1128">
        <v>2</v>
      </c>
      <c r="M46" s="1129">
        <v>3</v>
      </c>
    </row>
    <row r="47" spans="1:13" s="964" customFormat="1" ht="20.25" customHeight="1">
      <c r="A47" s="605" t="s">
        <v>5340</v>
      </c>
      <c r="B47" s="1087" t="s">
        <v>1067</v>
      </c>
      <c r="C47" s="1253" t="s">
        <v>3826</v>
      </c>
      <c r="D47" s="1254"/>
      <c r="E47" s="1254"/>
      <c r="F47" s="1254"/>
      <c r="G47" s="1255"/>
      <c r="H47" s="1127" t="s">
        <v>5341</v>
      </c>
      <c r="I47" s="1256" t="s">
        <v>581</v>
      </c>
      <c r="J47" s="1257"/>
      <c r="K47" s="1128">
        <v>213</v>
      </c>
      <c r="L47" s="1128">
        <v>2</v>
      </c>
      <c r="M47" s="1129">
        <v>1</v>
      </c>
    </row>
    <row r="48" spans="1:13" ht="9" customHeight="1">
      <c r="A48" s="1012"/>
      <c r="B48" s="1012"/>
      <c r="C48" s="1012"/>
      <c r="D48" s="1094"/>
      <c r="E48" s="1015"/>
      <c r="F48" s="1089"/>
      <c r="G48" s="1095"/>
      <c r="H48" s="1095"/>
      <c r="I48" s="1095"/>
      <c r="J48" s="1095"/>
      <c r="K48" s="1091"/>
      <c r="L48" s="1091"/>
      <c r="M48" s="1014"/>
    </row>
    <row r="49" spans="1:15" ht="18.75" customHeight="1">
      <c r="A49" s="1086" t="s">
        <v>5814</v>
      </c>
      <c r="B49" s="1096"/>
      <c r="C49" s="1096"/>
      <c r="D49" s="1096"/>
      <c r="E49" s="1096"/>
      <c r="F49" s="1096"/>
      <c r="G49" s="1096"/>
      <c r="H49" s="1096"/>
      <c r="I49" s="1096"/>
      <c r="J49" s="1096"/>
      <c r="K49" s="1096"/>
      <c r="L49" s="1096"/>
      <c r="M49" s="1096"/>
      <c r="O49" s="960"/>
    </row>
    <row r="50" spans="1:15" ht="15.75" customHeight="1">
      <c r="A50" s="1258" t="s">
        <v>5815</v>
      </c>
      <c r="B50" s="1260" t="s">
        <v>5816</v>
      </c>
      <c r="C50" s="1262" t="s">
        <v>5817</v>
      </c>
      <c r="D50" s="1263"/>
      <c r="E50" s="1264" t="s">
        <v>5818</v>
      </c>
      <c r="F50" s="1264"/>
      <c r="G50" s="1264"/>
      <c r="H50" s="1264"/>
      <c r="I50" s="1264"/>
      <c r="J50" s="1264"/>
      <c r="K50" s="1264"/>
      <c r="L50" s="1264"/>
      <c r="M50" s="960"/>
    </row>
    <row r="51" spans="1:15" ht="42.75">
      <c r="A51" s="1259"/>
      <c r="B51" s="1261"/>
      <c r="C51" s="1126" t="s">
        <v>5819</v>
      </c>
      <c r="D51" s="1098" t="s">
        <v>5820</v>
      </c>
      <c r="E51" s="1099" t="s">
        <v>5819</v>
      </c>
      <c r="F51" s="1100" t="s">
        <v>5820</v>
      </c>
      <c r="G51" s="1099" t="s">
        <v>5819</v>
      </c>
      <c r="H51" s="1100" t="s">
        <v>5820</v>
      </c>
      <c r="I51" s="1099" t="s">
        <v>5819</v>
      </c>
      <c r="J51" s="1100" t="s">
        <v>5820</v>
      </c>
      <c r="K51" s="1099" t="s">
        <v>5819</v>
      </c>
      <c r="L51" s="1100" t="s">
        <v>5820</v>
      </c>
    </row>
    <row r="52" spans="1:15">
      <c r="A52" s="1101">
        <v>1</v>
      </c>
      <c r="B52" s="965">
        <v>2</v>
      </c>
      <c r="C52" s="965">
        <v>3</v>
      </c>
      <c r="D52" s="965">
        <v>4</v>
      </c>
      <c r="E52" s="965">
        <v>5</v>
      </c>
      <c r="F52" s="965">
        <v>6</v>
      </c>
      <c r="G52" s="965">
        <v>7</v>
      </c>
      <c r="H52" s="965">
        <v>8</v>
      </c>
      <c r="I52" s="965">
        <v>9</v>
      </c>
      <c r="J52" s="965">
        <v>10</v>
      </c>
      <c r="K52" s="965">
        <v>11</v>
      </c>
      <c r="L52" s="965">
        <v>12</v>
      </c>
      <c r="M52" s="960"/>
    </row>
    <row r="53" spans="1:15">
      <c r="A53" s="1102" t="s">
        <v>5821</v>
      </c>
      <c r="B53" s="1103">
        <v>7</v>
      </c>
      <c r="C53" s="1103">
        <v>7</v>
      </c>
      <c r="D53" s="90" t="s">
        <v>2953</v>
      </c>
      <c r="E53" s="1103">
        <v>6</v>
      </c>
      <c r="F53" s="90" t="s">
        <v>2953</v>
      </c>
      <c r="G53" s="1103">
        <v>5</v>
      </c>
      <c r="H53" s="90" t="s">
        <v>2953</v>
      </c>
      <c r="I53" s="1103">
        <v>3</v>
      </c>
      <c r="J53" s="90" t="s">
        <v>2953</v>
      </c>
      <c r="K53" s="1103">
        <v>1</v>
      </c>
      <c r="L53" s="90" t="s">
        <v>2953</v>
      </c>
      <c r="M53" s="960"/>
    </row>
    <row r="54" spans="1:15">
      <c r="A54" s="1104" t="s">
        <v>5822</v>
      </c>
      <c r="B54" s="1103">
        <v>2</v>
      </c>
      <c r="C54" s="1103">
        <v>2</v>
      </c>
      <c r="D54" s="90" t="s">
        <v>2953</v>
      </c>
      <c r="E54" s="1103">
        <v>2</v>
      </c>
      <c r="F54" s="90" t="s">
        <v>2953</v>
      </c>
      <c r="G54" s="1103">
        <v>2</v>
      </c>
      <c r="H54" s="90" t="s">
        <v>2953</v>
      </c>
      <c r="I54" s="1103">
        <v>2</v>
      </c>
      <c r="J54" s="90" t="s">
        <v>2953</v>
      </c>
      <c r="K54" s="1103">
        <v>1</v>
      </c>
      <c r="L54" s="90" t="s">
        <v>2953</v>
      </c>
      <c r="M54" s="960"/>
    </row>
    <row r="55" spans="1:15">
      <c r="A55" s="1104" t="s">
        <v>5823</v>
      </c>
      <c r="B55" s="1103">
        <v>5</v>
      </c>
      <c r="C55" s="1103">
        <v>5</v>
      </c>
      <c r="D55" s="90" t="s">
        <v>2953</v>
      </c>
      <c r="E55" s="1103">
        <v>4</v>
      </c>
      <c r="F55" s="90" t="s">
        <v>2953</v>
      </c>
      <c r="G55" s="1103">
        <v>3</v>
      </c>
      <c r="H55" s="90" t="s">
        <v>2953</v>
      </c>
      <c r="I55" s="1103">
        <v>1</v>
      </c>
      <c r="J55" s="90" t="s">
        <v>2953</v>
      </c>
      <c r="K55" s="1103"/>
      <c r="L55" s="90" t="s">
        <v>2953</v>
      </c>
      <c r="M55" s="960"/>
    </row>
    <row r="56" spans="1:15">
      <c r="A56" s="1102" t="s">
        <v>5824</v>
      </c>
      <c r="B56" s="1103">
        <v>64</v>
      </c>
      <c r="C56" s="1103">
        <v>52</v>
      </c>
      <c r="D56" s="90" t="s">
        <v>2953</v>
      </c>
      <c r="E56" s="1103">
        <v>42</v>
      </c>
      <c r="F56" s="90" t="s">
        <v>2953</v>
      </c>
      <c r="G56" s="1103">
        <v>32</v>
      </c>
      <c r="H56" s="90" t="s">
        <v>2953</v>
      </c>
      <c r="I56" s="1103">
        <v>26</v>
      </c>
      <c r="J56" s="90" t="s">
        <v>2953</v>
      </c>
      <c r="K56" s="1103">
        <v>3</v>
      </c>
      <c r="L56" s="90" t="s">
        <v>2953</v>
      </c>
      <c r="M56" s="960"/>
    </row>
    <row r="57" spans="1:15">
      <c r="A57" s="1104" t="s">
        <v>5822</v>
      </c>
      <c r="B57" s="1111">
        <v>0</v>
      </c>
      <c r="C57" s="1111">
        <v>0</v>
      </c>
      <c r="D57" s="90" t="s">
        <v>2953</v>
      </c>
      <c r="E57" s="1111">
        <v>0</v>
      </c>
      <c r="F57" s="90" t="s">
        <v>2953</v>
      </c>
      <c r="G57" s="1111">
        <v>0</v>
      </c>
      <c r="H57" s="90" t="s">
        <v>2953</v>
      </c>
      <c r="I57" s="1111">
        <v>0</v>
      </c>
      <c r="J57" s="90" t="s">
        <v>2953</v>
      </c>
      <c r="K57" s="1111">
        <v>0</v>
      </c>
      <c r="L57" s="90" t="s">
        <v>2953</v>
      </c>
      <c r="M57" s="960"/>
    </row>
    <row r="58" spans="1:15">
      <c r="A58" s="1104" t="s">
        <v>5823</v>
      </c>
      <c r="B58" s="1111">
        <v>64</v>
      </c>
      <c r="C58" s="1111">
        <v>52</v>
      </c>
      <c r="D58" s="90" t="s">
        <v>2953</v>
      </c>
      <c r="E58" s="1111">
        <v>42</v>
      </c>
      <c r="F58" s="90" t="s">
        <v>2953</v>
      </c>
      <c r="G58" s="1111">
        <v>32</v>
      </c>
      <c r="H58" s="90" t="s">
        <v>2953</v>
      </c>
      <c r="I58" s="1111">
        <v>26</v>
      </c>
      <c r="J58" s="90" t="s">
        <v>2953</v>
      </c>
      <c r="K58" s="1111">
        <v>3</v>
      </c>
      <c r="L58" s="90" t="s">
        <v>2953</v>
      </c>
      <c r="M58" s="960"/>
    </row>
    <row r="59" spans="1:15">
      <c r="A59" s="1106" t="s">
        <v>40</v>
      </c>
      <c r="B59" s="1107">
        <v>71</v>
      </c>
      <c r="C59" s="1107">
        <v>59</v>
      </c>
      <c r="D59" s="1108">
        <v>1</v>
      </c>
      <c r="E59" s="1107">
        <v>48</v>
      </c>
      <c r="F59" s="1108">
        <v>0.8</v>
      </c>
      <c r="G59" s="1107">
        <v>37</v>
      </c>
      <c r="H59" s="1108">
        <v>0.55000000000000004</v>
      </c>
      <c r="I59" s="1107">
        <v>29</v>
      </c>
      <c r="J59" s="1108">
        <v>0.25</v>
      </c>
      <c r="K59" s="1107">
        <v>4</v>
      </c>
      <c r="L59" s="1108">
        <v>0.1</v>
      </c>
      <c r="M59" s="960"/>
    </row>
    <row r="60" spans="1:15" ht="9" customHeight="1"/>
    <row r="61" spans="1:15" ht="7.5" customHeight="1">
      <c r="E61" s="966"/>
      <c r="F61" s="967"/>
      <c r="O61" s="960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52" priority="6" operator="equal">
      <formula>"посещение по неотложной помощи"</formula>
    </cfRule>
  </conditionalFormatting>
  <conditionalFormatting sqref="H38">
    <cfRule type="cellIs" dxfId="51" priority="5" operator="equal">
      <formula>"посещение по неотложной помощи"</formula>
    </cfRule>
  </conditionalFormatting>
  <conditionalFormatting sqref="H38">
    <cfRule type="cellIs" dxfId="50" priority="4" operator="equal">
      <formula>"посещение по неотложной помощи"</formula>
    </cfRule>
  </conditionalFormatting>
  <conditionalFormatting sqref="H39:H47">
    <cfRule type="cellIs" dxfId="49" priority="3" operator="equal">
      <formula>"посещение по неотложной помощи"</formula>
    </cfRule>
  </conditionalFormatting>
  <conditionalFormatting sqref="H39:H47">
    <cfRule type="cellIs" dxfId="48" priority="2" operator="equal">
      <formula>"посещение по неотложной помощи"</formula>
    </cfRule>
  </conditionalFormatting>
  <conditionalFormatting sqref="E29:F29">
    <cfRule type="cellIs" dxfId="4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E35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19" t="s">
        <v>5792</v>
      </c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  <c r="M4" s="1319"/>
    </row>
    <row r="5" spans="1:13" ht="3.75" customHeight="1"/>
    <row r="6" spans="1:13" ht="48" customHeight="1">
      <c r="A6" s="1163" t="s">
        <v>5835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2.25" customHeight="1">
      <c r="A10" s="1320" t="s">
        <v>5836</v>
      </c>
      <c r="B10" s="1320"/>
      <c r="C10" s="1320"/>
      <c r="D10" s="1320"/>
      <c r="E10" s="1320"/>
      <c r="F10" s="1320"/>
      <c r="G10" s="1320"/>
      <c r="H10" s="1320"/>
      <c r="I10" s="1320"/>
      <c r="J10" s="1320"/>
      <c r="K10" s="1320"/>
      <c r="L10" s="1320"/>
      <c r="M10" s="1320"/>
    </row>
    <row r="11" spans="1:13" ht="32.25" customHeight="1">
      <c r="A11" s="1320" t="s">
        <v>5837</v>
      </c>
      <c r="B11" s="1320"/>
      <c r="C11" s="1320"/>
      <c r="D11" s="1320"/>
      <c r="E11" s="1320"/>
      <c r="F11" s="1320"/>
      <c r="G11" s="1320"/>
      <c r="H11" s="1320"/>
      <c r="I11" s="1320"/>
      <c r="J11" s="1320"/>
      <c r="K11" s="1320"/>
      <c r="L11" s="1320"/>
      <c r="M11" s="1320"/>
    </row>
    <row r="12" spans="1:13" ht="9" customHeight="1">
      <c r="A12" s="1074"/>
      <c r="B12" s="1122"/>
      <c r="C12" s="1122"/>
      <c r="D12" s="1122"/>
      <c r="E12" s="1074"/>
      <c r="F12" s="1074"/>
      <c r="G12" s="1074"/>
      <c r="H12" s="1074"/>
      <c r="I12" s="1074"/>
      <c r="J12" s="1074"/>
      <c r="K12" s="1074"/>
      <c r="L12" s="1122"/>
      <c r="M12" s="1074"/>
    </row>
    <row r="13" spans="1:13" ht="43.5" customHeight="1">
      <c r="A13" s="1278" t="s">
        <v>5795</v>
      </c>
      <c r="B13" s="1298" t="s">
        <v>5796</v>
      </c>
      <c r="C13" s="1299"/>
      <c r="D13" s="1300"/>
      <c r="E13" s="1321" t="s">
        <v>209</v>
      </c>
      <c r="F13" s="1322"/>
      <c r="G13" s="1323"/>
      <c r="H13" s="1321" t="s">
        <v>206</v>
      </c>
      <c r="I13" s="1322"/>
      <c r="J13" s="1323"/>
      <c r="K13" s="1278" t="s">
        <v>4737</v>
      </c>
      <c r="L13" s="1315" t="s">
        <v>4738</v>
      </c>
      <c r="M13" s="1316"/>
    </row>
    <row r="14" spans="1:13" ht="67.5" customHeight="1">
      <c r="A14" s="1279"/>
      <c r="B14" s="1301"/>
      <c r="C14" s="1302"/>
      <c r="D14" s="1303"/>
      <c r="E14" s="1131" t="s">
        <v>923</v>
      </c>
      <c r="F14" s="1324" t="s">
        <v>924</v>
      </c>
      <c r="G14" s="1325"/>
      <c r="H14" s="1132" t="s">
        <v>3446</v>
      </c>
      <c r="I14" s="1324" t="s">
        <v>208</v>
      </c>
      <c r="J14" s="1325"/>
      <c r="K14" s="1279"/>
      <c r="L14" s="1317"/>
      <c r="M14" s="1318"/>
    </row>
    <row r="15" spans="1:13" s="962" customFormat="1">
      <c r="A15" s="961">
        <v>1</v>
      </c>
      <c r="B15" s="1272">
        <f>A15+1</f>
        <v>2</v>
      </c>
      <c r="C15" s="1273"/>
      <c r="D15" s="1274"/>
      <c r="E15" s="961">
        <f>B15+1</f>
        <v>3</v>
      </c>
      <c r="F15" s="1272">
        <f>E15+1</f>
        <v>4</v>
      </c>
      <c r="G15" s="1274"/>
      <c r="H15" s="1123">
        <f>F15+1</f>
        <v>5</v>
      </c>
      <c r="I15" s="1272">
        <f>H15+1</f>
        <v>6</v>
      </c>
      <c r="J15" s="1274"/>
      <c r="K15" s="961">
        <f>I15+1</f>
        <v>7</v>
      </c>
      <c r="L15" s="1272">
        <f>K15+1</f>
        <v>8</v>
      </c>
      <c r="M15" s="1274"/>
    </row>
    <row r="16" spans="1:13" ht="46.5" customHeight="1">
      <c r="A16" s="542" t="s">
        <v>5361</v>
      </c>
      <c r="B16" s="1307" t="s">
        <v>5362</v>
      </c>
      <c r="C16" s="1308"/>
      <c r="D16" s="1309"/>
      <c r="E16" s="542">
        <v>800</v>
      </c>
      <c r="F16" s="1307" t="s">
        <v>5797</v>
      </c>
      <c r="G16" s="1309"/>
      <c r="H16" s="543" t="s">
        <v>5098</v>
      </c>
      <c r="I16" s="1307" t="s">
        <v>5269</v>
      </c>
      <c r="J16" s="1309"/>
      <c r="K16" s="1079">
        <v>213</v>
      </c>
      <c r="L16" s="1310">
        <v>16202</v>
      </c>
      <c r="M16" s="1311"/>
    </row>
    <row r="17" spans="1:13" ht="9.75" customHeight="1">
      <c r="A17" s="1080"/>
      <c r="B17" s="1081"/>
      <c r="C17" s="1081"/>
      <c r="D17" s="1081"/>
      <c r="E17" s="1080"/>
      <c r="F17" s="1081"/>
      <c r="G17" s="1081"/>
      <c r="H17" s="1082"/>
      <c r="I17" s="1080"/>
      <c r="J17" s="1080"/>
      <c r="K17" s="1083"/>
      <c r="L17" s="1083"/>
      <c r="M17" s="1084"/>
    </row>
    <row r="18" spans="1:13" ht="15.75" customHeight="1">
      <c r="A18" s="1085" t="s">
        <v>5798</v>
      </c>
      <c r="B18" s="1086"/>
      <c r="C18" s="1086"/>
      <c r="D18" s="1086"/>
      <c r="E18" s="1086"/>
      <c r="F18" s="1086"/>
      <c r="G18" s="1086"/>
      <c r="H18" s="1086"/>
      <c r="I18" s="1086"/>
      <c r="J18" s="1086"/>
      <c r="K18" s="1086"/>
      <c r="L18" s="1086"/>
      <c r="M18" s="1086"/>
    </row>
    <row r="19" spans="1:13" ht="36.75" customHeight="1">
      <c r="A19" s="1278" t="s">
        <v>369</v>
      </c>
      <c r="B19" s="1298" t="s">
        <v>367</v>
      </c>
      <c r="C19" s="1299"/>
      <c r="D19" s="1300"/>
      <c r="E19" s="1321" t="s">
        <v>209</v>
      </c>
      <c r="F19" s="1322"/>
      <c r="G19" s="1323"/>
      <c r="H19" s="1321" t="s">
        <v>206</v>
      </c>
      <c r="I19" s="1322"/>
      <c r="J19" s="1323"/>
      <c r="K19" s="1278" t="s">
        <v>4737</v>
      </c>
      <c r="L19" s="1278" t="s">
        <v>5799</v>
      </c>
      <c r="M19" s="1278" t="s">
        <v>5342</v>
      </c>
    </row>
    <row r="20" spans="1:13" ht="28.5" customHeight="1">
      <c r="A20" s="1279"/>
      <c r="B20" s="1301"/>
      <c r="C20" s="1302"/>
      <c r="D20" s="1303"/>
      <c r="E20" s="1131" t="s">
        <v>923</v>
      </c>
      <c r="F20" s="1324" t="s">
        <v>924</v>
      </c>
      <c r="G20" s="1325"/>
      <c r="H20" s="1132" t="s">
        <v>3446</v>
      </c>
      <c r="I20" s="1324" t="s">
        <v>208</v>
      </c>
      <c r="J20" s="1325"/>
      <c r="K20" s="1279"/>
      <c r="L20" s="1279"/>
      <c r="M20" s="1279"/>
    </row>
    <row r="21" spans="1:13">
      <c r="A21" s="961">
        <v>1</v>
      </c>
      <c r="B21" s="1272">
        <f>A21+1</f>
        <v>2</v>
      </c>
      <c r="C21" s="1273"/>
      <c r="D21" s="1274"/>
      <c r="E21" s="961">
        <f>B21+1</f>
        <v>3</v>
      </c>
      <c r="F21" s="1272">
        <f>E21+1</f>
        <v>4</v>
      </c>
      <c r="G21" s="1274"/>
      <c r="H21" s="1123">
        <f>F21+1</f>
        <v>5</v>
      </c>
      <c r="I21" s="1272">
        <f>H21+1</f>
        <v>6</v>
      </c>
      <c r="J21" s="1274"/>
      <c r="K21" s="961">
        <f>I21+1</f>
        <v>7</v>
      </c>
      <c r="L21" s="961">
        <f>K21+1</f>
        <v>8</v>
      </c>
      <c r="M21" s="961">
        <f>L21+1</f>
        <v>9</v>
      </c>
    </row>
    <row r="22" spans="1:13" s="964" customFormat="1" ht="31.5" customHeight="1">
      <c r="A22" s="1329" t="s">
        <v>5270</v>
      </c>
      <c r="B22" s="1330" t="s">
        <v>5800</v>
      </c>
      <c r="C22" s="1330"/>
      <c r="D22" s="1330"/>
      <c r="E22" s="1286">
        <v>801</v>
      </c>
      <c r="F22" s="1289" t="s">
        <v>5801</v>
      </c>
      <c r="G22" s="1291"/>
      <c r="H22" s="1127">
        <v>104</v>
      </c>
      <c r="I22" s="1253" t="s">
        <v>5269</v>
      </c>
      <c r="J22" s="1255"/>
      <c r="K22" s="1266">
        <v>213</v>
      </c>
      <c r="L22" s="1266">
        <v>1</v>
      </c>
      <c r="M22" s="1275">
        <v>1</v>
      </c>
    </row>
    <row r="23" spans="1:13" s="964" customFormat="1" ht="30.75" customHeight="1">
      <c r="A23" s="1329"/>
      <c r="B23" s="1330"/>
      <c r="C23" s="1330"/>
      <c r="D23" s="1330"/>
      <c r="E23" s="1287"/>
      <c r="F23" s="1292"/>
      <c r="G23" s="1294"/>
      <c r="H23" s="1127">
        <v>32</v>
      </c>
      <c r="I23" s="1253" t="s">
        <v>3429</v>
      </c>
      <c r="J23" s="1255"/>
      <c r="K23" s="1270"/>
      <c r="L23" s="1270"/>
      <c r="M23" s="1276"/>
    </row>
    <row r="24" spans="1:13" s="964" customFormat="1" ht="20.25" customHeight="1">
      <c r="A24" s="1329"/>
      <c r="B24" s="1330"/>
      <c r="C24" s="1330"/>
      <c r="D24" s="1330"/>
      <c r="E24" s="1287"/>
      <c r="F24" s="1292"/>
      <c r="G24" s="1294"/>
      <c r="H24" s="1127">
        <v>87</v>
      </c>
      <c r="I24" s="1087" t="s">
        <v>5802</v>
      </c>
      <c r="J24" s="1088"/>
      <c r="K24" s="1270"/>
      <c r="L24" s="1270"/>
      <c r="M24" s="1276"/>
    </row>
    <row r="25" spans="1:13" s="964" customFormat="1" ht="20.25" customHeight="1">
      <c r="A25" s="1329"/>
      <c r="B25" s="1330"/>
      <c r="C25" s="1330"/>
      <c r="D25" s="1330"/>
      <c r="E25" s="1287"/>
      <c r="F25" s="1292"/>
      <c r="G25" s="1294"/>
      <c r="H25" s="1127">
        <v>62</v>
      </c>
      <c r="I25" s="1087" t="s">
        <v>5803</v>
      </c>
      <c r="J25" s="1088"/>
      <c r="K25" s="1270"/>
      <c r="L25" s="1270"/>
      <c r="M25" s="1276"/>
    </row>
    <row r="26" spans="1:13" s="964" customFormat="1" ht="31.5" customHeight="1">
      <c r="A26" s="1127" t="s">
        <v>5838</v>
      </c>
      <c r="B26" s="1253" t="s">
        <v>5839</v>
      </c>
      <c r="C26" s="1254"/>
      <c r="D26" s="1255"/>
      <c r="E26" s="1288"/>
      <c r="F26" s="1295"/>
      <c r="G26" s="1297"/>
      <c r="H26" s="1127">
        <v>25</v>
      </c>
      <c r="I26" s="1256" t="s">
        <v>415</v>
      </c>
      <c r="J26" s="1257"/>
      <c r="K26" s="1267"/>
      <c r="L26" s="1267"/>
      <c r="M26" s="1277"/>
    </row>
    <row r="27" spans="1:13" s="964" customFormat="1" ht="29.25" customHeight="1">
      <c r="A27" s="1329" t="s">
        <v>5272</v>
      </c>
      <c r="B27" s="1330" t="s">
        <v>5804</v>
      </c>
      <c r="C27" s="1330"/>
      <c r="D27" s="1330"/>
      <c r="E27" s="1286">
        <v>803</v>
      </c>
      <c r="F27" s="1289" t="s">
        <v>5805</v>
      </c>
      <c r="G27" s="1291"/>
      <c r="H27" s="1127">
        <v>104</v>
      </c>
      <c r="I27" s="1253" t="s">
        <v>5269</v>
      </c>
      <c r="J27" s="1255"/>
      <c r="K27" s="1266">
        <v>213</v>
      </c>
      <c r="L27" s="1266">
        <v>2</v>
      </c>
      <c r="M27" s="1275">
        <v>6</v>
      </c>
    </row>
    <row r="28" spans="1:13" s="964" customFormat="1" ht="29.25" customHeight="1">
      <c r="A28" s="1329"/>
      <c r="B28" s="1330"/>
      <c r="C28" s="1330"/>
      <c r="D28" s="1330"/>
      <c r="E28" s="1287"/>
      <c r="F28" s="1292"/>
      <c r="G28" s="1294"/>
      <c r="H28" s="1127">
        <v>32</v>
      </c>
      <c r="I28" s="1253" t="s">
        <v>3429</v>
      </c>
      <c r="J28" s="1255"/>
      <c r="K28" s="1270"/>
      <c r="L28" s="1270"/>
      <c r="M28" s="1276"/>
    </row>
    <row r="29" spans="1:13" s="964" customFormat="1" ht="15.75" customHeight="1">
      <c r="A29" s="1329"/>
      <c r="B29" s="1330"/>
      <c r="C29" s="1330"/>
      <c r="D29" s="1330"/>
      <c r="E29" s="1287"/>
      <c r="F29" s="1292"/>
      <c r="G29" s="1294"/>
      <c r="H29" s="1127">
        <v>87</v>
      </c>
      <c r="I29" s="1087" t="s">
        <v>5802</v>
      </c>
      <c r="J29" s="1088"/>
      <c r="K29" s="1270"/>
      <c r="L29" s="1270"/>
      <c r="M29" s="1276"/>
    </row>
    <row r="30" spans="1:13" s="964" customFormat="1" ht="15.75" customHeight="1">
      <c r="A30" s="1329"/>
      <c r="B30" s="1330"/>
      <c r="C30" s="1330"/>
      <c r="D30" s="1330"/>
      <c r="E30" s="1287"/>
      <c r="F30" s="1292"/>
      <c r="G30" s="1294"/>
      <c r="H30" s="1127">
        <v>62</v>
      </c>
      <c r="I30" s="1087" t="s">
        <v>5803</v>
      </c>
      <c r="J30" s="1088"/>
      <c r="K30" s="1270"/>
      <c r="L30" s="1270"/>
      <c r="M30" s="1276"/>
    </row>
    <row r="31" spans="1:13" s="964" customFormat="1" ht="15.75" customHeight="1">
      <c r="A31" s="1127" t="s">
        <v>5361</v>
      </c>
      <c r="B31" s="1253" t="s">
        <v>5840</v>
      </c>
      <c r="C31" s="1254"/>
      <c r="D31" s="1255"/>
      <c r="E31" s="1288"/>
      <c r="F31" s="1295"/>
      <c r="G31" s="1297"/>
      <c r="H31" s="1127">
        <v>25</v>
      </c>
      <c r="I31" s="1256" t="s">
        <v>415</v>
      </c>
      <c r="J31" s="1257"/>
      <c r="K31" s="1267"/>
      <c r="L31" s="1267"/>
      <c r="M31" s="1277"/>
    </row>
    <row r="32" spans="1:13" s="964" customFormat="1">
      <c r="A32" s="1329" t="s">
        <v>5828</v>
      </c>
      <c r="B32" s="1330" t="s">
        <v>5829</v>
      </c>
      <c r="C32" s="1330"/>
      <c r="D32" s="1330"/>
      <c r="E32" s="1286" t="s">
        <v>5830</v>
      </c>
      <c r="F32" s="1289" t="s">
        <v>5831</v>
      </c>
      <c r="G32" s="1291"/>
      <c r="H32" s="605">
        <v>52</v>
      </c>
      <c r="I32" s="1330" t="s">
        <v>520</v>
      </c>
      <c r="J32" s="1330"/>
      <c r="K32" s="1266">
        <v>213</v>
      </c>
      <c r="L32" s="1266">
        <v>1</v>
      </c>
      <c r="M32" s="1275">
        <v>1</v>
      </c>
    </row>
    <row r="33" spans="1:13" s="964" customFormat="1">
      <c r="A33" s="1329"/>
      <c r="B33" s="1330"/>
      <c r="C33" s="1330"/>
      <c r="D33" s="1330"/>
      <c r="E33" s="1287"/>
      <c r="F33" s="1292"/>
      <c r="G33" s="1294"/>
      <c r="H33" s="605"/>
      <c r="I33" s="1330"/>
      <c r="J33" s="1330"/>
      <c r="K33" s="1270"/>
      <c r="L33" s="1270"/>
      <c r="M33" s="1276"/>
    </row>
    <row r="34" spans="1:13" s="964" customFormat="1">
      <c r="A34" s="1329" t="s">
        <v>5832</v>
      </c>
      <c r="B34" s="1330" t="s">
        <v>5833</v>
      </c>
      <c r="C34" s="1330"/>
      <c r="D34" s="1330"/>
      <c r="E34" s="1287"/>
      <c r="F34" s="1292"/>
      <c r="G34" s="1294"/>
      <c r="H34" s="605">
        <v>52</v>
      </c>
      <c r="I34" s="1330" t="s">
        <v>520</v>
      </c>
      <c r="J34" s="1330"/>
      <c r="K34" s="1270"/>
      <c r="L34" s="1270"/>
      <c r="M34" s="1276"/>
    </row>
    <row r="35" spans="1:13" s="964" customFormat="1">
      <c r="A35" s="1329"/>
      <c r="B35" s="1330"/>
      <c r="C35" s="1330"/>
      <c r="D35" s="1330"/>
      <c r="E35" s="1288"/>
      <c r="F35" s="1295"/>
      <c r="G35" s="1297"/>
      <c r="H35" s="605"/>
      <c r="I35" s="1330"/>
      <c r="J35" s="1330"/>
      <c r="K35" s="1267"/>
      <c r="L35" s="1267"/>
      <c r="M35" s="1277"/>
    </row>
    <row r="36" spans="1:13" s="964" customFormat="1" ht="8.25" customHeight="1">
      <c r="A36" s="1089"/>
      <c r="B36" s="1124"/>
      <c r="C36" s="1124"/>
      <c r="D36" s="1124"/>
      <c r="E36" s="1089"/>
      <c r="F36" s="1124"/>
      <c r="G36" s="1124"/>
      <c r="H36" s="1089"/>
      <c r="I36" s="1110"/>
      <c r="J36" s="1110"/>
      <c r="K36" s="1091"/>
      <c r="L36" s="1091"/>
      <c r="M36" s="1092"/>
    </row>
    <row r="37" spans="1:13" s="964" customFormat="1">
      <c r="A37" s="1086" t="s">
        <v>5806</v>
      </c>
      <c r="B37" s="1086"/>
      <c r="C37" s="1086"/>
      <c r="D37" s="1086"/>
      <c r="E37" s="1086"/>
      <c r="F37" s="1086"/>
      <c r="G37" s="1086"/>
      <c r="H37" s="1086"/>
      <c r="I37" s="1086"/>
      <c r="J37" s="1086"/>
      <c r="K37" s="1086"/>
      <c r="L37" s="1086"/>
      <c r="M37" s="1086"/>
    </row>
    <row r="38" spans="1:13" s="964" customFormat="1" ht="54.75" customHeight="1">
      <c r="A38" s="1278" t="s">
        <v>3651</v>
      </c>
      <c r="B38" s="1280" t="s">
        <v>369</v>
      </c>
      <c r="C38" s="1280" t="s">
        <v>367</v>
      </c>
      <c r="D38" s="1280"/>
      <c r="E38" s="1280"/>
      <c r="F38" s="1280"/>
      <c r="G38" s="1280"/>
      <c r="H38" s="1326" t="s">
        <v>3139</v>
      </c>
      <c r="I38" s="1327"/>
      <c r="J38" s="1328"/>
      <c r="K38" s="1278" t="s">
        <v>4737</v>
      </c>
      <c r="L38" s="1278" t="s">
        <v>5799</v>
      </c>
      <c r="M38" s="1278" t="s">
        <v>5342</v>
      </c>
    </row>
    <row r="39" spans="1:13" s="964" customFormat="1" ht="40.5" customHeight="1">
      <c r="A39" s="1279"/>
      <c r="B39" s="1280"/>
      <c r="C39" s="1280"/>
      <c r="D39" s="1280"/>
      <c r="E39" s="1280"/>
      <c r="F39" s="1280"/>
      <c r="G39" s="1280"/>
      <c r="H39" s="1131" t="s">
        <v>923</v>
      </c>
      <c r="I39" s="1324" t="s">
        <v>924</v>
      </c>
      <c r="J39" s="1325"/>
      <c r="K39" s="1279"/>
      <c r="L39" s="1279"/>
      <c r="M39" s="1279"/>
    </row>
    <row r="40" spans="1:13" s="964" customFormat="1">
      <c r="A40" s="961">
        <v>1</v>
      </c>
      <c r="B40" s="961">
        <f>A40+1</f>
        <v>2</v>
      </c>
      <c r="C40" s="1272">
        <f>B40+1</f>
        <v>3</v>
      </c>
      <c r="D40" s="1273"/>
      <c r="E40" s="1273"/>
      <c r="F40" s="1273"/>
      <c r="G40" s="1274"/>
      <c r="H40" s="1123">
        <f>C40+1</f>
        <v>4</v>
      </c>
      <c r="I40" s="1272">
        <f>H40+1</f>
        <v>5</v>
      </c>
      <c r="J40" s="1274"/>
      <c r="K40" s="961">
        <f>I40+1</f>
        <v>6</v>
      </c>
      <c r="L40" s="961">
        <f>K40+1</f>
        <v>7</v>
      </c>
      <c r="M40" s="961">
        <f>L40+1</f>
        <v>8</v>
      </c>
    </row>
    <row r="41" spans="1:13" s="964" customFormat="1" ht="20.25" customHeight="1">
      <c r="A41" s="605" t="s">
        <v>5340</v>
      </c>
      <c r="B41" s="1087" t="s">
        <v>5382</v>
      </c>
      <c r="C41" s="1253" t="s">
        <v>5337</v>
      </c>
      <c r="D41" s="1254"/>
      <c r="E41" s="1254"/>
      <c r="F41" s="1254"/>
      <c r="G41" s="1255"/>
      <c r="H41" s="1127" t="s">
        <v>5341</v>
      </c>
      <c r="I41" s="1256" t="s">
        <v>581</v>
      </c>
      <c r="J41" s="1257"/>
      <c r="K41" s="1128">
        <v>213</v>
      </c>
      <c r="L41" s="1128">
        <v>2</v>
      </c>
      <c r="M41" s="1129">
        <v>2.4</v>
      </c>
    </row>
    <row r="42" spans="1:13" s="964" customFormat="1" ht="20.25" customHeight="1">
      <c r="A42" s="605" t="s">
        <v>5340</v>
      </c>
      <c r="B42" s="1087" t="s">
        <v>5338</v>
      </c>
      <c r="C42" s="1253" t="s">
        <v>5339</v>
      </c>
      <c r="D42" s="1254"/>
      <c r="E42" s="1254"/>
      <c r="F42" s="1254"/>
      <c r="G42" s="1255"/>
      <c r="H42" s="1127" t="s">
        <v>5341</v>
      </c>
      <c r="I42" s="1256" t="s">
        <v>581</v>
      </c>
      <c r="J42" s="1257"/>
      <c r="K42" s="1128">
        <v>213</v>
      </c>
      <c r="L42" s="1128">
        <v>2</v>
      </c>
      <c r="M42" s="1129">
        <v>1.2</v>
      </c>
    </row>
    <row r="43" spans="1:13" s="964" customFormat="1" ht="32.25" customHeight="1">
      <c r="A43" s="605" t="s">
        <v>5340</v>
      </c>
      <c r="B43" s="1087" t="s">
        <v>5049</v>
      </c>
      <c r="C43" s="1253" t="s">
        <v>5050</v>
      </c>
      <c r="D43" s="1254"/>
      <c r="E43" s="1254"/>
      <c r="F43" s="1254"/>
      <c r="G43" s="1255"/>
      <c r="H43" s="1127" t="s">
        <v>5341</v>
      </c>
      <c r="I43" s="1256" t="s">
        <v>581</v>
      </c>
      <c r="J43" s="1257"/>
      <c r="K43" s="1331">
        <v>213</v>
      </c>
      <c r="L43" s="1331">
        <v>2</v>
      </c>
      <c r="M43" s="1268">
        <v>3</v>
      </c>
    </row>
    <row r="44" spans="1:13" s="964" customFormat="1" ht="20.25" customHeight="1">
      <c r="A44" s="605" t="s">
        <v>5340</v>
      </c>
      <c r="B44" s="1087" t="s">
        <v>4592</v>
      </c>
      <c r="C44" s="1253" t="s">
        <v>5841</v>
      </c>
      <c r="D44" s="1254"/>
      <c r="E44" s="1254"/>
      <c r="F44" s="1254"/>
      <c r="G44" s="1255"/>
      <c r="H44" s="1127" t="s">
        <v>5341</v>
      </c>
      <c r="I44" s="1256" t="s">
        <v>581</v>
      </c>
      <c r="J44" s="1257"/>
      <c r="K44" s="1332"/>
      <c r="L44" s="1332"/>
      <c r="M44" s="1269"/>
    </row>
    <row r="45" spans="1:13" s="964" customFormat="1" ht="35.25" customHeight="1">
      <c r="A45" s="605" t="s">
        <v>5340</v>
      </c>
      <c r="B45" s="1087" t="s">
        <v>5051</v>
      </c>
      <c r="C45" s="1253" t="s">
        <v>5052</v>
      </c>
      <c r="D45" s="1254"/>
      <c r="E45" s="1254"/>
      <c r="F45" s="1254"/>
      <c r="G45" s="1255"/>
      <c r="H45" s="1127" t="s">
        <v>5341</v>
      </c>
      <c r="I45" s="1256" t="s">
        <v>581</v>
      </c>
      <c r="J45" s="1257"/>
      <c r="K45" s="1331">
        <v>213</v>
      </c>
      <c r="L45" s="1331">
        <v>2</v>
      </c>
      <c r="M45" s="1268">
        <v>16</v>
      </c>
    </row>
    <row r="46" spans="1:13" s="964" customFormat="1" ht="20.25" customHeight="1">
      <c r="A46" s="605" t="s">
        <v>5340</v>
      </c>
      <c r="B46" s="1087" t="s">
        <v>5730</v>
      </c>
      <c r="C46" s="1253" t="s">
        <v>3868</v>
      </c>
      <c r="D46" s="1254"/>
      <c r="E46" s="1254"/>
      <c r="F46" s="1254"/>
      <c r="G46" s="1255"/>
      <c r="H46" s="1127" t="s">
        <v>5341</v>
      </c>
      <c r="I46" s="1256" t="s">
        <v>581</v>
      </c>
      <c r="J46" s="1257"/>
      <c r="K46" s="1332"/>
      <c r="L46" s="1332"/>
      <c r="M46" s="1269"/>
    </row>
    <row r="47" spans="1:13" s="964" customFormat="1" ht="20.25" customHeight="1">
      <c r="A47" s="605" t="s">
        <v>5340</v>
      </c>
      <c r="B47" s="1087" t="s">
        <v>5381</v>
      </c>
      <c r="C47" s="1253" t="s">
        <v>3869</v>
      </c>
      <c r="D47" s="1254"/>
      <c r="E47" s="1254"/>
      <c r="F47" s="1254"/>
      <c r="G47" s="1255"/>
      <c r="H47" s="1127" t="s">
        <v>5341</v>
      </c>
      <c r="I47" s="1256" t="s">
        <v>581</v>
      </c>
      <c r="J47" s="1257"/>
      <c r="K47" s="1128">
        <v>213</v>
      </c>
      <c r="L47" s="1128">
        <v>1</v>
      </c>
      <c r="M47" s="1129">
        <v>12</v>
      </c>
    </row>
    <row r="48" spans="1:13" s="964" customFormat="1" ht="20.25" customHeight="1">
      <c r="A48" s="605" t="s">
        <v>5340</v>
      </c>
      <c r="B48" s="1087" t="s">
        <v>1172</v>
      </c>
      <c r="C48" s="1253" t="s">
        <v>1173</v>
      </c>
      <c r="D48" s="1254"/>
      <c r="E48" s="1254"/>
      <c r="F48" s="1254"/>
      <c r="G48" s="1255"/>
      <c r="H48" s="1127" t="s">
        <v>5341</v>
      </c>
      <c r="I48" s="1256" t="s">
        <v>581</v>
      </c>
      <c r="J48" s="1257"/>
      <c r="K48" s="1128">
        <v>213</v>
      </c>
      <c r="L48" s="1128">
        <v>2</v>
      </c>
      <c r="M48" s="1129">
        <v>3</v>
      </c>
    </row>
    <row r="49" spans="1:15" s="964" customFormat="1" ht="20.25" customHeight="1">
      <c r="A49" s="605" t="s">
        <v>5340</v>
      </c>
      <c r="B49" s="1087" t="s">
        <v>5003</v>
      </c>
      <c r="C49" s="1253" t="s">
        <v>5004</v>
      </c>
      <c r="D49" s="1254"/>
      <c r="E49" s="1254"/>
      <c r="F49" s="1254"/>
      <c r="G49" s="1255"/>
      <c r="H49" s="1127" t="s">
        <v>5341</v>
      </c>
      <c r="I49" s="1256" t="s">
        <v>581</v>
      </c>
      <c r="J49" s="1257"/>
      <c r="K49" s="1128">
        <v>213</v>
      </c>
      <c r="L49" s="1128">
        <v>2</v>
      </c>
      <c r="M49" s="1129">
        <v>9</v>
      </c>
    </row>
    <row r="50" spans="1:15" s="964" customFormat="1" ht="20.25" customHeight="1">
      <c r="A50" s="605" t="s">
        <v>5340</v>
      </c>
      <c r="B50" s="1087" t="s">
        <v>1091</v>
      </c>
      <c r="C50" s="1253" t="s">
        <v>1092</v>
      </c>
      <c r="D50" s="1254"/>
      <c r="E50" s="1254"/>
      <c r="F50" s="1254"/>
      <c r="G50" s="1255"/>
      <c r="H50" s="1127" t="s">
        <v>5341</v>
      </c>
      <c r="I50" s="1256" t="s">
        <v>581</v>
      </c>
      <c r="J50" s="1257"/>
      <c r="K50" s="1128">
        <v>213</v>
      </c>
      <c r="L50" s="1128">
        <v>2</v>
      </c>
      <c r="M50" s="1129">
        <v>7</v>
      </c>
    </row>
    <row r="51" spans="1:15" s="964" customFormat="1" ht="20.25" customHeight="1">
      <c r="A51" s="605" t="s">
        <v>5340</v>
      </c>
      <c r="B51" s="1087" t="s">
        <v>1087</v>
      </c>
      <c r="C51" s="1253" t="s">
        <v>1088</v>
      </c>
      <c r="D51" s="1254"/>
      <c r="E51" s="1254"/>
      <c r="F51" s="1254"/>
      <c r="G51" s="1255"/>
      <c r="H51" s="1127" t="s">
        <v>5341</v>
      </c>
      <c r="I51" s="1256" t="s">
        <v>581</v>
      </c>
      <c r="J51" s="1257"/>
      <c r="K51" s="1331">
        <v>213</v>
      </c>
      <c r="L51" s="1331">
        <v>2</v>
      </c>
      <c r="M51" s="1268">
        <v>2</v>
      </c>
    </row>
    <row r="52" spans="1:15" s="964" customFormat="1" ht="20.25" customHeight="1">
      <c r="A52" s="605" t="s">
        <v>5340</v>
      </c>
      <c r="B52" s="1087" t="s">
        <v>5380</v>
      </c>
      <c r="C52" s="1253" t="s">
        <v>5379</v>
      </c>
      <c r="D52" s="1254"/>
      <c r="E52" s="1254"/>
      <c r="F52" s="1254"/>
      <c r="G52" s="1255"/>
      <c r="H52" s="1127" t="s">
        <v>5341</v>
      </c>
      <c r="I52" s="1256" t="s">
        <v>581</v>
      </c>
      <c r="J52" s="1257"/>
      <c r="K52" s="1332"/>
      <c r="L52" s="1332"/>
      <c r="M52" s="1269"/>
    </row>
    <row r="53" spans="1:15" s="964" customFormat="1" ht="20.25" customHeight="1">
      <c r="A53" s="605" t="s">
        <v>5340</v>
      </c>
      <c r="B53" s="1087" t="s">
        <v>1101</v>
      </c>
      <c r="C53" s="1253" t="s">
        <v>1102</v>
      </c>
      <c r="D53" s="1254"/>
      <c r="E53" s="1254"/>
      <c r="F53" s="1254"/>
      <c r="G53" s="1255"/>
      <c r="H53" s="1127" t="s">
        <v>5341</v>
      </c>
      <c r="I53" s="1256" t="s">
        <v>581</v>
      </c>
      <c r="J53" s="1257"/>
      <c r="K53" s="1128">
        <v>213</v>
      </c>
      <c r="L53" s="1128">
        <v>2</v>
      </c>
      <c r="M53" s="1129">
        <v>5</v>
      </c>
    </row>
    <row r="54" spans="1:15" s="964" customFormat="1" ht="20.25" customHeight="1">
      <c r="A54" s="605" t="s">
        <v>5340</v>
      </c>
      <c r="B54" s="1087" t="s">
        <v>1291</v>
      </c>
      <c r="C54" s="1253" t="s">
        <v>756</v>
      </c>
      <c r="D54" s="1254"/>
      <c r="E54" s="1254"/>
      <c r="F54" s="1254"/>
      <c r="G54" s="1255"/>
      <c r="H54" s="1127" t="s">
        <v>5341</v>
      </c>
      <c r="I54" s="1256" t="s">
        <v>581</v>
      </c>
      <c r="J54" s="1257"/>
      <c r="K54" s="1128">
        <v>213</v>
      </c>
      <c r="L54" s="1128">
        <v>1</v>
      </c>
      <c r="M54" s="1129">
        <v>2</v>
      </c>
    </row>
    <row r="55" spans="1:15" ht="9" customHeight="1">
      <c r="A55" s="1012"/>
      <c r="B55" s="1012"/>
      <c r="C55" s="1012"/>
      <c r="D55" s="1094"/>
      <c r="E55" s="1015"/>
      <c r="F55" s="1089"/>
      <c r="G55" s="1095"/>
      <c r="H55" s="1095"/>
      <c r="I55" s="1095"/>
      <c r="J55" s="1095"/>
      <c r="K55" s="1091"/>
      <c r="L55" s="1091"/>
      <c r="M55" s="1014"/>
    </row>
    <row r="56" spans="1:15" ht="18.75" customHeight="1">
      <c r="A56" s="1086" t="s">
        <v>5814</v>
      </c>
      <c r="B56" s="1096"/>
      <c r="C56" s="1096"/>
      <c r="D56" s="1096"/>
      <c r="E56" s="1096"/>
      <c r="F56" s="1096"/>
      <c r="G56" s="1096"/>
      <c r="H56" s="1096"/>
      <c r="I56" s="1096"/>
      <c r="J56" s="1096"/>
      <c r="K56" s="1096"/>
      <c r="L56" s="1096"/>
      <c r="M56" s="1096"/>
      <c r="O56" s="960"/>
    </row>
    <row r="57" spans="1:15" ht="15.75" customHeight="1">
      <c r="A57" s="1258" t="s">
        <v>5815</v>
      </c>
      <c r="B57" s="1260" t="s">
        <v>5816</v>
      </c>
      <c r="C57" s="1262" t="s">
        <v>5817</v>
      </c>
      <c r="D57" s="1263"/>
      <c r="E57" s="1264" t="s">
        <v>5818</v>
      </c>
      <c r="F57" s="1264"/>
      <c r="G57" s="1264"/>
      <c r="H57" s="1264"/>
      <c r="I57" s="1264"/>
      <c r="J57" s="1264"/>
      <c r="K57" s="1264"/>
      <c r="L57" s="1264"/>
      <c r="M57" s="960"/>
    </row>
    <row r="58" spans="1:15" ht="42.75">
      <c r="A58" s="1259"/>
      <c r="B58" s="1261"/>
      <c r="C58" s="1126" t="s">
        <v>5819</v>
      </c>
      <c r="D58" s="1098" t="s">
        <v>5820</v>
      </c>
      <c r="E58" s="1099" t="s">
        <v>5819</v>
      </c>
      <c r="F58" s="1100" t="s">
        <v>5820</v>
      </c>
      <c r="G58" s="1099" t="s">
        <v>5819</v>
      </c>
      <c r="H58" s="1100" t="s">
        <v>5820</v>
      </c>
      <c r="I58" s="1099" t="s">
        <v>5819</v>
      </c>
      <c r="J58" s="1100" t="s">
        <v>5820</v>
      </c>
      <c r="K58" s="1099" t="s">
        <v>5819</v>
      </c>
      <c r="L58" s="1100" t="s">
        <v>5820</v>
      </c>
    </row>
    <row r="59" spans="1:15">
      <c r="A59" s="1101">
        <v>1</v>
      </c>
      <c r="B59" s="965">
        <v>2</v>
      </c>
      <c r="C59" s="965">
        <v>3</v>
      </c>
      <c r="D59" s="965">
        <v>4</v>
      </c>
      <c r="E59" s="965">
        <v>5</v>
      </c>
      <c r="F59" s="965">
        <v>6</v>
      </c>
      <c r="G59" s="965">
        <v>7</v>
      </c>
      <c r="H59" s="965">
        <v>8</v>
      </c>
      <c r="I59" s="965">
        <v>9</v>
      </c>
      <c r="J59" s="965">
        <v>10</v>
      </c>
      <c r="K59" s="965">
        <v>11</v>
      </c>
      <c r="L59" s="965">
        <v>12</v>
      </c>
      <c r="M59" s="960"/>
    </row>
    <row r="60" spans="1:15">
      <c r="A60" s="1102" t="s">
        <v>5821</v>
      </c>
      <c r="B60" s="1103">
        <v>8</v>
      </c>
      <c r="C60" s="1103">
        <v>8</v>
      </c>
      <c r="D60" s="90" t="s">
        <v>2953</v>
      </c>
      <c r="E60" s="1103">
        <v>7</v>
      </c>
      <c r="F60" s="90" t="s">
        <v>2953</v>
      </c>
      <c r="G60" s="1103">
        <v>5</v>
      </c>
      <c r="H60" s="90" t="s">
        <v>2953</v>
      </c>
      <c r="I60" s="1103">
        <v>3</v>
      </c>
      <c r="J60" s="90" t="s">
        <v>2953</v>
      </c>
      <c r="K60" s="1103">
        <v>1</v>
      </c>
      <c r="L60" s="90" t="s">
        <v>2953</v>
      </c>
      <c r="M60" s="960"/>
    </row>
    <row r="61" spans="1:15">
      <c r="A61" s="1104" t="s">
        <v>5822</v>
      </c>
      <c r="B61" s="1103">
        <v>2</v>
      </c>
      <c r="C61" s="1103">
        <v>2</v>
      </c>
      <c r="D61" s="90" t="s">
        <v>2953</v>
      </c>
      <c r="E61" s="1103">
        <v>2</v>
      </c>
      <c r="F61" s="90" t="s">
        <v>2953</v>
      </c>
      <c r="G61" s="1103">
        <v>2</v>
      </c>
      <c r="H61" s="90" t="s">
        <v>2953</v>
      </c>
      <c r="I61" s="1103">
        <v>2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5823</v>
      </c>
      <c r="B62" s="1103">
        <v>6</v>
      </c>
      <c r="C62" s="1103">
        <v>6</v>
      </c>
      <c r="D62" s="90" t="s">
        <v>2953</v>
      </c>
      <c r="E62" s="1103">
        <v>5</v>
      </c>
      <c r="F62" s="90" t="s">
        <v>2953</v>
      </c>
      <c r="G62" s="1103">
        <v>3</v>
      </c>
      <c r="H62" s="90" t="s">
        <v>2953</v>
      </c>
      <c r="I62" s="1103">
        <v>1</v>
      </c>
      <c r="J62" s="90" t="s">
        <v>2953</v>
      </c>
      <c r="K62" s="1103"/>
      <c r="L62" s="90" t="s">
        <v>2953</v>
      </c>
      <c r="M62" s="960"/>
    </row>
    <row r="63" spans="1:15">
      <c r="A63" s="1102" t="s">
        <v>5824</v>
      </c>
      <c r="B63" s="1103">
        <v>63</v>
      </c>
      <c r="C63" s="1103">
        <v>52</v>
      </c>
      <c r="D63" s="90" t="s">
        <v>2953</v>
      </c>
      <c r="E63" s="1103">
        <v>41</v>
      </c>
      <c r="F63" s="90" t="s">
        <v>2953</v>
      </c>
      <c r="G63" s="1103">
        <v>32</v>
      </c>
      <c r="H63" s="90" t="s">
        <v>2953</v>
      </c>
      <c r="I63" s="1103">
        <v>25</v>
      </c>
      <c r="J63" s="90" t="s">
        <v>2953</v>
      </c>
      <c r="K63" s="1103">
        <v>5</v>
      </c>
      <c r="L63" s="90" t="s">
        <v>2953</v>
      </c>
      <c r="M63" s="960"/>
    </row>
    <row r="64" spans="1:15">
      <c r="A64" s="1104" t="s">
        <v>5822</v>
      </c>
      <c r="B64" s="1111">
        <v>14</v>
      </c>
      <c r="C64" s="1111">
        <v>12</v>
      </c>
      <c r="D64" s="90" t="s">
        <v>2953</v>
      </c>
      <c r="E64" s="1111">
        <v>9</v>
      </c>
      <c r="F64" s="90" t="s">
        <v>2953</v>
      </c>
      <c r="G64" s="1111">
        <v>7</v>
      </c>
      <c r="H64" s="90" t="s">
        <v>2953</v>
      </c>
      <c r="I64" s="1111">
        <v>5</v>
      </c>
      <c r="J64" s="90" t="s">
        <v>2953</v>
      </c>
      <c r="K64" s="1111">
        <v>2</v>
      </c>
      <c r="L64" s="90" t="s">
        <v>2953</v>
      </c>
      <c r="M64" s="960"/>
    </row>
    <row r="65" spans="1:15">
      <c r="A65" s="1104" t="s">
        <v>5823</v>
      </c>
      <c r="B65" s="1111">
        <v>49</v>
      </c>
      <c r="C65" s="1111">
        <v>40</v>
      </c>
      <c r="D65" s="90" t="s">
        <v>2953</v>
      </c>
      <c r="E65" s="1111">
        <v>32</v>
      </c>
      <c r="F65" s="90" t="s">
        <v>2953</v>
      </c>
      <c r="G65" s="1111">
        <v>25</v>
      </c>
      <c r="H65" s="90" t="s">
        <v>2953</v>
      </c>
      <c r="I65" s="1111">
        <v>20</v>
      </c>
      <c r="J65" s="90" t="s">
        <v>2953</v>
      </c>
      <c r="K65" s="1111">
        <v>3</v>
      </c>
      <c r="L65" s="90" t="s">
        <v>2953</v>
      </c>
      <c r="M65" s="960"/>
    </row>
    <row r="66" spans="1:15">
      <c r="A66" s="1106" t="s">
        <v>40</v>
      </c>
      <c r="B66" s="1107">
        <v>71</v>
      </c>
      <c r="C66" s="1107">
        <v>60</v>
      </c>
      <c r="D66" s="1108">
        <v>1</v>
      </c>
      <c r="E66" s="1107">
        <v>48</v>
      </c>
      <c r="F66" s="1108">
        <v>0.8</v>
      </c>
      <c r="G66" s="1107">
        <v>37</v>
      </c>
      <c r="H66" s="1108">
        <v>0.55000000000000004</v>
      </c>
      <c r="I66" s="1107">
        <v>28</v>
      </c>
      <c r="J66" s="1108">
        <v>0.25</v>
      </c>
      <c r="K66" s="1107">
        <v>6</v>
      </c>
      <c r="L66" s="1108">
        <v>0.1</v>
      </c>
      <c r="M66" s="960"/>
    </row>
    <row r="67" spans="1:15" ht="9" customHeight="1"/>
    <row r="68" spans="1:15" ht="7.5" customHeight="1">
      <c r="E68" s="966"/>
      <c r="F68" s="967"/>
      <c r="O68" s="960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46" priority="6" operator="equal">
      <formula>"посещение по неотложной помощи"</formula>
    </cfRule>
  </conditionalFormatting>
  <conditionalFormatting sqref="E60:F62">
    <cfRule type="cellIs" dxfId="45" priority="5" operator="equal">
      <formula>"посещение по неотложной помощи"</formula>
    </cfRule>
  </conditionalFormatting>
  <conditionalFormatting sqref="H41">
    <cfRule type="cellIs" dxfId="44" priority="4" operator="equal">
      <formula>"посещение по неотложной помощи"</formula>
    </cfRule>
  </conditionalFormatting>
  <conditionalFormatting sqref="H42:H54">
    <cfRule type="cellIs" dxfId="43" priority="3" operator="equal">
      <formula>"посещение по неотложной помощи"</formula>
    </cfRule>
  </conditionalFormatting>
  <conditionalFormatting sqref="C34:C35 E32:F33">
    <cfRule type="cellIs" dxfId="42" priority="2" operator="equal">
      <formula>"посещение по неотложной помощи"</formula>
    </cfRule>
  </conditionalFormatting>
  <conditionalFormatting sqref="E32:F32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19" t="s">
        <v>5792</v>
      </c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  <c r="M4" s="1319"/>
    </row>
    <row r="5" spans="1:13" ht="3.75" customHeight="1"/>
    <row r="6" spans="1:13" ht="48" customHeight="1">
      <c r="A6" s="1163" t="s">
        <v>5842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8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2.25" customHeight="1">
      <c r="A10" s="1320" t="s">
        <v>5843</v>
      </c>
      <c r="B10" s="1320"/>
      <c r="C10" s="1320"/>
      <c r="D10" s="1320"/>
      <c r="E10" s="1320"/>
      <c r="F10" s="1320"/>
      <c r="G10" s="1320"/>
      <c r="H10" s="1320"/>
      <c r="I10" s="1320"/>
      <c r="J10" s="1320"/>
      <c r="K10" s="1320"/>
      <c r="L10" s="1320"/>
      <c r="M10" s="1320"/>
    </row>
    <row r="11" spans="1:13" ht="9" customHeight="1">
      <c r="A11" s="1074"/>
      <c r="B11" s="1122"/>
      <c r="C11" s="1122"/>
      <c r="D11" s="1122"/>
      <c r="E11" s="1074"/>
      <c r="F11" s="1074"/>
      <c r="G11" s="1074"/>
      <c r="H11" s="1074"/>
      <c r="I11" s="1074"/>
      <c r="J11" s="1074"/>
      <c r="K11" s="1074"/>
      <c r="L11" s="1122"/>
      <c r="M11" s="1074"/>
    </row>
    <row r="12" spans="1:13" ht="43.5" customHeight="1">
      <c r="A12" s="1278" t="s">
        <v>5795</v>
      </c>
      <c r="B12" s="1298" t="s">
        <v>5796</v>
      </c>
      <c r="C12" s="1299"/>
      <c r="D12" s="1300"/>
      <c r="E12" s="1321" t="s">
        <v>209</v>
      </c>
      <c r="F12" s="1322"/>
      <c r="G12" s="1323"/>
      <c r="H12" s="1321" t="s">
        <v>206</v>
      </c>
      <c r="I12" s="1322"/>
      <c r="J12" s="1323"/>
      <c r="K12" s="1278" t="s">
        <v>4737</v>
      </c>
      <c r="L12" s="1315" t="s">
        <v>4738</v>
      </c>
      <c r="M12" s="1316"/>
    </row>
    <row r="13" spans="1:13" ht="67.5" customHeight="1">
      <c r="A13" s="1279"/>
      <c r="B13" s="1301"/>
      <c r="C13" s="1302"/>
      <c r="D13" s="1303"/>
      <c r="E13" s="1131" t="s">
        <v>923</v>
      </c>
      <c r="F13" s="1324" t="s">
        <v>924</v>
      </c>
      <c r="G13" s="1325"/>
      <c r="H13" s="1132" t="s">
        <v>3446</v>
      </c>
      <c r="I13" s="1324" t="s">
        <v>208</v>
      </c>
      <c r="J13" s="1325"/>
      <c r="K13" s="1279"/>
      <c r="L13" s="1317"/>
      <c r="M13" s="1318"/>
    </row>
    <row r="14" spans="1:13" s="962" customFormat="1">
      <c r="A14" s="961">
        <v>1</v>
      </c>
      <c r="B14" s="1272">
        <f>A14+1</f>
        <v>2</v>
      </c>
      <c r="C14" s="1273"/>
      <c r="D14" s="1274"/>
      <c r="E14" s="961">
        <f>B14+1</f>
        <v>3</v>
      </c>
      <c r="F14" s="1272">
        <f>E14+1</f>
        <v>4</v>
      </c>
      <c r="G14" s="1274"/>
      <c r="H14" s="1123">
        <f>F14+1</f>
        <v>5</v>
      </c>
      <c r="I14" s="1272">
        <f>H14+1</f>
        <v>6</v>
      </c>
      <c r="J14" s="1274"/>
      <c r="K14" s="961">
        <f>I14+1</f>
        <v>7</v>
      </c>
      <c r="L14" s="1272">
        <f>K14+1</f>
        <v>8</v>
      </c>
      <c r="M14" s="1274"/>
    </row>
    <row r="15" spans="1:13" ht="46.5" customHeight="1">
      <c r="A15" s="542" t="s">
        <v>5348</v>
      </c>
      <c r="B15" s="1307" t="s">
        <v>5347</v>
      </c>
      <c r="C15" s="1308"/>
      <c r="D15" s="1309"/>
      <c r="E15" s="542">
        <v>800</v>
      </c>
      <c r="F15" s="1307" t="s">
        <v>5797</v>
      </c>
      <c r="G15" s="1309"/>
      <c r="H15" s="543" t="s">
        <v>5098</v>
      </c>
      <c r="I15" s="1307" t="s">
        <v>5269</v>
      </c>
      <c r="J15" s="1309"/>
      <c r="K15" s="1079">
        <v>213</v>
      </c>
      <c r="L15" s="1310">
        <v>16543</v>
      </c>
      <c r="M15" s="1311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5798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78" t="s">
        <v>369</v>
      </c>
      <c r="B18" s="1298" t="s">
        <v>367</v>
      </c>
      <c r="C18" s="1299"/>
      <c r="D18" s="1300"/>
      <c r="E18" s="1321" t="s">
        <v>209</v>
      </c>
      <c r="F18" s="1322"/>
      <c r="G18" s="1323"/>
      <c r="H18" s="1321" t="s">
        <v>206</v>
      </c>
      <c r="I18" s="1322"/>
      <c r="J18" s="1323"/>
      <c r="K18" s="1278" t="s">
        <v>4737</v>
      </c>
      <c r="L18" s="1278" t="s">
        <v>5799</v>
      </c>
      <c r="M18" s="1278" t="s">
        <v>5342</v>
      </c>
    </row>
    <row r="19" spans="1:13" ht="28.5" customHeight="1">
      <c r="A19" s="1279"/>
      <c r="B19" s="1301"/>
      <c r="C19" s="1302"/>
      <c r="D19" s="1303"/>
      <c r="E19" s="1131" t="s">
        <v>923</v>
      </c>
      <c r="F19" s="1324" t="s">
        <v>924</v>
      </c>
      <c r="G19" s="1325"/>
      <c r="H19" s="1132" t="s">
        <v>3446</v>
      </c>
      <c r="I19" s="1324" t="s">
        <v>208</v>
      </c>
      <c r="J19" s="1325"/>
      <c r="K19" s="1279"/>
      <c r="L19" s="1279"/>
      <c r="M19" s="1279"/>
    </row>
    <row r="20" spans="1:13">
      <c r="A20" s="961">
        <v>1</v>
      </c>
      <c r="B20" s="1272">
        <f>A20+1</f>
        <v>2</v>
      </c>
      <c r="C20" s="1273"/>
      <c r="D20" s="1274"/>
      <c r="E20" s="961">
        <f>B20+1</f>
        <v>3</v>
      </c>
      <c r="F20" s="1272">
        <f>E20+1</f>
        <v>4</v>
      </c>
      <c r="G20" s="1274"/>
      <c r="H20" s="1123">
        <f>F20+1</f>
        <v>5</v>
      </c>
      <c r="I20" s="1272">
        <f>H20+1</f>
        <v>6</v>
      </c>
      <c r="J20" s="1274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3" customHeight="1">
      <c r="A21" s="1286" t="s">
        <v>5270</v>
      </c>
      <c r="B21" s="1289" t="s">
        <v>5800</v>
      </c>
      <c r="C21" s="1290"/>
      <c r="D21" s="1291"/>
      <c r="E21" s="1286">
        <v>801</v>
      </c>
      <c r="F21" s="1289" t="s">
        <v>5801</v>
      </c>
      <c r="G21" s="1291"/>
      <c r="H21" s="1127">
        <v>104</v>
      </c>
      <c r="I21" s="1253" t="s">
        <v>5269</v>
      </c>
      <c r="J21" s="1255"/>
      <c r="K21" s="1266">
        <v>213</v>
      </c>
      <c r="L21" s="1266">
        <v>1</v>
      </c>
      <c r="M21" s="1275">
        <v>1</v>
      </c>
    </row>
    <row r="22" spans="1:13" s="964" customFormat="1" ht="30" customHeight="1">
      <c r="A22" s="1287"/>
      <c r="B22" s="1292"/>
      <c r="C22" s="1293"/>
      <c r="D22" s="1294"/>
      <c r="E22" s="1287"/>
      <c r="F22" s="1292"/>
      <c r="G22" s="1294"/>
      <c r="H22" s="1127">
        <v>32</v>
      </c>
      <c r="I22" s="1253" t="s">
        <v>3429</v>
      </c>
      <c r="J22" s="1255"/>
      <c r="K22" s="1270"/>
      <c r="L22" s="1270"/>
      <c r="M22" s="1276"/>
    </row>
    <row r="23" spans="1:13" s="964" customFormat="1" ht="17.25" customHeight="1">
      <c r="A23" s="1287"/>
      <c r="B23" s="1292"/>
      <c r="C23" s="1293"/>
      <c r="D23" s="1294"/>
      <c r="E23" s="1287"/>
      <c r="F23" s="1292"/>
      <c r="G23" s="1294"/>
      <c r="H23" s="1127">
        <v>87</v>
      </c>
      <c r="I23" s="1087" t="s">
        <v>5802</v>
      </c>
      <c r="J23" s="1088"/>
      <c r="K23" s="1270"/>
      <c r="L23" s="1270"/>
      <c r="M23" s="1276"/>
    </row>
    <row r="24" spans="1:13" s="964" customFormat="1" ht="15.75" customHeight="1">
      <c r="A24" s="1288"/>
      <c r="B24" s="1295"/>
      <c r="C24" s="1296"/>
      <c r="D24" s="1297"/>
      <c r="E24" s="1288"/>
      <c r="F24" s="1295"/>
      <c r="G24" s="1297"/>
      <c r="H24" s="1127">
        <v>62</v>
      </c>
      <c r="I24" s="1087" t="s">
        <v>5803</v>
      </c>
      <c r="J24" s="1088"/>
      <c r="K24" s="1267"/>
      <c r="L24" s="1267"/>
      <c r="M24" s="1277"/>
    </row>
    <row r="25" spans="1:13" s="964" customFormat="1" ht="36.75" customHeight="1">
      <c r="A25" s="1286" t="s">
        <v>5272</v>
      </c>
      <c r="B25" s="1289" t="s">
        <v>5804</v>
      </c>
      <c r="C25" s="1290"/>
      <c r="D25" s="1291"/>
      <c r="E25" s="1286">
        <v>803</v>
      </c>
      <c r="F25" s="1289" t="s">
        <v>5805</v>
      </c>
      <c r="G25" s="1291"/>
      <c r="H25" s="1127">
        <v>104</v>
      </c>
      <c r="I25" s="1253" t="s">
        <v>5269</v>
      </c>
      <c r="J25" s="1255"/>
      <c r="K25" s="1266">
        <v>213</v>
      </c>
      <c r="L25" s="1266">
        <v>2</v>
      </c>
      <c r="M25" s="1275">
        <v>4</v>
      </c>
    </row>
    <row r="26" spans="1:13" s="964" customFormat="1" ht="31.5" customHeight="1">
      <c r="A26" s="1287"/>
      <c r="B26" s="1292"/>
      <c r="C26" s="1293"/>
      <c r="D26" s="1294"/>
      <c r="E26" s="1287"/>
      <c r="F26" s="1292"/>
      <c r="G26" s="1294"/>
      <c r="H26" s="1127">
        <v>32</v>
      </c>
      <c r="I26" s="1253" t="s">
        <v>3429</v>
      </c>
      <c r="J26" s="1255"/>
      <c r="K26" s="1270"/>
      <c r="L26" s="1270"/>
      <c r="M26" s="1276"/>
    </row>
    <row r="27" spans="1:13" s="964" customFormat="1" ht="15.75" customHeight="1">
      <c r="A27" s="1287"/>
      <c r="B27" s="1292"/>
      <c r="C27" s="1293"/>
      <c r="D27" s="1294"/>
      <c r="E27" s="1287"/>
      <c r="F27" s="1292"/>
      <c r="G27" s="1294"/>
      <c r="H27" s="1127">
        <v>87</v>
      </c>
      <c r="I27" s="1087" t="s">
        <v>5802</v>
      </c>
      <c r="J27" s="1088"/>
      <c r="K27" s="1270"/>
      <c r="L27" s="1270"/>
      <c r="M27" s="1276"/>
    </row>
    <row r="28" spans="1:13" s="964" customFormat="1" ht="15.75" customHeight="1">
      <c r="A28" s="1288"/>
      <c r="B28" s="1295"/>
      <c r="C28" s="1296"/>
      <c r="D28" s="1297"/>
      <c r="E28" s="1288"/>
      <c r="F28" s="1295"/>
      <c r="G28" s="1297"/>
      <c r="H28" s="1127">
        <v>62</v>
      </c>
      <c r="I28" s="1087" t="s">
        <v>5803</v>
      </c>
      <c r="J28" s="1088"/>
      <c r="K28" s="1267"/>
      <c r="L28" s="1267"/>
      <c r="M28" s="1277"/>
    </row>
    <row r="29" spans="1:13" s="964" customFormat="1">
      <c r="A29" s="1329" t="s">
        <v>5828</v>
      </c>
      <c r="B29" s="1330" t="s">
        <v>5829</v>
      </c>
      <c r="C29" s="1330"/>
      <c r="D29" s="1330"/>
      <c r="E29" s="1286" t="s">
        <v>5830</v>
      </c>
      <c r="F29" s="1289" t="s">
        <v>5831</v>
      </c>
      <c r="G29" s="1291"/>
      <c r="H29" s="605">
        <v>52</v>
      </c>
      <c r="I29" s="1330" t="s">
        <v>520</v>
      </c>
      <c r="J29" s="1330"/>
      <c r="K29" s="1266">
        <v>213</v>
      </c>
      <c r="L29" s="1266">
        <v>1</v>
      </c>
      <c r="M29" s="1275">
        <v>1</v>
      </c>
    </row>
    <row r="30" spans="1:13" s="964" customFormat="1">
      <c r="A30" s="1329"/>
      <c r="B30" s="1330"/>
      <c r="C30" s="1330"/>
      <c r="D30" s="1330"/>
      <c r="E30" s="1287"/>
      <c r="F30" s="1292"/>
      <c r="G30" s="1294"/>
      <c r="H30" s="605"/>
      <c r="I30" s="1330"/>
      <c r="J30" s="1330"/>
      <c r="K30" s="1270"/>
      <c r="L30" s="1270"/>
      <c r="M30" s="1276"/>
    </row>
    <row r="31" spans="1:13" s="964" customFormat="1">
      <c r="A31" s="1329" t="s">
        <v>5832</v>
      </c>
      <c r="B31" s="1330" t="s">
        <v>5833</v>
      </c>
      <c r="C31" s="1330"/>
      <c r="D31" s="1330"/>
      <c r="E31" s="1287"/>
      <c r="F31" s="1292"/>
      <c r="G31" s="1294"/>
      <c r="H31" s="605">
        <v>52</v>
      </c>
      <c r="I31" s="1330" t="s">
        <v>520</v>
      </c>
      <c r="J31" s="1330"/>
      <c r="K31" s="1270"/>
      <c r="L31" s="1270"/>
      <c r="M31" s="1276"/>
    </row>
    <row r="32" spans="1:13" s="964" customFormat="1">
      <c r="A32" s="1329"/>
      <c r="B32" s="1330"/>
      <c r="C32" s="1330"/>
      <c r="D32" s="1330"/>
      <c r="E32" s="1288"/>
      <c r="F32" s="1295"/>
      <c r="G32" s="1297"/>
      <c r="H32" s="605"/>
      <c r="I32" s="1330"/>
      <c r="J32" s="1330"/>
      <c r="K32" s="1267"/>
      <c r="L32" s="1267"/>
      <c r="M32" s="1277"/>
    </row>
    <row r="33" spans="1:13" s="964" customFormat="1" ht="8.25" customHeight="1">
      <c r="A33" s="1089"/>
      <c r="B33" s="1124"/>
      <c r="C33" s="1124"/>
      <c r="D33" s="1124"/>
      <c r="E33" s="1089"/>
      <c r="F33" s="1124"/>
      <c r="G33" s="1124"/>
      <c r="H33" s="1089"/>
      <c r="I33" s="1110"/>
      <c r="J33" s="1110"/>
      <c r="K33" s="1091"/>
      <c r="L33" s="1091"/>
      <c r="M33" s="1092"/>
    </row>
    <row r="34" spans="1:13" s="964" customFormat="1">
      <c r="A34" s="1086" t="s">
        <v>5806</v>
      </c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</row>
    <row r="35" spans="1:13" s="964" customFormat="1" ht="54.75" customHeight="1">
      <c r="A35" s="1278" t="s">
        <v>3651</v>
      </c>
      <c r="B35" s="1280" t="s">
        <v>369</v>
      </c>
      <c r="C35" s="1280" t="s">
        <v>367</v>
      </c>
      <c r="D35" s="1280"/>
      <c r="E35" s="1280"/>
      <c r="F35" s="1280"/>
      <c r="G35" s="1280"/>
      <c r="H35" s="1326" t="s">
        <v>3139</v>
      </c>
      <c r="I35" s="1327"/>
      <c r="J35" s="1328"/>
      <c r="K35" s="1278" t="s">
        <v>4737</v>
      </c>
      <c r="L35" s="1278" t="s">
        <v>5799</v>
      </c>
      <c r="M35" s="1278" t="s">
        <v>5342</v>
      </c>
    </row>
    <row r="36" spans="1:13" s="964" customFormat="1" ht="40.5" customHeight="1">
      <c r="A36" s="1279"/>
      <c r="B36" s="1280"/>
      <c r="C36" s="1280"/>
      <c r="D36" s="1280"/>
      <c r="E36" s="1280"/>
      <c r="F36" s="1280"/>
      <c r="G36" s="1280"/>
      <c r="H36" s="1131" t="s">
        <v>923</v>
      </c>
      <c r="I36" s="1324" t="s">
        <v>924</v>
      </c>
      <c r="J36" s="1325"/>
      <c r="K36" s="1279"/>
      <c r="L36" s="1279"/>
      <c r="M36" s="1279"/>
    </row>
    <row r="37" spans="1:13" s="964" customFormat="1">
      <c r="A37" s="961">
        <v>1</v>
      </c>
      <c r="B37" s="961">
        <f>A37+1</f>
        <v>2</v>
      </c>
      <c r="C37" s="1272">
        <f>B37+1</f>
        <v>3</v>
      </c>
      <c r="D37" s="1273"/>
      <c r="E37" s="1273"/>
      <c r="F37" s="1273"/>
      <c r="G37" s="1274"/>
      <c r="H37" s="1123">
        <f>C37+1</f>
        <v>4</v>
      </c>
      <c r="I37" s="1272">
        <f>H37+1</f>
        <v>5</v>
      </c>
      <c r="J37" s="1274"/>
      <c r="K37" s="961">
        <f>I37+1</f>
        <v>6</v>
      </c>
      <c r="L37" s="961">
        <f>K37+1</f>
        <v>7</v>
      </c>
      <c r="M37" s="961">
        <f>L37+1</f>
        <v>8</v>
      </c>
    </row>
    <row r="38" spans="1:13" s="964" customFormat="1" ht="20.25" customHeight="1">
      <c r="A38" s="605" t="s">
        <v>5340</v>
      </c>
      <c r="B38" s="1087" t="s">
        <v>5382</v>
      </c>
      <c r="C38" s="1253" t="s">
        <v>5337</v>
      </c>
      <c r="D38" s="1254"/>
      <c r="E38" s="1254"/>
      <c r="F38" s="1254"/>
      <c r="G38" s="1255"/>
      <c r="H38" s="1127" t="s">
        <v>5341</v>
      </c>
      <c r="I38" s="1256" t="s">
        <v>581</v>
      </c>
      <c r="J38" s="1257"/>
      <c r="K38" s="1128">
        <v>213</v>
      </c>
      <c r="L38" s="1128">
        <v>2</v>
      </c>
      <c r="M38" s="1129">
        <v>1</v>
      </c>
    </row>
    <row r="39" spans="1:13" s="964" customFormat="1" ht="20.25" customHeight="1">
      <c r="A39" s="605" t="s">
        <v>5340</v>
      </c>
      <c r="B39" s="1087" t="s">
        <v>5338</v>
      </c>
      <c r="C39" s="1253" t="s">
        <v>5339</v>
      </c>
      <c r="D39" s="1254"/>
      <c r="E39" s="1254"/>
      <c r="F39" s="1254"/>
      <c r="G39" s="1255"/>
      <c r="H39" s="1127" t="s">
        <v>5341</v>
      </c>
      <c r="I39" s="1256" t="s">
        <v>581</v>
      </c>
      <c r="J39" s="1257"/>
      <c r="K39" s="1128">
        <v>213</v>
      </c>
      <c r="L39" s="1128">
        <v>2</v>
      </c>
      <c r="M39" s="1129">
        <v>1</v>
      </c>
    </row>
    <row r="40" spans="1:13" s="964" customFormat="1" ht="33" customHeight="1">
      <c r="A40" s="605" t="s">
        <v>5340</v>
      </c>
      <c r="B40" s="1087" t="s">
        <v>5042</v>
      </c>
      <c r="C40" s="1253" t="s">
        <v>5345</v>
      </c>
      <c r="D40" s="1254"/>
      <c r="E40" s="1254"/>
      <c r="F40" s="1254"/>
      <c r="G40" s="1255"/>
      <c r="H40" s="1127" t="s">
        <v>5341</v>
      </c>
      <c r="I40" s="1256" t="s">
        <v>581</v>
      </c>
      <c r="J40" s="1257"/>
      <c r="K40" s="1128">
        <v>213</v>
      </c>
      <c r="L40" s="1128">
        <v>2</v>
      </c>
      <c r="M40" s="1129">
        <v>1.2</v>
      </c>
    </row>
    <row r="41" spans="1:13" s="964" customFormat="1" ht="32.25" customHeight="1">
      <c r="A41" s="605" t="s">
        <v>5340</v>
      </c>
      <c r="B41" s="1087" t="s">
        <v>5044</v>
      </c>
      <c r="C41" s="1253" t="s">
        <v>5346</v>
      </c>
      <c r="D41" s="1254"/>
      <c r="E41" s="1254"/>
      <c r="F41" s="1254"/>
      <c r="G41" s="1255"/>
      <c r="H41" s="1127" t="s">
        <v>5341</v>
      </c>
      <c r="I41" s="1256" t="s">
        <v>581</v>
      </c>
      <c r="J41" s="1257"/>
      <c r="K41" s="1128">
        <v>213</v>
      </c>
      <c r="L41" s="1128">
        <v>2</v>
      </c>
      <c r="M41" s="1129">
        <v>10.8</v>
      </c>
    </row>
    <row r="42" spans="1:13" s="964" customFormat="1" ht="20.25" customHeight="1">
      <c r="A42" s="605" t="s">
        <v>5340</v>
      </c>
      <c r="B42" s="1087" t="s">
        <v>5381</v>
      </c>
      <c r="C42" s="1253" t="s">
        <v>3869</v>
      </c>
      <c r="D42" s="1254"/>
      <c r="E42" s="1254"/>
      <c r="F42" s="1254"/>
      <c r="G42" s="1255"/>
      <c r="H42" s="1127" t="s">
        <v>5341</v>
      </c>
      <c r="I42" s="1256" t="s">
        <v>581</v>
      </c>
      <c r="J42" s="1257"/>
      <c r="K42" s="1128">
        <v>213</v>
      </c>
      <c r="L42" s="1128">
        <v>2</v>
      </c>
      <c r="M42" s="1129">
        <v>9.6</v>
      </c>
    </row>
    <row r="43" spans="1:13" s="964" customFormat="1" ht="20.25" customHeight="1">
      <c r="A43" s="605" t="s">
        <v>5340</v>
      </c>
      <c r="B43" s="1087" t="s">
        <v>1193</v>
      </c>
      <c r="C43" s="1253" t="s">
        <v>5807</v>
      </c>
      <c r="D43" s="1254"/>
      <c r="E43" s="1254"/>
      <c r="F43" s="1254"/>
      <c r="G43" s="1255"/>
      <c r="H43" s="1127" t="s">
        <v>5341</v>
      </c>
      <c r="I43" s="1256" t="s">
        <v>581</v>
      </c>
      <c r="J43" s="1257"/>
      <c r="K43" s="1331">
        <v>213</v>
      </c>
      <c r="L43" s="1331">
        <v>2</v>
      </c>
      <c r="M43" s="1268">
        <v>9</v>
      </c>
    </row>
    <row r="44" spans="1:13" s="964" customFormat="1" ht="20.25" customHeight="1">
      <c r="A44" s="605" t="s">
        <v>5340</v>
      </c>
      <c r="B44" s="1087" t="s">
        <v>1148</v>
      </c>
      <c r="C44" s="1253" t="s">
        <v>5808</v>
      </c>
      <c r="D44" s="1254"/>
      <c r="E44" s="1254"/>
      <c r="F44" s="1254"/>
      <c r="G44" s="1255"/>
      <c r="H44" s="1127" t="s">
        <v>5341</v>
      </c>
      <c r="I44" s="1256" t="s">
        <v>581</v>
      </c>
      <c r="J44" s="1257"/>
      <c r="K44" s="1332"/>
      <c r="L44" s="1332"/>
      <c r="M44" s="1269"/>
    </row>
    <row r="45" spans="1:13" s="964" customFormat="1" ht="20.25" customHeight="1">
      <c r="A45" s="605" t="s">
        <v>5340</v>
      </c>
      <c r="B45" s="1087" t="s">
        <v>5003</v>
      </c>
      <c r="C45" s="1253" t="s">
        <v>5004</v>
      </c>
      <c r="D45" s="1254"/>
      <c r="E45" s="1254"/>
      <c r="F45" s="1254"/>
      <c r="G45" s="1255"/>
      <c r="H45" s="1127" t="s">
        <v>5341</v>
      </c>
      <c r="I45" s="1256" t="s">
        <v>581</v>
      </c>
      <c r="J45" s="1257"/>
      <c r="K45" s="1128">
        <v>213</v>
      </c>
      <c r="L45" s="1128">
        <v>2</v>
      </c>
      <c r="M45" s="1125">
        <v>9</v>
      </c>
    </row>
    <row r="46" spans="1:13" s="964" customFormat="1" ht="20.25" customHeight="1">
      <c r="A46" s="605" t="s">
        <v>5340</v>
      </c>
      <c r="B46" s="1087" t="s">
        <v>1075</v>
      </c>
      <c r="C46" s="1253" t="s">
        <v>5809</v>
      </c>
      <c r="D46" s="1254"/>
      <c r="E46" s="1254"/>
      <c r="F46" s="1254"/>
      <c r="G46" s="1255"/>
      <c r="H46" s="1127" t="s">
        <v>5341</v>
      </c>
      <c r="I46" s="1256" t="s">
        <v>581</v>
      </c>
      <c r="J46" s="1257"/>
      <c r="K46" s="1331">
        <v>213</v>
      </c>
      <c r="L46" s="1331">
        <v>2</v>
      </c>
      <c r="M46" s="1268">
        <v>5</v>
      </c>
    </row>
    <row r="47" spans="1:13" s="964" customFormat="1" ht="20.25" customHeight="1">
      <c r="A47" s="605" t="s">
        <v>5340</v>
      </c>
      <c r="B47" s="1087" t="s">
        <v>1062</v>
      </c>
      <c r="C47" s="1253" t="s">
        <v>1063</v>
      </c>
      <c r="D47" s="1254"/>
      <c r="E47" s="1254"/>
      <c r="F47" s="1254"/>
      <c r="G47" s="1255"/>
      <c r="H47" s="1127" t="s">
        <v>5341</v>
      </c>
      <c r="I47" s="1256" t="s">
        <v>581</v>
      </c>
      <c r="J47" s="1257"/>
      <c r="K47" s="1333"/>
      <c r="L47" s="1333"/>
      <c r="M47" s="1271"/>
    </row>
    <row r="48" spans="1:13" s="964" customFormat="1" ht="20.25" customHeight="1">
      <c r="A48" s="605" t="s">
        <v>5340</v>
      </c>
      <c r="B48" s="1087" t="s">
        <v>5810</v>
      </c>
      <c r="C48" s="1253" t="s">
        <v>5811</v>
      </c>
      <c r="D48" s="1254"/>
      <c r="E48" s="1254"/>
      <c r="F48" s="1254"/>
      <c r="G48" s="1255"/>
      <c r="H48" s="1127" t="s">
        <v>5341</v>
      </c>
      <c r="I48" s="1256" t="s">
        <v>581</v>
      </c>
      <c r="J48" s="1257"/>
      <c r="K48" s="1332"/>
      <c r="L48" s="1332"/>
      <c r="M48" s="1269"/>
    </row>
    <row r="49" spans="1:15" s="964" customFormat="1" ht="20.25" customHeight="1">
      <c r="A49" s="605" t="s">
        <v>5340</v>
      </c>
      <c r="B49" s="1087" t="s">
        <v>1077</v>
      </c>
      <c r="C49" s="1253" t="s">
        <v>1078</v>
      </c>
      <c r="D49" s="1254"/>
      <c r="E49" s="1254"/>
      <c r="F49" s="1254"/>
      <c r="G49" s="1255"/>
      <c r="H49" s="1127" t="s">
        <v>5341</v>
      </c>
      <c r="I49" s="1256" t="s">
        <v>581</v>
      </c>
      <c r="J49" s="1257"/>
      <c r="K49" s="1128">
        <v>213</v>
      </c>
      <c r="L49" s="1128">
        <v>2</v>
      </c>
      <c r="M49" s="1125">
        <v>7</v>
      </c>
    </row>
    <row r="50" spans="1:15" s="964" customFormat="1" ht="20.25" customHeight="1">
      <c r="A50" s="605" t="s">
        <v>5340</v>
      </c>
      <c r="B50" s="1087" t="s">
        <v>1068</v>
      </c>
      <c r="C50" s="1253" t="s">
        <v>3827</v>
      </c>
      <c r="D50" s="1254"/>
      <c r="E50" s="1254"/>
      <c r="F50" s="1254"/>
      <c r="G50" s="1255"/>
      <c r="H50" s="1127" t="s">
        <v>5341</v>
      </c>
      <c r="I50" s="1256" t="s">
        <v>581</v>
      </c>
      <c r="J50" s="1257"/>
      <c r="K50" s="1331">
        <v>213</v>
      </c>
      <c r="L50" s="1331">
        <v>2</v>
      </c>
      <c r="M50" s="1268">
        <v>5</v>
      </c>
    </row>
    <row r="51" spans="1:15" s="964" customFormat="1" ht="20.25" customHeight="1">
      <c r="A51" s="605" t="s">
        <v>5340</v>
      </c>
      <c r="B51" s="1087" t="s">
        <v>1067</v>
      </c>
      <c r="C51" s="1253" t="s">
        <v>5812</v>
      </c>
      <c r="D51" s="1254"/>
      <c r="E51" s="1254"/>
      <c r="F51" s="1254"/>
      <c r="G51" s="1255"/>
      <c r="H51" s="1127" t="s">
        <v>5341</v>
      </c>
      <c r="I51" s="1256" t="s">
        <v>581</v>
      </c>
      <c r="J51" s="1257"/>
      <c r="K51" s="1332"/>
      <c r="L51" s="1332"/>
      <c r="M51" s="1269"/>
    </row>
    <row r="52" spans="1:15" s="964" customFormat="1" ht="20.25" customHeight="1">
      <c r="A52" s="605" t="s">
        <v>5340</v>
      </c>
      <c r="B52" s="1087" t="s">
        <v>1087</v>
      </c>
      <c r="C52" s="1253" t="s">
        <v>1088</v>
      </c>
      <c r="D52" s="1254"/>
      <c r="E52" s="1254"/>
      <c r="F52" s="1254"/>
      <c r="G52" s="1255"/>
      <c r="H52" s="1127" t="s">
        <v>5341</v>
      </c>
      <c r="I52" s="1256" t="s">
        <v>581</v>
      </c>
      <c r="J52" s="1257"/>
      <c r="K52" s="1331">
        <v>213</v>
      </c>
      <c r="L52" s="1331">
        <v>2</v>
      </c>
      <c r="M52" s="1268">
        <v>3</v>
      </c>
    </row>
    <row r="53" spans="1:15" s="964" customFormat="1" ht="20.25" customHeight="1">
      <c r="A53" s="605" t="s">
        <v>5340</v>
      </c>
      <c r="B53" s="1087" t="s">
        <v>5380</v>
      </c>
      <c r="C53" s="1253" t="s">
        <v>5379</v>
      </c>
      <c r="D53" s="1254"/>
      <c r="E53" s="1254"/>
      <c r="F53" s="1254"/>
      <c r="G53" s="1255"/>
      <c r="H53" s="1127" t="s">
        <v>5341</v>
      </c>
      <c r="I53" s="1256" t="s">
        <v>581</v>
      </c>
      <c r="J53" s="1257"/>
      <c r="K53" s="1332"/>
      <c r="L53" s="1332"/>
      <c r="M53" s="1269"/>
    </row>
    <row r="54" spans="1:15" s="964" customFormat="1" ht="20.25" customHeight="1">
      <c r="A54" s="605" t="s">
        <v>5340</v>
      </c>
      <c r="B54" s="1087" t="s">
        <v>1291</v>
      </c>
      <c r="C54" s="1253" t="s">
        <v>756</v>
      </c>
      <c r="D54" s="1254"/>
      <c r="E54" s="1254"/>
      <c r="F54" s="1254"/>
      <c r="G54" s="1255"/>
      <c r="H54" s="1127" t="s">
        <v>5341</v>
      </c>
      <c r="I54" s="1256" t="s">
        <v>581</v>
      </c>
      <c r="J54" s="1257"/>
      <c r="K54" s="1128">
        <v>213</v>
      </c>
      <c r="L54" s="1128">
        <v>2</v>
      </c>
      <c r="M54" s="1125">
        <v>0.2</v>
      </c>
    </row>
    <row r="55" spans="1:15" s="964" customFormat="1" ht="20.25" customHeight="1">
      <c r="A55" s="605" t="s">
        <v>5340</v>
      </c>
      <c r="B55" s="1087" t="s">
        <v>5813</v>
      </c>
      <c r="C55" s="1253" t="s">
        <v>4744</v>
      </c>
      <c r="D55" s="1254"/>
      <c r="E55" s="1254"/>
      <c r="F55" s="1254"/>
      <c r="G55" s="1255"/>
      <c r="H55" s="1127" t="s">
        <v>5341</v>
      </c>
      <c r="I55" s="1256" t="s">
        <v>581</v>
      </c>
      <c r="J55" s="1257"/>
      <c r="K55" s="1128">
        <v>213</v>
      </c>
      <c r="L55" s="1128">
        <v>1</v>
      </c>
      <c r="M55" s="1129">
        <v>2</v>
      </c>
    </row>
    <row r="56" spans="1:15" ht="9" customHeight="1">
      <c r="A56" s="1012"/>
      <c r="B56" s="1012"/>
      <c r="C56" s="1012"/>
      <c r="D56" s="1094"/>
      <c r="E56" s="1015"/>
      <c r="F56" s="1089"/>
      <c r="G56" s="1095"/>
      <c r="H56" s="1095"/>
      <c r="I56" s="1095"/>
      <c r="J56" s="1095"/>
      <c r="K56" s="1091"/>
      <c r="L56" s="1091"/>
      <c r="M56" s="1014"/>
    </row>
    <row r="57" spans="1:15" ht="18.75" customHeight="1">
      <c r="A57" s="1086" t="s">
        <v>5814</v>
      </c>
      <c r="B57" s="1096"/>
      <c r="C57" s="1096"/>
      <c r="D57" s="1096"/>
      <c r="E57" s="1096"/>
      <c r="F57" s="1096"/>
      <c r="G57" s="1096"/>
      <c r="H57" s="1096"/>
      <c r="I57" s="1096"/>
      <c r="J57" s="1096"/>
      <c r="K57" s="1096"/>
      <c r="L57" s="1096"/>
      <c r="M57" s="1096"/>
      <c r="O57" s="960"/>
    </row>
    <row r="58" spans="1:15" ht="15.75" customHeight="1">
      <c r="A58" s="1258" t="s">
        <v>5815</v>
      </c>
      <c r="B58" s="1260" t="s">
        <v>5816</v>
      </c>
      <c r="C58" s="1262" t="s">
        <v>5817</v>
      </c>
      <c r="D58" s="1263"/>
      <c r="E58" s="1264" t="s">
        <v>5818</v>
      </c>
      <c r="F58" s="1264"/>
      <c r="G58" s="1264"/>
      <c r="H58" s="1264"/>
      <c r="I58" s="1264"/>
      <c r="J58" s="1264"/>
      <c r="K58" s="1264"/>
      <c r="L58" s="1264"/>
      <c r="M58" s="960"/>
    </row>
    <row r="59" spans="1:15" ht="42.75">
      <c r="A59" s="1259"/>
      <c r="B59" s="1261"/>
      <c r="C59" s="1126" t="s">
        <v>5819</v>
      </c>
      <c r="D59" s="1098" t="s">
        <v>5820</v>
      </c>
      <c r="E59" s="1099" t="s">
        <v>5819</v>
      </c>
      <c r="F59" s="1100" t="s">
        <v>5820</v>
      </c>
      <c r="G59" s="1099" t="s">
        <v>5819</v>
      </c>
      <c r="H59" s="1100" t="s">
        <v>5820</v>
      </c>
      <c r="I59" s="1099" t="s">
        <v>5819</v>
      </c>
      <c r="J59" s="1100" t="s">
        <v>5820</v>
      </c>
      <c r="K59" s="1099" t="s">
        <v>5819</v>
      </c>
      <c r="L59" s="1100" t="s">
        <v>5820</v>
      </c>
    </row>
    <row r="60" spans="1:15">
      <c r="A60" s="1101">
        <v>1</v>
      </c>
      <c r="B60" s="965">
        <v>2</v>
      </c>
      <c r="C60" s="965">
        <v>3</v>
      </c>
      <c r="D60" s="965">
        <v>4</v>
      </c>
      <c r="E60" s="965">
        <v>5</v>
      </c>
      <c r="F60" s="965">
        <v>6</v>
      </c>
      <c r="G60" s="965">
        <v>7</v>
      </c>
      <c r="H60" s="965">
        <v>8</v>
      </c>
      <c r="I60" s="965">
        <v>9</v>
      </c>
      <c r="J60" s="965">
        <v>10</v>
      </c>
      <c r="K60" s="965">
        <v>11</v>
      </c>
      <c r="L60" s="965">
        <v>12</v>
      </c>
      <c r="M60" s="960"/>
    </row>
    <row r="61" spans="1:15">
      <c r="A61" s="1102" t="s">
        <v>5821</v>
      </c>
      <c r="B61" s="1103">
        <v>6</v>
      </c>
      <c r="C61" s="1103">
        <v>6</v>
      </c>
      <c r="D61" s="90" t="s">
        <v>2953</v>
      </c>
      <c r="E61" s="1103">
        <v>5</v>
      </c>
      <c r="F61" s="90" t="s">
        <v>2953</v>
      </c>
      <c r="G61" s="1103">
        <v>4</v>
      </c>
      <c r="H61" s="90" t="s">
        <v>2953</v>
      </c>
      <c r="I61" s="1103">
        <v>3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5822</v>
      </c>
      <c r="B62" s="1103">
        <v>2</v>
      </c>
      <c r="C62" s="1103">
        <v>2</v>
      </c>
      <c r="D62" s="90" t="s">
        <v>2953</v>
      </c>
      <c r="E62" s="1103">
        <v>2</v>
      </c>
      <c r="F62" s="90" t="s">
        <v>2953</v>
      </c>
      <c r="G62" s="1103">
        <v>2</v>
      </c>
      <c r="H62" s="90" t="s">
        <v>2953</v>
      </c>
      <c r="I62" s="1103">
        <v>2</v>
      </c>
      <c r="J62" s="90" t="s">
        <v>2953</v>
      </c>
      <c r="K62" s="1103">
        <v>1</v>
      </c>
      <c r="L62" s="90" t="s">
        <v>2953</v>
      </c>
      <c r="M62" s="960"/>
    </row>
    <row r="63" spans="1:15">
      <c r="A63" s="1104" t="s">
        <v>5823</v>
      </c>
      <c r="B63" s="1103">
        <v>4</v>
      </c>
      <c r="C63" s="1103">
        <v>4</v>
      </c>
      <c r="D63" s="90" t="s">
        <v>2953</v>
      </c>
      <c r="E63" s="1103">
        <v>3</v>
      </c>
      <c r="F63" s="90" t="s">
        <v>2953</v>
      </c>
      <c r="G63" s="1103">
        <v>2</v>
      </c>
      <c r="H63" s="90" t="s">
        <v>2953</v>
      </c>
      <c r="I63" s="1103">
        <v>1</v>
      </c>
      <c r="J63" s="90" t="s">
        <v>2953</v>
      </c>
      <c r="K63" s="1103"/>
      <c r="L63" s="90" t="s">
        <v>2953</v>
      </c>
      <c r="M63" s="960"/>
    </row>
    <row r="64" spans="1:15">
      <c r="A64" s="1102" t="s">
        <v>5824</v>
      </c>
      <c r="B64" s="1103">
        <v>64</v>
      </c>
      <c r="C64" s="1103">
        <v>52</v>
      </c>
      <c r="D64" s="90" t="s">
        <v>2953</v>
      </c>
      <c r="E64" s="1103">
        <v>41</v>
      </c>
      <c r="F64" s="90" t="s">
        <v>2953</v>
      </c>
      <c r="G64" s="1103">
        <v>32</v>
      </c>
      <c r="H64" s="90" t="s">
        <v>2953</v>
      </c>
      <c r="I64" s="1103">
        <v>26</v>
      </c>
      <c r="J64" s="90" t="s">
        <v>2953</v>
      </c>
      <c r="K64" s="1103">
        <v>4</v>
      </c>
      <c r="L64" s="90" t="s">
        <v>2953</v>
      </c>
      <c r="M64" s="960"/>
    </row>
    <row r="65" spans="1:15">
      <c r="A65" s="1104" t="s">
        <v>5822</v>
      </c>
      <c r="B65" s="1111">
        <v>2</v>
      </c>
      <c r="C65" s="1111">
        <v>2</v>
      </c>
      <c r="D65" s="90" t="s">
        <v>2953</v>
      </c>
      <c r="E65" s="1111">
        <v>1</v>
      </c>
      <c r="F65" s="90" t="s">
        <v>2953</v>
      </c>
      <c r="G65" s="1111">
        <v>1</v>
      </c>
      <c r="H65" s="90" t="s">
        <v>2953</v>
      </c>
      <c r="I65" s="1111">
        <v>1</v>
      </c>
      <c r="J65" s="90" t="s">
        <v>2953</v>
      </c>
      <c r="K65" s="1111">
        <v>1</v>
      </c>
      <c r="L65" s="90" t="s">
        <v>2953</v>
      </c>
      <c r="M65" s="960"/>
    </row>
    <row r="66" spans="1:15">
      <c r="A66" s="1104" t="s">
        <v>5823</v>
      </c>
      <c r="B66" s="1111">
        <v>62</v>
      </c>
      <c r="C66" s="1111">
        <v>50</v>
      </c>
      <c r="D66" s="90" t="s">
        <v>2953</v>
      </c>
      <c r="E66" s="1111">
        <v>40</v>
      </c>
      <c r="F66" s="90" t="s">
        <v>2953</v>
      </c>
      <c r="G66" s="1111">
        <v>31</v>
      </c>
      <c r="H66" s="90" t="s">
        <v>2953</v>
      </c>
      <c r="I66" s="1111">
        <v>25</v>
      </c>
      <c r="J66" s="90" t="s">
        <v>2953</v>
      </c>
      <c r="K66" s="1111">
        <v>3</v>
      </c>
      <c r="L66" s="90" t="s">
        <v>2953</v>
      </c>
      <c r="M66" s="960"/>
    </row>
    <row r="67" spans="1:15">
      <c r="A67" s="1106" t="s">
        <v>40</v>
      </c>
      <c r="B67" s="1107">
        <v>70</v>
      </c>
      <c r="C67" s="1107">
        <v>58</v>
      </c>
      <c r="D67" s="1108">
        <v>1</v>
      </c>
      <c r="E67" s="1107">
        <v>46</v>
      </c>
      <c r="F67" s="1108">
        <v>0.8</v>
      </c>
      <c r="G67" s="1107">
        <v>36</v>
      </c>
      <c r="H67" s="1108">
        <v>0.55000000000000004</v>
      </c>
      <c r="I67" s="1107">
        <v>29</v>
      </c>
      <c r="J67" s="1108">
        <v>0.25</v>
      </c>
      <c r="K67" s="1107">
        <v>5</v>
      </c>
      <c r="L67" s="1108">
        <v>0.1</v>
      </c>
      <c r="M67" s="960"/>
    </row>
    <row r="68" spans="1:15" ht="9" customHeight="1"/>
    <row r="69" spans="1:15">
      <c r="A69" s="1109" t="s">
        <v>5825</v>
      </c>
      <c r="B69" s="915"/>
      <c r="C69" s="915"/>
      <c r="D69" s="916"/>
      <c r="E69" s="968"/>
      <c r="F69" s="968"/>
      <c r="G69" s="968"/>
      <c r="H69" s="968"/>
      <c r="I69" s="968"/>
      <c r="J69" s="968"/>
      <c r="K69" s="968"/>
      <c r="L69" s="968"/>
    </row>
    <row r="70" spans="1:15" ht="7.5" customHeight="1">
      <c r="E70" s="966"/>
      <c r="F70" s="967"/>
      <c r="O70" s="960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40" priority="3" operator="equal">
      <formula>"посещение по неотложной помощи"</formula>
    </cfRule>
  </conditionalFormatting>
  <conditionalFormatting sqref="C31:C32 E29:F30">
    <cfRule type="cellIs" dxfId="39" priority="2" operator="equal">
      <formula>"посещение по неотложной помощи"</formula>
    </cfRule>
  </conditionalFormatting>
  <conditionalFormatting sqref="E29:F29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3" sqref="B31:E34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19" t="s">
        <v>5792</v>
      </c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  <c r="M4" s="1319"/>
    </row>
    <row r="5" spans="1:13" ht="3.75" customHeight="1"/>
    <row r="6" spans="1:13" ht="48" customHeight="1">
      <c r="A6" s="1163" t="s">
        <v>5844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6.5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2.25" customHeight="1">
      <c r="A10" s="1320" t="s">
        <v>5845</v>
      </c>
      <c r="B10" s="1320"/>
      <c r="C10" s="1320"/>
      <c r="D10" s="1320"/>
      <c r="E10" s="1320"/>
      <c r="F10" s="1320"/>
      <c r="G10" s="1320"/>
      <c r="H10" s="1320"/>
      <c r="I10" s="1320"/>
      <c r="J10" s="1320"/>
      <c r="K10" s="1320"/>
      <c r="L10" s="1320"/>
      <c r="M10" s="1320"/>
    </row>
    <row r="11" spans="1:13" ht="9" customHeight="1">
      <c r="A11" s="1074"/>
      <c r="B11" s="1122"/>
      <c r="C11" s="1122"/>
      <c r="D11" s="1122"/>
      <c r="E11" s="1074"/>
      <c r="F11" s="1074"/>
      <c r="G11" s="1074"/>
      <c r="H11" s="1074"/>
      <c r="I11" s="1074"/>
      <c r="J11" s="1074"/>
      <c r="K11" s="1074"/>
      <c r="L11" s="1122"/>
      <c r="M11" s="1074"/>
    </row>
    <row r="12" spans="1:13" ht="43.5" customHeight="1">
      <c r="A12" s="1278" t="s">
        <v>5795</v>
      </c>
      <c r="B12" s="1298" t="s">
        <v>5796</v>
      </c>
      <c r="C12" s="1299"/>
      <c r="D12" s="1300"/>
      <c r="E12" s="1321" t="s">
        <v>209</v>
      </c>
      <c r="F12" s="1322"/>
      <c r="G12" s="1323"/>
      <c r="H12" s="1321" t="s">
        <v>206</v>
      </c>
      <c r="I12" s="1322"/>
      <c r="J12" s="1323"/>
      <c r="K12" s="1278" t="s">
        <v>4737</v>
      </c>
      <c r="L12" s="1315" t="s">
        <v>4738</v>
      </c>
      <c r="M12" s="1316"/>
    </row>
    <row r="13" spans="1:13" ht="67.5" customHeight="1">
      <c r="A13" s="1279"/>
      <c r="B13" s="1301"/>
      <c r="C13" s="1302"/>
      <c r="D13" s="1303"/>
      <c r="E13" s="1131" t="s">
        <v>923</v>
      </c>
      <c r="F13" s="1324" t="s">
        <v>924</v>
      </c>
      <c r="G13" s="1325"/>
      <c r="H13" s="1132" t="s">
        <v>3446</v>
      </c>
      <c r="I13" s="1324" t="s">
        <v>208</v>
      </c>
      <c r="J13" s="1325"/>
      <c r="K13" s="1279"/>
      <c r="L13" s="1317"/>
      <c r="M13" s="1318"/>
    </row>
    <row r="14" spans="1:13" s="962" customFormat="1">
      <c r="A14" s="961">
        <v>1</v>
      </c>
      <c r="B14" s="1272">
        <f>A14+1</f>
        <v>2</v>
      </c>
      <c r="C14" s="1273"/>
      <c r="D14" s="1274"/>
      <c r="E14" s="961">
        <f>B14+1</f>
        <v>3</v>
      </c>
      <c r="F14" s="1272">
        <f>E14+1</f>
        <v>4</v>
      </c>
      <c r="G14" s="1274"/>
      <c r="H14" s="1123">
        <f>F14+1</f>
        <v>5</v>
      </c>
      <c r="I14" s="1272">
        <f>H14+1</f>
        <v>6</v>
      </c>
      <c r="J14" s="1274"/>
      <c r="K14" s="961">
        <f>I14+1</f>
        <v>7</v>
      </c>
      <c r="L14" s="1272">
        <f>K14+1</f>
        <v>8</v>
      </c>
      <c r="M14" s="1274"/>
    </row>
    <row r="15" spans="1:13" ht="46.5" customHeight="1">
      <c r="A15" s="542" t="s">
        <v>5359</v>
      </c>
      <c r="B15" s="1307" t="s">
        <v>5360</v>
      </c>
      <c r="C15" s="1308"/>
      <c r="D15" s="1309"/>
      <c r="E15" s="542">
        <v>800</v>
      </c>
      <c r="F15" s="1307" t="s">
        <v>5797</v>
      </c>
      <c r="G15" s="1309"/>
      <c r="H15" s="543" t="s">
        <v>5098</v>
      </c>
      <c r="I15" s="1307" t="s">
        <v>5269</v>
      </c>
      <c r="J15" s="1309"/>
      <c r="K15" s="1079">
        <v>213</v>
      </c>
      <c r="L15" s="1310">
        <v>30091</v>
      </c>
      <c r="M15" s="1311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5798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78" t="s">
        <v>369</v>
      </c>
      <c r="B18" s="1298" t="s">
        <v>367</v>
      </c>
      <c r="C18" s="1299"/>
      <c r="D18" s="1300"/>
      <c r="E18" s="1321" t="s">
        <v>209</v>
      </c>
      <c r="F18" s="1322"/>
      <c r="G18" s="1323"/>
      <c r="H18" s="1321" t="s">
        <v>206</v>
      </c>
      <c r="I18" s="1322"/>
      <c r="J18" s="1323"/>
      <c r="K18" s="1278" t="s">
        <v>4737</v>
      </c>
      <c r="L18" s="1278" t="s">
        <v>5799</v>
      </c>
      <c r="M18" s="1278" t="s">
        <v>5342</v>
      </c>
    </row>
    <row r="19" spans="1:13" ht="28.5" customHeight="1">
      <c r="A19" s="1279"/>
      <c r="B19" s="1301"/>
      <c r="C19" s="1302"/>
      <c r="D19" s="1303"/>
      <c r="E19" s="1131" t="s">
        <v>923</v>
      </c>
      <c r="F19" s="1324" t="s">
        <v>924</v>
      </c>
      <c r="G19" s="1325"/>
      <c r="H19" s="1132" t="s">
        <v>3446</v>
      </c>
      <c r="I19" s="1324" t="s">
        <v>208</v>
      </c>
      <c r="J19" s="1325"/>
      <c r="K19" s="1279"/>
      <c r="L19" s="1279"/>
      <c r="M19" s="1279"/>
    </row>
    <row r="20" spans="1:13">
      <c r="A20" s="961">
        <v>1</v>
      </c>
      <c r="B20" s="1272">
        <f>A20+1</f>
        <v>2</v>
      </c>
      <c r="C20" s="1273"/>
      <c r="D20" s="1274"/>
      <c r="E20" s="961">
        <f>B20+1</f>
        <v>3</v>
      </c>
      <c r="F20" s="1272">
        <f>E20+1</f>
        <v>4</v>
      </c>
      <c r="G20" s="1274"/>
      <c r="H20" s="1123">
        <f>F20+1</f>
        <v>5</v>
      </c>
      <c r="I20" s="1272">
        <f>H20+1</f>
        <v>6</v>
      </c>
      <c r="J20" s="1274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0.75" customHeight="1">
      <c r="A21" s="1329" t="s">
        <v>5270</v>
      </c>
      <c r="B21" s="1330" t="s">
        <v>5800</v>
      </c>
      <c r="C21" s="1330"/>
      <c r="D21" s="1330"/>
      <c r="E21" s="1286">
        <v>801</v>
      </c>
      <c r="F21" s="1289" t="s">
        <v>5801</v>
      </c>
      <c r="G21" s="1291"/>
      <c r="H21" s="1127">
        <v>104</v>
      </c>
      <c r="I21" s="1253" t="s">
        <v>5269</v>
      </c>
      <c r="J21" s="1255"/>
      <c r="K21" s="1266">
        <v>213</v>
      </c>
      <c r="L21" s="1266">
        <v>1</v>
      </c>
      <c r="M21" s="1275">
        <v>1</v>
      </c>
    </row>
    <row r="22" spans="1:13" s="964" customFormat="1" ht="30.75" customHeight="1">
      <c r="A22" s="1329"/>
      <c r="B22" s="1330"/>
      <c r="C22" s="1330"/>
      <c r="D22" s="1330"/>
      <c r="E22" s="1287"/>
      <c r="F22" s="1292"/>
      <c r="G22" s="1294"/>
      <c r="H22" s="1127">
        <v>32</v>
      </c>
      <c r="I22" s="1253" t="s">
        <v>3429</v>
      </c>
      <c r="J22" s="1255"/>
      <c r="K22" s="1270"/>
      <c r="L22" s="1270"/>
      <c r="M22" s="1276"/>
    </row>
    <row r="23" spans="1:13" s="964" customFormat="1" ht="20.25" customHeight="1">
      <c r="A23" s="1329"/>
      <c r="B23" s="1330"/>
      <c r="C23" s="1330"/>
      <c r="D23" s="1330"/>
      <c r="E23" s="1287"/>
      <c r="F23" s="1292"/>
      <c r="G23" s="1294"/>
      <c r="H23" s="1127">
        <v>87</v>
      </c>
      <c r="I23" s="1087" t="s">
        <v>5802</v>
      </c>
      <c r="J23" s="1088"/>
      <c r="K23" s="1270"/>
      <c r="L23" s="1270"/>
      <c r="M23" s="1276"/>
    </row>
    <row r="24" spans="1:13" s="964" customFormat="1" ht="20.25" customHeight="1">
      <c r="A24" s="1329"/>
      <c r="B24" s="1330"/>
      <c r="C24" s="1330"/>
      <c r="D24" s="1330"/>
      <c r="E24" s="1287"/>
      <c r="F24" s="1292"/>
      <c r="G24" s="1294"/>
      <c r="H24" s="1127">
        <v>62</v>
      </c>
      <c r="I24" s="1087" t="s">
        <v>5803</v>
      </c>
      <c r="J24" s="1088"/>
      <c r="K24" s="1270"/>
      <c r="L24" s="1270"/>
      <c r="M24" s="1276"/>
    </row>
    <row r="25" spans="1:13" s="964" customFormat="1" ht="18.75" customHeight="1">
      <c r="A25" s="1127" t="s">
        <v>5357</v>
      </c>
      <c r="B25" s="1253" t="s">
        <v>5846</v>
      </c>
      <c r="C25" s="1254"/>
      <c r="D25" s="1255"/>
      <c r="E25" s="1288"/>
      <c r="F25" s="1295"/>
      <c r="G25" s="1297"/>
      <c r="H25" s="1127">
        <v>35</v>
      </c>
      <c r="I25" s="1256" t="s">
        <v>417</v>
      </c>
      <c r="J25" s="1257"/>
      <c r="K25" s="1267"/>
      <c r="L25" s="1267"/>
      <c r="M25" s="1277"/>
    </row>
    <row r="26" spans="1:13" s="964" customFormat="1" ht="29.25" customHeight="1">
      <c r="A26" s="1329" t="s">
        <v>5272</v>
      </c>
      <c r="B26" s="1330" t="s">
        <v>5804</v>
      </c>
      <c r="C26" s="1330"/>
      <c r="D26" s="1330"/>
      <c r="E26" s="1286">
        <v>803</v>
      </c>
      <c r="F26" s="1289" t="s">
        <v>5805</v>
      </c>
      <c r="G26" s="1291"/>
      <c r="H26" s="1127">
        <v>104</v>
      </c>
      <c r="I26" s="1253" t="s">
        <v>5269</v>
      </c>
      <c r="J26" s="1255"/>
      <c r="K26" s="1266">
        <v>213</v>
      </c>
      <c r="L26" s="1266">
        <v>2</v>
      </c>
      <c r="M26" s="1275">
        <v>4</v>
      </c>
    </row>
    <row r="27" spans="1:13" s="964" customFormat="1" ht="31.5" customHeight="1">
      <c r="A27" s="1329"/>
      <c r="B27" s="1330"/>
      <c r="C27" s="1330"/>
      <c r="D27" s="1330"/>
      <c r="E27" s="1287"/>
      <c r="F27" s="1292"/>
      <c r="G27" s="1294"/>
      <c r="H27" s="1127">
        <v>32</v>
      </c>
      <c r="I27" s="1253" t="s">
        <v>3429</v>
      </c>
      <c r="J27" s="1255"/>
      <c r="K27" s="1270"/>
      <c r="L27" s="1270"/>
      <c r="M27" s="1276"/>
    </row>
    <row r="28" spans="1:13" s="964" customFormat="1" ht="15.75" customHeight="1">
      <c r="A28" s="1329"/>
      <c r="B28" s="1330"/>
      <c r="C28" s="1330"/>
      <c r="D28" s="1330"/>
      <c r="E28" s="1287"/>
      <c r="F28" s="1292"/>
      <c r="G28" s="1294"/>
      <c r="H28" s="1127">
        <v>87</v>
      </c>
      <c r="I28" s="1087" t="s">
        <v>5802</v>
      </c>
      <c r="J28" s="1088"/>
      <c r="K28" s="1270"/>
      <c r="L28" s="1270"/>
      <c r="M28" s="1276"/>
    </row>
    <row r="29" spans="1:13" s="964" customFormat="1" ht="15.75" customHeight="1">
      <c r="A29" s="1329"/>
      <c r="B29" s="1330"/>
      <c r="C29" s="1330"/>
      <c r="D29" s="1330"/>
      <c r="E29" s="1287"/>
      <c r="F29" s="1292"/>
      <c r="G29" s="1294"/>
      <c r="H29" s="1127">
        <v>62</v>
      </c>
      <c r="I29" s="1087" t="s">
        <v>5803</v>
      </c>
      <c r="J29" s="1088"/>
      <c r="K29" s="1270"/>
      <c r="L29" s="1270"/>
      <c r="M29" s="1276"/>
    </row>
    <row r="30" spans="1:13" s="964" customFormat="1" ht="15.75" customHeight="1">
      <c r="A30" s="1127" t="s">
        <v>5847</v>
      </c>
      <c r="B30" s="1253" t="s">
        <v>5848</v>
      </c>
      <c r="C30" s="1254"/>
      <c r="D30" s="1255"/>
      <c r="E30" s="1288"/>
      <c r="F30" s="1295"/>
      <c r="G30" s="1297"/>
      <c r="H30" s="1127">
        <v>35</v>
      </c>
      <c r="I30" s="1256" t="s">
        <v>417</v>
      </c>
      <c r="J30" s="1257"/>
      <c r="K30" s="1267"/>
      <c r="L30" s="1267"/>
      <c r="M30" s="1277"/>
    </row>
    <row r="31" spans="1:13" s="964" customFormat="1">
      <c r="A31" s="1329" t="s">
        <v>5828</v>
      </c>
      <c r="B31" s="1330" t="s">
        <v>5829</v>
      </c>
      <c r="C31" s="1330"/>
      <c r="D31" s="1330"/>
      <c r="E31" s="1286" t="s">
        <v>5830</v>
      </c>
      <c r="F31" s="1289" t="s">
        <v>5831</v>
      </c>
      <c r="G31" s="1291"/>
      <c r="H31" s="605">
        <v>52</v>
      </c>
      <c r="I31" s="1330" t="s">
        <v>520</v>
      </c>
      <c r="J31" s="1330"/>
      <c r="K31" s="1266">
        <v>213</v>
      </c>
      <c r="L31" s="1266">
        <v>1</v>
      </c>
      <c r="M31" s="1275">
        <v>1</v>
      </c>
    </row>
    <row r="32" spans="1:13" s="964" customFormat="1">
      <c r="A32" s="1329"/>
      <c r="B32" s="1330"/>
      <c r="C32" s="1330"/>
      <c r="D32" s="1330"/>
      <c r="E32" s="1287"/>
      <c r="F32" s="1292"/>
      <c r="G32" s="1294"/>
      <c r="H32" s="605"/>
      <c r="I32" s="1330"/>
      <c r="J32" s="1330"/>
      <c r="K32" s="1270"/>
      <c r="L32" s="1270"/>
      <c r="M32" s="1276"/>
    </row>
    <row r="33" spans="1:13" s="964" customFormat="1">
      <c r="A33" s="1329" t="s">
        <v>5832</v>
      </c>
      <c r="B33" s="1330" t="s">
        <v>5833</v>
      </c>
      <c r="C33" s="1330"/>
      <c r="D33" s="1330"/>
      <c r="E33" s="1287"/>
      <c r="F33" s="1292"/>
      <c r="G33" s="1294"/>
      <c r="H33" s="605">
        <v>52</v>
      </c>
      <c r="I33" s="1330" t="s">
        <v>520</v>
      </c>
      <c r="J33" s="1330"/>
      <c r="K33" s="1270"/>
      <c r="L33" s="1270"/>
      <c r="M33" s="1276"/>
    </row>
    <row r="34" spans="1:13" s="964" customFormat="1">
      <c r="A34" s="1329"/>
      <c r="B34" s="1330"/>
      <c r="C34" s="1330"/>
      <c r="D34" s="1330"/>
      <c r="E34" s="1288"/>
      <c r="F34" s="1295"/>
      <c r="G34" s="1297"/>
      <c r="H34" s="605"/>
      <c r="I34" s="1330"/>
      <c r="J34" s="1330"/>
      <c r="K34" s="1267"/>
      <c r="L34" s="1267"/>
      <c r="M34" s="1277"/>
    </row>
    <row r="35" spans="1:13" s="964" customFormat="1" ht="8.25" customHeight="1">
      <c r="A35" s="1089"/>
      <c r="B35" s="1124"/>
      <c r="C35" s="1124"/>
      <c r="D35" s="1124"/>
      <c r="E35" s="1089"/>
      <c r="F35" s="1124"/>
      <c r="G35" s="1124"/>
      <c r="H35" s="1089"/>
      <c r="I35" s="1110"/>
      <c r="J35" s="1110"/>
      <c r="K35" s="1091"/>
      <c r="L35" s="1091"/>
      <c r="M35" s="1092"/>
    </row>
    <row r="36" spans="1:13" s="964" customFormat="1">
      <c r="A36" s="1086" t="s">
        <v>5806</v>
      </c>
      <c r="B36" s="1086"/>
      <c r="C36" s="1086"/>
      <c r="D36" s="1086"/>
      <c r="E36" s="1086"/>
      <c r="F36" s="1086"/>
      <c r="G36" s="1086"/>
      <c r="H36" s="1086"/>
      <c r="I36" s="1086"/>
      <c r="J36" s="1086"/>
      <c r="K36" s="1086"/>
      <c r="L36" s="1086"/>
      <c r="M36" s="1086"/>
    </row>
    <row r="37" spans="1:13" s="964" customFormat="1" ht="54.75" customHeight="1">
      <c r="A37" s="1278" t="s">
        <v>3651</v>
      </c>
      <c r="B37" s="1280" t="s">
        <v>369</v>
      </c>
      <c r="C37" s="1280" t="s">
        <v>367</v>
      </c>
      <c r="D37" s="1280"/>
      <c r="E37" s="1280"/>
      <c r="F37" s="1280"/>
      <c r="G37" s="1280"/>
      <c r="H37" s="1326" t="s">
        <v>3139</v>
      </c>
      <c r="I37" s="1327"/>
      <c r="J37" s="1328"/>
      <c r="K37" s="1278" t="s">
        <v>4737</v>
      </c>
      <c r="L37" s="1278" t="s">
        <v>5799</v>
      </c>
      <c r="M37" s="1278" t="s">
        <v>5342</v>
      </c>
    </row>
    <row r="38" spans="1:13" s="964" customFormat="1" ht="40.5" customHeight="1">
      <c r="A38" s="1279"/>
      <c r="B38" s="1280"/>
      <c r="C38" s="1280"/>
      <c r="D38" s="1280"/>
      <c r="E38" s="1280"/>
      <c r="F38" s="1280"/>
      <c r="G38" s="1280"/>
      <c r="H38" s="1131" t="s">
        <v>923</v>
      </c>
      <c r="I38" s="1324" t="s">
        <v>924</v>
      </c>
      <c r="J38" s="1325"/>
      <c r="K38" s="1279"/>
      <c r="L38" s="1279"/>
      <c r="M38" s="1279"/>
    </row>
    <row r="39" spans="1:13" s="964" customFormat="1">
      <c r="A39" s="961">
        <v>1</v>
      </c>
      <c r="B39" s="961">
        <f>A39+1</f>
        <v>2</v>
      </c>
      <c r="C39" s="1272">
        <f>B39+1</f>
        <v>3</v>
      </c>
      <c r="D39" s="1273"/>
      <c r="E39" s="1273"/>
      <c r="F39" s="1273"/>
      <c r="G39" s="1274"/>
      <c r="H39" s="1123">
        <f>C39+1</f>
        <v>4</v>
      </c>
      <c r="I39" s="1272">
        <f>H39+1</f>
        <v>5</v>
      </c>
      <c r="J39" s="1274"/>
      <c r="K39" s="961">
        <f>I39+1</f>
        <v>6</v>
      </c>
      <c r="L39" s="961">
        <f>K39+1</f>
        <v>7</v>
      </c>
      <c r="M39" s="961">
        <f>L39+1</f>
        <v>8</v>
      </c>
    </row>
    <row r="40" spans="1:13" s="964" customFormat="1" ht="20.25" customHeight="1">
      <c r="A40" s="605" t="s">
        <v>5340</v>
      </c>
      <c r="B40" s="1087" t="s">
        <v>5382</v>
      </c>
      <c r="C40" s="1253" t="s">
        <v>5337</v>
      </c>
      <c r="D40" s="1254"/>
      <c r="E40" s="1254"/>
      <c r="F40" s="1254"/>
      <c r="G40" s="1255"/>
      <c r="H40" s="1127" t="s">
        <v>5341</v>
      </c>
      <c r="I40" s="1256" t="s">
        <v>581</v>
      </c>
      <c r="J40" s="1257"/>
      <c r="K40" s="1128">
        <v>213</v>
      </c>
      <c r="L40" s="1128">
        <v>2</v>
      </c>
      <c r="M40" s="1129">
        <v>1</v>
      </c>
    </row>
    <row r="41" spans="1:13" s="964" customFormat="1" ht="20.25" customHeight="1">
      <c r="A41" s="605" t="s">
        <v>5340</v>
      </c>
      <c r="B41" s="1087" t="s">
        <v>5849</v>
      </c>
      <c r="C41" s="1253" t="s">
        <v>5850</v>
      </c>
      <c r="D41" s="1254"/>
      <c r="E41" s="1254"/>
      <c r="F41" s="1254"/>
      <c r="G41" s="1255"/>
      <c r="H41" s="1127" t="s">
        <v>5341</v>
      </c>
      <c r="I41" s="1256" t="s">
        <v>581</v>
      </c>
      <c r="J41" s="1257"/>
      <c r="K41" s="1128">
        <v>213</v>
      </c>
      <c r="L41" s="1128">
        <v>2</v>
      </c>
      <c r="M41" s="1129">
        <v>0.5</v>
      </c>
    </row>
    <row r="42" spans="1:13" s="964" customFormat="1" ht="20.25" customHeight="1">
      <c r="A42" s="605" t="s">
        <v>5340</v>
      </c>
      <c r="B42" s="1087" t="s">
        <v>5851</v>
      </c>
      <c r="C42" s="1253" t="s">
        <v>5852</v>
      </c>
      <c r="D42" s="1254"/>
      <c r="E42" s="1254"/>
      <c r="F42" s="1254"/>
      <c r="G42" s="1255"/>
      <c r="H42" s="1127" t="s">
        <v>5341</v>
      </c>
      <c r="I42" s="1256" t="s">
        <v>581</v>
      </c>
      <c r="J42" s="1257"/>
      <c r="K42" s="1331">
        <v>213</v>
      </c>
      <c r="L42" s="1331">
        <v>2</v>
      </c>
      <c r="M42" s="1268">
        <v>6</v>
      </c>
    </row>
    <row r="43" spans="1:13" s="964" customFormat="1" ht="20.25" customHeight="1">
      <c r="A43" s="605" t="s">
        <v>5340</v>
      </c>
      <c r="B43" s="1087" t="s">
        <v>5853</v>
      </c>
      <c r="C43" s="1253" t="s">
        <v>5854</v>
      </c>
      <c r="D43" s="1254"/>
      <c r="E43" s="1254"/>
      <c r="F43" s="1254"/>
      <c r="G43" s="1255"/>
      <c r="H43" s="1127" t="s">
        <v>5341</v>
      </c>
      <c r="I43" s="1256" t="s">
        <v>581</v>
      </c>
      <c r="J43" s="1257"/>
      <c r="K43" s="1332"/>
      <c r="L43" s="1332"/>
      <c r="M43" s="1269"/>
    </row>
    <row r="44" spans="1:13" s="964" customFormat="1" ht="20.25" customHeight="1">
      <c r="A44" s="605" t="s">
        <v>5340</v>
      </c>
      <c r="B44" s="1087" t="s">
        <v>5855</v>
      </c>
      <c r="C44" s="1253" t="s">
        <v>5856</v>
      </c>
      <c r="D44" s="1254"/>
      <c r="E44" s="1254"/>
      <c r="F44" s="1254"/>
      <c r="G44" s="1255"/>
      <c r="H44" s="1127" t="s">
        <v>5341</v>
      </c>
      <c r="I44" s="1256" t="s">
        <v>581</v>
      </c>
      <c r="J44" s="1257"/>
      <c r="K44" s="1331">
        <v>213</v>
      </c>
      <c r="L44" s="1331">
        <v>2</v>
      </c>
      <c r="M44" s="1268">
        <v>1.5</v>
      </c>
    </row>
    <row r="45" spans="1:13" s="964" customFormat="1" ht="20.25" customHeight="1">
      <c r="A45" s="605" t="s">
        <v>5340</v>
      </c>
      <c r="B45" s="1087" t="s">
        <v>5857</v>
      </c>
      <c r="C45" s="1253" t="s">
        <v>5858</v>
      </c>
      <c r="D45" s="1254"/>
      <c r="E45" s="1254"/>
      <c r="F45" s="1254"/>
      <c r="G45" s="1255"/>
      <c r="H45" s="1127" t="s">
        <v>5341</v>
      </c>
      <c r="I45" s="1256" t="s">
        <v>581</v>
      </c>
      <c r="J45" s="1257"/>
      <c r="K45" s="1332"/>
      <c r="L45" s="1332"/>
      <c r="M45" s="1269"/>
    </row>
    <row r="46" spans="1:13" s="964" customFormat="1" ht="30" customHeight="1">
      <c r="A46" s="605" t="s">
        <v>5340</v>
      </c>
      <c r="B46" s="1087" t="s">
        <v>1112</v>
      </c>
      <c r="C46" s="1253" t="s">
        <v>5859</v>
      </c>
      <c r="D46" s="1254"/>
      <c r="E46" s="1254"/>
      <c r="F46" s="1254"/>
      <c r="G46" s="1255"/>
      <c r="H46" s="1127" t="s">
        <v>5341</v>
      </c>
      <c r="I46" s="1256" t="s">
        <v>581</v>
      </c>
      <c r="J46" s="1257"/>
      <c r="K46" s="1331">
        <v>213</v>
      </c>
      <c r="L46" s="1331">
        <v>2</v>
      </c>
      <c r="M46" s="1268">
        <v>7</v>
      </c>
    </row>
    <row r="47" spans="1:13" s="964" customFormat="1" ht="20.25" customHeight="1">
      <c r="A47" s="605" t="s">
        <v>5340</v>
      </c>
      <c r="B47" s="1087" t="s">
        <v>4592</v>
      </c>
      <c r="C47" s="1253" t="s">
        <v>5841</v>
      </c>
      <c r="D47" s="1254"/>
      <c r="E47" s="1254"/>
      <c r="F47" s="1254"/>
      <c r="G47" s="1255"/>
      <c r="H47" s="1127" t="s">
        <v>5341</v>
      </c>
      <c r="I47" s="1256" t="s">
        <v>581</v>
      </c>
      <c r="J47" s="1257"/>
      <c r="K47" s="1332"/>
      <c r="L47" s="1332"/>
      <c r="M47" s="1269"/>
    </row>
    <row r="48" spans="1:13" s="964" customFormat="1" ht="20.25" customHeight="1">
      <c r="A48" s="605" t="s">
        <v>5340</v>
      </c>
      <c r="B48" s="1087" t="s">
        <v>1183</v>
      </c>
      <c r="C48" s="1253" t="s">
        <v>5860</v>
      </c>
      <c r="D48" s="1254"/>
      <c r="E48" s="1254"/>
      <c r="F48" s="1254"/>
      <c r="G48" s="1255"/>
      <c r="H48" s="1127" t="s">
        <v>5341</v>
      </c>
      <c r="I48" s="1256" t="s">
        <v>581</v>
      </c>
      <c r="J48" s="1257"/>
      <c r="K48" s="1128">
        <v>213</v>
      </c>
      <c r="L48" s="1128">
        <v>2</v>
      </c>
      <c r="M48" s="1129">
        <v>9</v>
      </c>
    </row>
    <row r="49" spans="1:15" s="964" customFormat="1" ht="20.25" customHeight="1">
      <c r="A49" s="605" t="s">
        <v>5340</v>
      </c>
      <c r="B49" s="1087" t="s">
        <v>5351</v>
      </c>
      <c r="C49" s="1253" t="s">
        <v>5352</v>
      </c>
      <c r="D49" s="1254"/>
      <c r="E49" s="1254"/>
      <c r="F49" s="1254"/>
      <c r="G49" s="1255"/>
      <c r="H49" s="1127" t="s">
        <v>5341</v>
      </c>
      <c r="I49" s="1256" t="s">
        <v>581</v>
      </c>
      <c r="J49" s="1257"/>
      <c r="K49" s="1128">
        <v>213</v>
      </c>
      <c r="L49" s="1128">
        <v>2</v>
      </c>
      <c r="M49" s="1129">
        <v>7.5</v>
      </c>
    </row>
    <row r="50" spans="1:15" s="964" customFormat="1" ht="20.25" customHeight="1">
      <c r="A50" s="605" t="s">
        <v>5340</v>
      </c>
      <c r="B50" s="1087" t="s">
        <v>5003</v>
      </c>
      <c r="C50" s="1253" t="s">
        <v>5004</v>
      </c>
      <c r="D50" s="1254"/>
      <c r="E50" s="1254"/>
      <c r="F50" s="1254"/>
      <c r="G50" s="1255"/>
      <c r="H50" s="1127" t="s">
        <v>5341</v>
      </c>
      <c r="I50" s="1256" t="s">
        <v>581</v>
      </c>
      <c r="J50" s="1257"/>
      <c r="K50" s="1128">
        <v>213</v>
      </c>
      <c r="L50" s="1128">
        <v>2</v>
      </c>
      <c r="M50" s="1129">
        <v>13.5</v>
      </c>
    </row>
    <row r="51" spans="1:15" s="964" customFormat="1" ht="20.25" customHeight="1">
      <c r="A51" s="605" t="s">
        <v>5340</v>
      </c>
      <c r="B51" s="1087" t="s">
        <v>1068</v>
      </c>
      <c r="C51" s="1253" t="s">
        <v>3827</v>
      </c>
      <c r="D51" s="1254"/>
      <c r="E51" s="1254"/>
      <c r="F51" s="1254"/>
      <c r="G51" s="1255"/>
      <c r="H51" s="1127" t="s">
        <v>5341</v>
      </c>
      <c r="I51" s="1256" t="s">
        <v>581</v>
      </c>
      <c r="J51" s="1257"/>
      <c r="K51" s="1331">
        <v>213</v>
      </c>
      <c r="L51" s="1331">
        <v>2</v>
      </c>
      <c r="M51" s="1268">
        <v>1.5</v>
      </c>
    </row>
    <row r="52" spans="1:15" s="964" customFormat="1" ht="20.25" customHeight="1">
      <c r="A52" s="605" t="s">
        <v>5340</v>
      </c>
      <c r="B52" s="1087" t="s">
        <v>1067</v>
      </c>
      <c r="C52" s="1253" t="s">
        <v>5812</v>
      </c>
      <c r="D52" s="1254"/>
      <c r="E52" s="1254"/>
      <c r="F52" s="1254"/>
      <c r="G52" s="1255"/>
      <c r="H52" s="1127" t="s">
        <v>5341</v>
      </c>
      <c r="I52" s="1256" t="s">
        <v>581</v>
      </c>
      <c r="J52" s="1257"/>
      <c r="K52" s="1332"/>
      <c r="L52" s="1332"/>
      <c r="M52" s="1269"/>
    </row>
    <row r="53" spans="1:15" s="964" customFormat="1" ht="20.25" customHeight="1">
      <c r="A53" s="605" t="s">
        <v>5340</v>
      </c>
      <c r="B53" s="1087" t="s">
        <v>1075</v>
      </c>
      <c r="C53" s="1253" t="s">
        <v>5809</v>
      </c>
      <c r="D53" s="1254"/>
      <c r="E53" s="1254"/>
      <c r="F53" s="1254"/>
      <c r="G53" s="1255"/>
      <c r="H53" s="1127" t="s">
        <v>5341</v>
      </c>
      <c r="I53" s="1256" t="s">
        <v>581</v>
      </c>
      <c r="J53" s="1257"/>
      <c r="K53" s="1334">
        <v>213</v>
      </c>
      <c r="L53" s="1334">
        <v>2</v>
      </c>
      <c r="M53" s="1335">
        <v>3</v>
      </c>
    </row>
    <row r="54" spans="1:15" s="964" customFormat="1" ht="20.25" customHeight="1">
      <c r="A54" s="605" t="s">
        <v>5340</v>
      </c>
      <c r="B54" s="1087" t="s">
        <v>1062</v>
      </c>
      <c r="C54" s="1253" t="s">
        <v>1063</v>
      </c>
      <c r="D54" s="1254"/>
      <c r="E54" s="1254"/>
      <c r="F54" s="1254"/>
      <c r="G54" s="1255"/>
      <c r="H54" s="1127" t="s">
        <v>5341</v>
      </c>
      <c r="I54" s="1256" t="s">
        <v>581</v>
      </c>
      <c r="J54" s="1257"/>
      <c r="K54" s="1334"/>
      <c r="L54" s="1334"/>
      <c r="M54" s="1335"/>
    </row>
    <row r="55" spans="1:15" s="964" customFormat="1" ht="28.5" customHeight="1">
      <c r="A55" s="605" t="s">
        <v>5340</v>
      </c>
      <c r="B55" s="1087" t="s">
        <v>5861</v>
      </c>
      <c r="C55" s="1253" t="s">
        <v>5862</v>
      </c>
      <c r="D55" s="1254"/>
      <c r="E55" s="1254"/>
      <c r="F55" s="1254"/>
      <c r="G55" s="1255"/>
      <c r="H55" s="1127" t="s">
        <v>5341</v>
      </c>
      <c r="I55" s="1256" t="s">
        <v>581</v>
      </c>
      <c r="J55" s="1257"/>
      <c r="K55" s="1334"/>
      <c r="L55" s="1334"/>
      <c r="M55" s="1335"/>
    </row>
    <row r="56" spans="1:15" s="964" customFormat="1" ht="20.25" customHeight="1">
      <c r="A56" s="605" t="s">
        <v>5340</v>
      </c>
      <c r="B56" s="1087" t="s">
        <v>1091</v>
      </c>
      <c r="C56" s="1253" t="s">
        <v>1092</v>
      </c>
      <c r="D56" s="1254"/>
      <c r="E56" s="1254"/>
      <c r="F56" s="1254"/>
      <c r="G56" s="1255"/>
      <c r="H56" s="1127" t="s">
        <v>5341</v>
      </c>
      <c r="I56" s="1256" t="s">
        <v>581</v>
      </c>
      <c r="J56" s="1257"/>
      <c r="K56" s="1128">
        <v>213</v>
      </c>
      <c r="L56" s="1128">
        <v>2</v>
      </c>
      <c r="M56" s="1129">
        <v>5</v>
      </c>
    </row>
    <row r="57" spans="1:15" s="964" customFormat="1" ht="20.25" customHeight="1">
      <c r="A57" s="605" t="s">
        <v>5340</v>
      </c>
      <c r="B57" s="1087" t="s">
        <v>5378</v>
      </c>
      <c r="C57" s="1253" t="s">
        <v>5377</v>
      </c>
      <c r="D57" s="1254"/>
      <c r="E57" s="1254"/>
      <c r="F57" s="1254"/>
      <c r="G57" s="1255"/>
      <c r="H57" s="1127" t="s">
        <v>5341</v>
      </c>
      <c r="I57" s="1256" t="s">
        <v>581</v>
      </c>
      <c r="J57" s="1257"/>
      <c r="K57" s="1128">
        <v>213</v>
      </c>
      <c r="L57" s="1128">
        <v>2</v>
      </c>
      <c r="M57" s="1129">
        <v>7.5</v>
      </c>
    </row>
    <row r="58" spans="1:15" s="964" customFormat="1" ht="20.25" customHeight="1">
      <c r="A58" s="605" t="s">
        <v>5340</v>
      </c>
      <c r="B58" s="1087" t="s">
        <v>1101</v>
      </c>
      <c r="C58" s="1253" t="s">
        <v>1102</v>
      </c>
      <c r="D58" s="1254"/>
      <c r="E58" s="1254"/>
      <c r="F58" s="1254"/>
      <c r="G58" s="1255"/>
      <c r="H58" s="1127" t="s">
        <v>5341</v>
      </c>
      <c r="I58" s="1256" t="s">
        <v>581</v>
      </c>
      <c r="J58" s="1257"/>
      <c r="K58" s="1128">
        <v>213</v>
      </c>
      <c r="L58" s="1128">
        <v>2</v>
      </c>
      <c r="M58" s="1129">
        <v>5</v>
      </c>
    </row>
    <row r="59" spans="1:15" ht="9" customHeight="1">
      <c r="A59" s="1012"/>
      <c r="B59" s="1012"/>
      <c r="C59" s="1012"/>
      <c r="D59" s="1094"/>
      <c r="E59" s="1015"/>
      <c r="F59" s="1089"/>
      <c r="G59" s="1095"/>
      <c r="H59" s="1095"/>
      <c r="I59" s="1095"/>
      <c r="J59" s="1095"/>
      <c r="K59" s="1091"/>
      <c r="L59" s="1091"/>
      <c r="M59" s="1014"/>
    </row>
    <row r="60" spans="1:15" ht="18.75" customHeight="1">
      <c r="A60" s="1086" t="s">
        <v>5814</v>
      </c>
      <c r="B60" s="1096"/>
      <c r="C60" s="1096"/>
      <c r="D60" s="1096"/>
      <c r="E60" s="1096"/>
      <c r="F60" s="1096"/>
      <c r="G60" s="1096"/>
      <c r="H60" s="1096"/>
      <c r="I60" s="1096"/>
      <c r="J60" s="1096"/>
      <c r="K60" s="1096"/>
      <c r="L60" s="1096"/>
      <c r="M60" s="1096"/>
      <c r="O60" s="960"/>
    </row>
    <row r="61" spans="1:15" ht="15.75" customHeight="1">
      <c r="A61" s="1258" t="s">
        <v>5815</v>
      </c>
      <c r="B61" s="1260" t="s">
        <v>5816</v>
      </c>
      <c r="C61" s="1262" t="s">
        <v>5817</v>
      </c>
      <c r="D61" s="1263"/>
      <c r="E61" s="1264" t="s">
        <v>5818</v>
      </c>
      <c r="F61" s="1264"/>
      <c r="G61" s="1264"/>
      <c r="H61" s="1264"/>
      <c r="I61" s="1264"/>
      <c r="J61" s="1264"/>
      <c r="K61" s="1264"/>
      <c r="L61" s="1264"/>
      <c r="M61" s="960"/>
    </row>
    <row r="62" spans="1:15" ht="42.75">
      <c r="A62" s="1259"/>
      <c r="B62" s="1261"/>
      <c r="C62" s="1126" t="s">
        <v>5819</v>
      </c>
      <c r="D62" s="1098" t="s">
        <v>5820</v>
      </c>
      <c r="E62" s="1099" t="s">
        <v>5819</v>
      </c>
      <c r="F62" s="1100" t="s">
        <v>5820</v>
      </c>
      <c r="G62" s="1099" t="s">
        <v>5819</v>
      </c>
      <c r="H62" s="1100" t="s">
        <v>5820</v>
      </c>
      <c r="I62" s="1099" t="s">
        <v>5819</v>
      </c>
      <c r="J62" s="1100" t="s">
        <v>5820</v>
      </c>
      <c r="K62" s="1099" t="s">
        <v>5819</v>
      </c>
      <c r="L62" s="1100" t="s">
        <v>5820</v>
      </c>
    </row>
    <row r="63" spans="1:15">
      <c r="A63" s="1101">
        <v>1</v>
      </c>
      <c r="B63" s="965">
        <v>2</v>
      </c>
      <c r="C63" s="965">
        <v>3</v>
      </c>
      <c r="D63" s="965">
        <v>4</v>
      </c>
      <c r="E63" s="965">
        <v>5</v>
      </c>
      <c r="F63" s="965">
        <v>6</v>
      </c>
      <c r="G63" s="965">
        <v>7</v>
      </c>
      <c r="H63" s="965">
        <v>8</v>
      </c>
      <c r="I63" s="965">
        <v>9</v>
      </c>
      <c r="J63" s="965">
        <v>10</v>
      </c>
      <c r="K63" s="965">
        <v>11</v>
      </c>
      <c r="L63" s="965">
        <v>12</v>
      </c>
      <c r="M63" s="960"/>
    </row>
    <row r="64" spans="1:15">
      <c r="A64" s="1102" t="s">
        <v>5821</v>
      </c>
      <c r="B64" s="1103">
        <v>6</v>
      </c>
      <c r="C64" s="1103">
        <v>6</v>
      </c>
      <c r="D64" s="90" t="s">
        <v>2953</v>
      </c>
      <c r="E64" s="1103">
        <v>5</v>
      </c>
      <c r="F64" s="90" t="s">
        <v>2953</v>
      </c>
      <c r="G64" s="1103">
        <v>4</v>
      </c>
      <c r="H64" s="90" t="s">
        <v>2953</v>
      </c>
      <c r="I64" s="1103">
        <v>3</v>
      </c>
      <c r="J64" s="90" t="s">
        <v>2953</v>
      </c>
      <c r="K64" s="1103">
        <v>1</v>
      </c>
      <c r="L64" s="90" t="s">
        <v>2953</v>
      </c>
      <c r="M64" s="960"/>
    </row>
    <row r="65" spans="1:15">
      <c r="A65" s="1104" t="s">
        <v>5822</v>
      </c>
      <c r="B65" s="1103">
        <v>2</v>
      </c>
      <c r="C65" s="1103">
        <v>2</v>
      </c>
      <c r="D65" s="90" t="s">
        <v>2953</v>
      </c>
      <c r="E65" s="1103">
        <v>2</v>
      </c>
      <c r="F65" s="90" t="s">
        <v>2953</v>
      </c>
      <c r="G65" s="1103">
        <v>2</v>
      </c>
      <c r="H65" s="90" t="s">
        <v>2953</v>
      </c>
      <c r="I65" s="1103">
        <v>2</v>
      </c>
      <c r="J65" s="90" t="s">
        <v>2953</v>
      </c>
      <c r="K65" s="1103">
        <v>1</v>
      </c>
      <c r="L65" s="90" t="s">
        <v>2953</v>
      </c>
      <c r="M65" s="960"/>
    </row>
    <row r="66" spans="1:15">
      <c r="A66" s="1104" t="s">
        <v>5823</v>
      </c>
      <c r="B66" s="1103">
        <v>4</v>
      </c>
      <c r="C66" s="1103">
        <v>4</v>
      </c>
      <c r="D66" s="90" t="s">
        <v>2953</v>
      </c>
      <c r="E66" s="1103">
        <v>3</v>
      </c>
      <c r="F66" s="90" t="s">
        <v>2953</v>
      </c>
      <c r="G66" s="1103">
        <v>2</v>
      </c>
      <c r="H66" s="90" t="s">
        <v>2953</v>
      </c>
      <c r="I66" s="1103">
        <v>1</v>
      </c>
      <c r="J66" s="90" t="s">
        <v>2953</v>
      </c>
      <c r="K66" s="1103"/>
      <c r="L66" s="90" t="s">
        <v>2953</v>
      </c>
      <c r="M66" s="960"/>
    </row>
    <row r="67" spans="1:15">
      <c r="A67" s="1102" t="s">
        <v>5824</v>
      </c>
      <c r="B67" s="1103">
        <v>68</v>
      </c>
      <c r="C67" s="1103">
        <v>55</v>
      </c>
      <c r="D67" s="90" t="s">
        <v>2953</v>
      </c>
      <c r="E67" s="1103">
        <v>44</v>
      </c>
      <c r="F67" s="90" t="s">
        <v>2953</v>
      </c>
      <c r="G67" s="1103">
        <v>34</v>
      </c>
      <c r="H67" s="90" t="s">
        <v>2953</v>
      </c>
      <c r="I67" s="1103">
        <v>28</v>
      </c>
      <c r="J67" s="90" t="s">
        <v>2953</v>
      </c>
      <c r="K67" s="1103">
        <v>3</v>
      </c>
      <c r="L67" s="90" t="s">
        <v>2953</v>
      </c>
      <c r="M67" s="960"/>
    </row>
    <row r="68" spans="1:15">
      <c r="A68" s="1104" t="s">
        <v>5822</v>
      </c>
      <c r="B68" s="1111">
        <v>0</v>
      </c>
      <c r="C68" s="1111">
        <v>0</v>
      </c>
      <c r="D68" s="90" t="s">
        <v>2953</v>
      </c>
      <c r="E68" s="1111">
        <v>0</v>
      </c>
      <c r="F68" s="90" t="s">
        <v>2953</v>
      </c>
      <c r="G68" s="1111">
        <v>0</v>
      </c>
      <c r="H68" s="90" t="s">
        <v>2953</v>
      </c>
      <c r="I68" s="1111">
        <v>0</v>
      </c>
      <c r="J68" s="90" t="s">
        <v>2953</v>
      </c>
      <c r="K68" s="1111">
        <v>0</v>
      </c>
      <c r="L68" s="90" t="s">
        <v>2953</v>
      </c>
      <c r="M68" s="960"/>
    </row>
    <row r="69" spans="1:15">
      <c r="A69" s="1104" t="s">
        <v>5823</v>
      </c>
      <c r="B69" s="1111">
        <v>68</v>
      </c>
      <c r="C69" s="1111">
        <v>55</v>
      </c>
      <c r="D69" s="90" t="s">
        <v>2953</v>
      </c>
      <c r="E69" s="1111">
        <v>44</v>
      </c>
      <c r="F69" s="90" t="s">
        <v>2953</v>
      </c>
      <c r="G69" s="1111">
        <v>34</v>
      </c>
      <c r="H69" s="90" t="s">
        <v>2953</v>
      </c>
      <c r="I69" s="1111">
        <v>28</v>
      </c>
      <c r="J69" s="90" t="s">
        <v>2953</v>
      </c>
      <c r="K69" s="1111">
        <v>3</v>
      </c>
      <c r="L69" s="90" t="s">
        <v>2953</v>
      </c>
      <c r="M69" s="960"/>
    </row>
    <row r="70" spans="1:15">
      <c r="A70" s="1106" t="s">
        <v>40</v>
      </c>
      <c r="B70" s="1107">
        <v>74</v>
      </c>
      <c r="C70" s="1107">
        <v>61</v>
      </c>
      <c r="D70" s="1108">
        <v>1</v>
      </c>
      <c r="E70" s="1107">
        <v>49</v>
      </c>
      <c r="F70" s="1108">
        <v>0.8</v>
      </c>
      <c r="G70" s="1107">
        <v>38</v>
      </c>
      <c r="H70" s="1108">
        <v>0.55000000000000004</v>
      </c>
      <c r="I70" s="1107">
        <v>31</v>
      </c>
      <c r="J70" s="1108">
        <v>0.25</v>
      </c>
      <c r="K70" s="1107">
        <v>4</v>
      </c>
      <c r="L70" s="1108">
        <v>0.1</v>
      </c>
      <c r="M70" s="960"/>
    </row>
    <row r="71" spans="1:15" ht="9" customHeight="1"/>
    <row r="72" spans="1:15" ht="7.5" customHeight="1">
      <c r="E72" s="966"/>
      <c r="F72" s="967"/>
      <c r="O72" s="960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37" priority="4" operator="equal">
      <formula>"посещение по неотложной помощи"</formula>
    </cfRule>
  </conditionalFormatting>
  <conditionalFormatting sqref="E64:F66">
    <cfRule type="cellIs" dxfId="36" priority="3" operator="equal">
      <formula>"посещение по неотложной помощи"</formula>
    </cfRule>
  </conditionalFormatting>
  <conditionalFormatting sqref="H40">
    <cfRule type="cellIs" dxfId="35" priority="2" operator="equal">
      <formula>"посещение по неотложной помощи"</formula>
    </cfRule>
  </conditionalFormatting>
  <conditionalFormatting sqref="H41:H58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0" sqref="B30:E34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19" t="s">
        <v>5792</v>
      </c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  <c r="M4" s="1319"/>
    </row>
    <row r="5" spans="1:13" ht="3.75" customHeight="1"/>
    <row r="6" spans="1:13" ht="48" customHeight="1">
      <c r="A6" s="1163" t="s">
        <v>5863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6.5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>
      <c r="A10" s="1320" t="s">
        <v>5864</v>
      </c>
      <c r="B10" s="1320"/>
      <c r="C10" s="1320"/>
      <c r="D10" s="1320"/>
      <c r="E10" s="1320"/>
      <c r="F10" s="1320"/>
      <c r="G10" s="1320"/>
      <c r="H10" s="1320"/>
      <c r="I10" s="1320"/>
      <c r="J10" s="1320"/>
      <c r="K10" s="1320"/>
      <c r="L10" s="1320"/>
      <c r="M10" s="1320"/>
    </row>
    <row r="11" spans="1:13">
      <c r="A11" s="1320" t="s">
        <v>5865</v>
      </c>
      <c r="B11" s="1320"/>
      <c r="C11" s="1320"/>
      <c r="D11" s="1320"/>
      <c r="E11" s="1320"/>
      <c r="F11" s="1320"/>
      <c r="G11" s="1320"/>
      <c r="H11" s="1320"/>
      <c r="I11" s="1320"/>
      <c r="J11" s="1320"/>
      <c r="K11" s="1320"/>
      <c r="L11" s="1320"/>
      <c r="M11" s="1320"/>
    </row>
    <row r="12" spans="1:13">
      <c r="A12" s="1320" t="s">
        <v>5866</v>
      </c>
      <c r="B12" s="1320"/>
      <c r="C12" s="1320"/>
      <c r="D12" s="1320"/>
      <c r="E12" s="1320"/>
      <c r="F12" s="1320"/>
      <c r="G12" s="1320"/>
      <c r="H12" s="1320"/>
      <c r="I12" s="1320"/>
      <c r="J12" s="1320"/>
      <c r="K12" s="1320"/>
      <c r="L12" s="1320"/>
      <c r="M12" s="1320"/>
    </row>
    <row r="13" spans="1:13">
      <c r="A13" s="1320" t="s">
        <v>5867</v>
      </c>
      <c r="B13" s="1320"/>
      <c r="C13" s="1320"/>
      <c r="D13" s="1320"/>
      <c r="E13" s="1320"/>
      <c r="F13" s="1320"/>
      <c r="G13" s="1320"/>
      <c r="H13" s="1320"/>
      <c r="I13" s="1320"/>
      <c r="J13" s="1320"/>
      <c r="K13" s="1320"/>
      <c r="L13" s="1320"/>
      <c r="M13" s="1320"/>
    </row>
    <row r="14" spans="1:13">
      <c r="A14" s="1320" t="s">
        <v>5868</v>
      </c>
      <c r="B14" s="1320"/>
      <c r="C14" s="1320"/>
      <c r="D14" s="1320"/>
      <c r="E14" s="1320"/>
      <c r="F14" s="1320"/>
      <c r="G14" s="1320"/>
      <c r="H14" s="1320"/>
      <c r="I14" s="1320"/>
      <c r="J14" s="1320"/>
      <c r="K14" s="1320"/>
      <c r="L14" s="1320"/>
      <c r="M14" s="1320"/>
    </row>
    <row r="15" spans="1:13" ht="9" customHeight="1">
      <c r="A15" s="1074"/>
      <c r="B15" s="1122"/>
      <c r="C15" s="1122"/>
      <c r="D15" s="1122"/>
      <c r="E15" s="1074"/>
      <c r="F15" s="1074"/>
      <c r="G15" s="1074"/>
      <c r="H15" s="1074"/>
      <c r="I15" s="1074"/>
      <c r="J15" s="1074"/>
      <c r="K15" s="1074"/>
      <c r="L15" s="1122"/>
      <c r="M15" s="1074"/>
    </row>
    <row r="16" spans="1:13" ht="43.5" customHeight="1">
      <c r="A16" s="1278" t="s">
        <v>5795</v>
      </c>
      <c r="B16" s="1298" t="s">
        <v>5796</v>
      </c>
      <c r="C16" s="1299"/>
      <c r="D16" s="1300"/>
      <c r="E16" s="1321" t="s">
        <v>209</v>
      </c>
      <c r="F16" s="1322"/>
      <c r="G16" s="1323"/>
      <c r="H16" s="1321" t="s">
        <v>206</v>
      </c>
      <c r="I16" s="1322"/>
      <c r="J16" s="1323"/>
      <c r="K16" s="1278" t="s">
        <v>4737</v>
      </c>
      <c r="L16" s="1315" t="s">
        <v>4738</v>
      </c>
      <c r="M16" s="1316"/>
    </row>
    <row r="17" spans="1:13" ht="67.5" customHeight="1">
      <c r="A17" s="1279"/>
      <c r="B17" s="1301"/>
      <c r="C17" s="1302"/>
      <c r="D17" s="1303"/>
      <c r="E17" s="1131" t="s">
        <v>923</v>
      </c>
      <c r="F17" s="1324" t="s">
        <v>924</v>
      </c>
      <c r="G17" s="1325"/>
      <c r="H17" s="1132" t="s">
        <v>3446</v>
      </c>
      <c r="I17" s="1324" t="s">
        <v>208</v>
      </c>
      <c r="J17" s="1325"/>
      <c r="K17" s="1279"/>
      <c r="L17" s="1317"/>
      <c r="M17" s="1318"/>
    </row>
    <row r="18" spans="1:13" s="962" customFormat="1">
      <c r="A18" s="961">
        <v>1</v>
      </c>
      <c r="B18" s="1272">
        <f>A18+1</f>
        <v>2</v>
      </c>
      <c r="C18" s="1273"/>
      <c r="D18" s="1274"/>
      <c r="E18" s="961">
        <f>B18+1</f>
        <v>3</v>
      </c>
      <c r="F18" s="1272">
        <f>E18+1</f>
        <v>4</v>
      </c>
      <c r="G18" s="1274"/>
      <c r="H18" s="1123">
        <f>F18+1</f>
        <v>5</v>
      </c>
      <c r="I18" s="1272">
        <f>H18+1</f>
        <v>6</v>
      </c>
      <c r="J18" s="1274"/>
      <c r="K18" s="961">
        <f>I18+1</f>
        <v>7</v>
      </c>
      <c r="L18" s="1272">
        <f>K18+1</f>
        <v>8</v>
      </c>
      <c r="M18" s="1274"/>
    </row>
    <row r="19" spans="1:13" ht="46.5" customHeight="1">
      <c r="A19" s="542" t="s">
        <v>5357</v>
      </c>
      <c r="B19" s="1307" t="s">
        <v>5358</v>
      </c>
      <c r="C19" s="1308"/>
      <c r="D19" s="1309"/>
      <c r="E19" s="542">
        <v>800</v>
      </c>
      <c r="F19" s="1307" t="s">
        <v>5797</v>
      </c>
      <c r="G19" s="1309"/>
      <c r="H19" s="543" t="s">
        <v>5098</v>
      </c>
      <c r="I19" s="1307" t="s">
        <v>5269</v>
      </c>
      <c r="J19" s="1309"/>
      <c r="K19" s="1079">
        <v>213</v>
      </c>
      <c r="L19" s="1310">
        <v>43239</v>
      </c>
      <c r="M19" s="1311"/>
    </row>
    <row r="20" spans="1:13" ht="9.75" customHeight="1">
      <c r="A20" s="1080"/>
      <c r="B20" s="1081"/>
      <c r="C20" s="1081"/>
      <c r="D20" s="1081"/>
      <c r="E20" s="1080"/>
      <c r="F20" s="1081"/>
      <c r="G20" s="1081"/>
      <c r="H20" s="1082"/>
      <c r="I20" s="1080"/>
      <c r="J20" s="1080"/>
      <c r="K20" s="1083"/>
      <c r="L20" s="1083"/>
      <c r="M20" s="1084"/>
    </row>
    <row r="21" spans="1:13" ht="15.75" customHeight="1">
      <c r="A21" s="1085" t="s">
        <v>5798</v>
      </c>
      <c r="B21" s="1086"/>
      <c r="C21" s="1086"/>
      <c r="D21" s="1086"/>
      <c r="E21" s="1086"/>
      <c r="F21" s="1086"/>
      <c r="G21" s="1086"/>
      <c r="H21" s="1086"/>
      <c r="I21" s="1086"/>
      <c r="J21" s="1086"/>
      <c r="K21" s="1086"/>
      <c r="L21" s="1086"/>
      <c r="M21" s="1086"/>
    </row>
    <row r="22" spans="1:13" ht="36.75" customHeight="1">
      <c r="A22" s="1278" t="s">
        <v>369</v>
      </c>
      <c r="B22" s="1298" t="s">
        <v>367</v>
      </c>
      <c r="C22" s="1299"/>
      <c r="D22" s="1300"/>
      <c r="E22" s="1321" t="s">
        <v>209</v>
      </c>
      <c r="F22" s="1322"/>
      <c r="G22" s="1323"/>
      <c r="H22" s="1321" t="s">
        <v>206</v>
      </c>
      <c r="I22" s="1322"/>
      <c r="J22" s="1323"/>
      <c r="K22" s="1278" t="s">
        <v>4737</v>
      </c>
      <c r="L22" s="1278" t="s">
        <v>5799</v>
      </c>
      <c r="M22" s="1278" t="s">
        <v>5342</v>
      </c>
    </row>
    <row r="23" spans="1:13" ht="28.5" customHeight="1">
      <c r="A23" s="1279"/>
      <c r="B23" s="1301"/>
      <c r="C23" s="1302"/>
      <c r="D23" s="1303"/>
      <c r="E23" s="1131" t="s">
        <v>923</v>
      </c>
      <c r="F23" s="1324" t="s">
        <v>924</v>
      </c>
      <c r="G23" s="1325"/>
      <c r="H23" s="1132" t="s">
        <v>3446</v>
      </c>
      <c r="I23" s="1324" t="s">
        <v>208</v>
      </c>
      <c r="J23" s="1325"/>
      <c r="K23" s="1279"/>
      <c r="L23" s="1279"/>
      <c r="M23" s="1279"/>
    </row>
    <row r="24" spans="1:13">
      <c r="A24" s="961">
        <v>1</v>
      </c>
      <c r="B24" s="1272">
        <f>A24+1</f>
        <v>2</v>
      </c>
      <c r="C24" s="1273"/>
      <c r="D24" s="1274"/>
      <c r="E24" s="961">
        <f>B24+1</f>
        <v>3</v>
      </c>
      <c r="F24" s="1272">
        <f>E24+1</f>
        <v>4</v>
      </c>
      <c r="G24" s="1274"/>
      <c r="H24" s="1123">
        <f>F24+1</f>
        <v>5</v>
      </c>
      <c r="I24" s="1272">
        <f>H24+1</f>
        <v>6</v>
      </c>
      <c r="J24" s="1274"/>
      <c r="K24" s="961">
        <f>I24+1</f>
        <v>7</v>
      </c>
      <c r="L24" s="961">
        <f>K24+1</f>
        <v>8</v>
      </c>
      <c r="M24" s="961">
        <f>L24+1</f>
        <v>9</v>
      </c>
    </row>
    <row r="25" spans="1:13" s="964" customFormat="1" ht="30.75" customHeight="1">
      <c r="A25" s="1329" t="s">
        <v>5270</v>
      </c>
      <c r="B25" s="1330" t="s">
        <v>5800</v>
      </c>
      <c r="C25" s="1330"/>
      <c r="D25" s="1330"/>
      <c r="E25" s="1286">
        <v>801</v>
      </c>
      <c r="F25" s="1289" t="s">
        <v>5801</v>
      </c>
      <c r="G25" s="1291"/>
      <c r="H25" s="1127">
        <v>104</v>
      </c>
      <c r="I25" s="1253" t="s">
        <v>5269</v>
      </c>
      <c r="J25" s="1255"/>
      <c r="K25" s="1266">
        <v>213</v>
      </c>
      <c r="L25" s="1266">
        <v>1</v>
      </c>
      <c r="M25" s="1275">
        <v>1</v>
      </c>
    </row>
    <row r="26" spans="1:13" s="964" customFormat="1" ht="30.75" customHeight="1">
      <c r="A26" s="1329"/>
      <c r="B26" s="1330"/>
      <c r="C26" s="1330"/>
      <c r="D26" s="1330"/>
      <c r="E26" s="1287"/>
      <c r="F26" s="1292"/>
      <c r="G26" s="1294"/>
      <c r="H26" s="1127">
        <v>32</v>
      </c>
      <c r="I26" s="1253" t="s">
        <v>3429</v>
      </c>
      <c r="J26" s="1255"/>
      <c r="K26" s="1270"/>
      <c r="L26" s="1270"/>
      <c r="M26" s="1276"/>
    </row>
    <row r="27" spans="1:13" s="964" customFormat="1" ht="20.25" customHeight="1">
      <c r="A27" s="1329"/>
      <c r="B27" s="1330"/>
      <c r="C27" s="1330"/>
      <c r="D27" s="1330"/>
      <c r="E27" s="1287"/>
      <c r="F27" s="1292"/>
      <c r="G27" s="1294"/>
      <c r="H27" s="1127">
        <v>87</v>
      </c>
      <c r="I27" s="1087" t="s">
        <v>5802</v>
      </c>
      <c r="J27" s="1088"/>
      <c r="K27" s="1270"/>
      <c r="L27" s="1270"/>
      <c r="M27" s="1276"/>
    </row>
    <row r="28" spans="1:13" s="964" customFormat="1" ht="20.25" customHeight="1">
      <c r="A28" s="1329"/>
      <c r="B28" s="1330"/>
      <c r="C28" s="1330"/>
      <c r="D28" s="1330"/>
      <c r="E28" s="1287"/>
      <c r="F28" s="1292"/>
      <c r="G28" s="1294"/>
      <c r="H28" s="1127">
        <v>62</v>
      </c>
      <c r="I28" s="1087" t="s">
        <v>5803</v>
      </c>
      <c r="J28" s="1088"/>
      <c r="K28" s="1270"/>
      <c r="L28" s="1270"/>
      <c r="M28" s="1276"/>
    </row>
    <row r="29" spans="1:13" s="964" customFormat="1" ht="18.75" customHeight="1">
      <c r="A29" s="1127" t="s">
        <v>5357</v>
      </c>
      <c r="B29" s="1253" t="s">
        <v>5846</v>
      </c>
      <c r="C29" s="1254"/>
      <c r="D29" s="1255"/>
      <c r="E29" s="1288"/>
      <c r="F29" s="1295"/>
      <c r="G29" s="1297"/>
      <c r="H29" s="1127">
        <v>35</v>
      </c>
      <c r="I29" s="1256" t="s">
        <v>417</v>
      </c>
      <c r="J29" s="1257"/>
      <c r="K29" s="1267"/>
      <c r="L29" s="1267"/>
      <c r="M29" s="1277"/>
    </row>
    <row r="30" spans="1:13" s="964" customFormat="1" ht="29.25" customHeight="1">
      <c r="A30" s="1329" t="s">
        <v>5272</v>
      </c>
      <c r="B30" s="1330" t="s">
        <v>5804</v>
      </c>
      <c r="C30" s="1330"/>
      <c r="D30" s="1330"/>
      <c r="E30" s="1286">
        <v>803</v>
      </c>
      <c r="F30" s="1289" t="s">
        <v>5805</v>
      </c>
      <c r="G30" s="1291"/>
      <c r="H30" s="1127">
        <v>104</v>
      </c>
      <c r="I30" s="1253" t="s">
        <v>5269</v>
      </c>
      <c r="J30" s="1255"/>
      <c r="K30" s="1266">
        <v>213</v>
      </c>
      <c r="L30" s="1266">
        <v>2</v>
      </c>
      <c r="M30" s="1275">
        <v>9</v>
      </c>
    </row>
    <row r="31" spans="1:13" s="964" customFormat="1" ht="31.5" customHeight="1">
      <c r="A31" s="1329"/>
      <c r="B31" s="1330"/>
      <c r="C31" s="1330"/>
      <c r="D31" s="1330"/>
      <c r="E31" s="1287"/>
      <c r="F31" s="1292"/>
      <c r="G31" s="1294"/>
      <c r="H31" s="1127">
        <v>32</v>
      </c>
      <c r="I31" s="1253" t="s">
        <v>3429</v>
      </c>
      <c r="J31" s="1255"/>
      <c r="K31" s="1270"/>
      <c r="L31" s="1270"/>
      <c r="M31" s="1276"/>
    </row>
    <row r="32" spans="1:13" s="964" customFormat="1" ht="15.75" customHeight="1">
      <c r="A32" s="1329"/>
      <c r="B32" s="1330"/>
      <c r="C32" s="1330"/>
      <c r="D32" s="1330"/>
      <c r="E32" s="1287"/>
      <c r="F32" s="1292"/>
      <c r="G32" s="1294"/>
      <c r="H32" s="1127">
        <v>87</v>
      </c>
      <c r="I32" s="1087" t="s">
        <v>5802</v>
      </c>
      <c r="J32" s="1088"/>
      <c r="K32" s="1270"/>
      <c r="L32" s="1270"/>
      <c r="M32" s="1276"/>
    </row>
    <row r="33" spans="1:13" s="964" customFormat="1" ht="15.75" customHeight="1">
      <c r="A33" s="1329"/>
      <c r="B33" s="1330"/>
      <c r="C33" s="1330"/>
      <c r="D33" s="1330"/>
      <c r="E33" s="1287"/>
      <c r="F33" s="1292"/>
      <c r="G33" s="1294"/>
      <c r="H33" s="1127">
        <v>62</v>
      </c>
      <c r="I33" s="1087" t="s">
        <v>5803</v>
      </c>
      <c r="J33" s="1088"/>
      <c r="K33" s="1270"/>
      <c r="L33" s="1270"/>
      <c r="M33" s="1276"/>
    </row>
    <row r="34" spans="1:13" s="964" customFormat="1" ht="15.75" customHeight="1">
      <c r="A34" s="1127" t="s">
        <v>5847</v>
      </c>
      <c r="B34" s="1253" t="s">
        <v>5848</v>
      </c>
      <c r="C34" s="1254"/>
      <c r="D34" s="1255"/>
      <c r="E34" s="1288"/>
      <c r="F34" s="1295"/>
      <c r="G34" s="1297"/>
      <c r="H34" s="1127">
        <v>35</v>
      </c>
      <c r="I34" s="1256" t="s">
        <v>417</v>
      </c>
      <c r="J34" s="1257"/>
      <c r="K34" s="1267"/>
      <c r="L34" s="1267"/>
      <c r="M34" s="1277"/>
    </row>
    <row r="35" spans="1:13" s="964" customFormat="1">
      <c r="A35" s="1329" t="s">
        <v>5828</v>
      </c>
      <c r="B35" s="1330" t="s">
        <v>5829</v>
      </c>
      <c r="C35" s="1330"/>
      <c r="D35" s="1330"/>
      <c r="E35" s="1286" t="s">
        <v>5830</v>
      </c>
      <c r="F35" s="1289" t="s">
        <v>5831</v>
      </c>
      <c r="G35" s="1291"/>
      <c r="H35" s="605">
        <v>52</v>
      </c>
      <c r="I35" s="1330" t="s">
        <v>520</v>
      </c>
      <c r="J35" s="1330"/>
      <c r="K35" s="1266">
        <v>213</v>
      </c>
      <c r="L35" s="1266">
        <v>1</v>
      </c>
      <c r="M35" s="1275">
        <v>1</v>
      </c>
    </row>
    <row r="36" spans="1:13" s="964" customFormat="1">
      <c r="A36" s="1329"/>
      <c r="B36" s="1330"/>
      <c r="C36" s="1330"/>
      <c r="D36" s="1330"/>
      <c r="E36" s="1287"/>
      <c r="F36" s="1292"/>
      <c r="G36" s="1294"/>
      <c r="H36" s="605"/>
      <c r="I36" s="1330"/>
      <c r="J36" s="1330"/>
      <c r="K36" s="1270"/>
      <c r="L36" s="1270"/>
      <c r="M36" s="1276"/>
    </row>
    <row r="37" spans="1:13" s="964" customFormat="1">
      <c r="A37" s="1329" t="s">
        <v>5832</v>
      </c>
      <c r="B37" s="1330" t="s">
        <v>5833</v>
      </c>
      <c r="C37" s="1330"/>
      <c r="D37" s="1330"/>
      <c r="E37" s="1287"/>
      <c r="F37" s="1292"/>
      <c r="G37" s="1294"/>
      <c r="H37" s="605">
        <v>52</v>
      </c>
      <c r="I37" s="1330" t="s">
        <v>520</v>
      </c>
      <c r="J37" s="1330"/>
      <c r="K37" s="1270"/>
      <c r="L37" s="1270"/>
      <c r="M37" s="1276"/>
    </row>
    <row r="38" spans="1:13" s="964" customFormat="1">
      <c r="A38" s="1329"/>
      <c r="B38" s="1330"/>
      <c r="C38" s="1330"/>
      <c r="D38" s="1330"/>
      <c r="E38" s="1288"/>
      <c r="F38" s="1295"/>
      <c r="G38" s="1297"/>
      <c r="H38" s="605"/>
      <c r="I38" s="1330"/>
      <c r="J38" s="1330"/>
      <c r="K38" s="1267"/>
      <c r="L38" s="1267"/>
      <c r="M38" s="1277"/>
    </row>
    <row r="39" spans="1:13" s="964" customFormat="1" ht="8.25" customHeight="1">
      <c r="A39" s="1089"/>
      <c r="B39" s="1124"/>
      <c r="C39" s="1124"/>
      <c r="D39" s="1124"/>
      <c r="E39" s="1089"/>
      <c r="F39" s="1124"/>
      <c r="G39" s="1124"/>
      <c r="H39" s="1089"/>
      <c r="I39" s="1110"/>
      <c r="J39" s="1110"/>
      <c r="K39" s="1091"/>
      <c r="L39" s="1091"/>
      <c r="M39" s="1092"/>
    </row>
    <row r="40" spans="1:13" s="964" customFormat="1">
      <c r="A40" s="1086" t="s">
        <v>5806</v>
      </c>
      <c r="B40" s="1086"/>
      <c r="C40" s="1086"/>
      <c r="D40" s="1086"/>
      <c r="E40" s="1086"/>
      <c r="F40" s="1086"/>
      <c r="G40" s="1086"/>
      <c r="H40" s="1086"/>
      <c r="I40" s="1086"/>
      <c r="J40" s="1086"/>
      <c r="K40" s="1086"/>
      <c r="L40" s="1086"/>
      <c r="M40" s="1086"/>
    </row>
    <row r="41" spans="1:13" s="964" customFormat="1" ht="54.75" customHeight="1">
      <c r="A41" s="1278" t="s">
        <v>3651</v>
      </c>
      <c r="B41" s="1280" t="s">
        <v>369</v>
      </c>
      <c r="C41" s="1280" t="s">
        <v>367</v>
      </c>
      <c r="D41" s="1280"/>
      <c r="E41" s="1280"/>
      <c r="F41" s="1280"/>
      <c r="G41" s="1280"/>
      <c r="H41" s="1326" t="s">
        <v>3139</v>
      </c>
      <c r="I41" s="1327"/>
      <c r="J41" s="1328"/>
      <c r="K41" s="1278" t="s">
        <v>4737</v>
      </c>
      <c r="L41" s="1278" t="s">
        <v>5799</v>
      </c>
      <c r="M41" s="1278" t="s">
        <v>5342</v>
      </c>
    </row>
    <row r="42" spans="1:13" s="964" customFormat="1" ht="40.5" customHeight="1">
      <c r="A42" s="1279"/>
      <c r="B42" s="1280"/>
      <c r="C42" s="1280"/>
      <c r="D42" s="1280"/>
      <c r="E42" s="1280"/>
      <c r="F42" s="1280"/>
      <c r="G42" s="1280"/>
      <c r="H42" s="1131" t="s">
        <v>923</v>
      </c>
      <c r="I42" s="1324" t="s">
        <v>924</v>
      </c>
      <c r="J42" s="1325"/>
      <c r="K42" s="1279"/>
      <c r="L42" s="1279"/>
      <c r="M42" s="1279"/>
    </row>
    <row r="43" spans="1:13" s="964" customFormat="1">
      <c r="A43" s="961">
        <v>1</v>
      </c>
      <c r="B43" s="961">
        <f>A43+1</f>
        <v>2</v>
      </c>
      <c r="C43" s="1272">
        <f>B43+1</f>
        <v>3</v>
      </c>
      <c r="D43" s="1273"/>
      <c r="E43" s="1273"/>
      <c r="F43" s="1273"/>
      <c r="G43" s="1274"/>
      <c r="H43" s="1123">
        <f>C43+1</f>
        <v>4</v>
      </c>
      <c r="I43" s="1272">
        <f>H43+1</f>
        <v>5</v>
      </c>
      <c r="J43" s="1274"/>
      <c r="K43" s="961">
        <f>I43+1</f>
        <v>6</v>
      </c>
      <c r="L43" s="961">
        <f>K43+1</f>
        <v>7</v>
      </c>
      <c r="M43" s="961">
        <f>L43+1</f>
        <v>8</v>
      </c>
    </row>
    <row r="44" spans="1:13" s="964" customFormat="1" ht="20.25" customHeight="1">
      <c r="A44" s="605" t="s">
        <v>5340</v>
      </c>
      <c r="B44" s="1087" t="s">
        <v>5382</v>
      </c>
      <c r="C44" s="1253" t="s">
        <v>5337</v>
      </c>
      <c r="D44" s="1254"/>
      <c r="E44" s="1254"/>
      <c r="F44" s="1254"/>
      <c r="G44" s="1255"/>
      <c r="H44" s="1127" t="s">
        <v>5341</v>
      </c>
      <c r="I44" s="1256" t="s">
        <v>581</v>
      </c>
      <c r="J44" s="1257"/>
      <c r="K44" s="1128">
        <v>213</v>
      </c>
      <c r="L44" s="1128">
        <v>2</v>
      </c>
      <c r="M44" s="1129">
        <v>8</v>
      </c>
    </row>
    <row r="45" spans="1:13" s="964" customFormat="1" ht="20.25" customHeight="1">
      <c r="A45" s="605" t="s">
        <v>5340</v>
      </c>
      <c r="B45" s="1087" t="s">
        <v>5338</v>
      </c>
      <c r="C45" s="1253" t="s">
        <v>5339</v>
      </c>
      <c r="D45" s="1254"/>
      <c r="E45" s="1254"/>
      <c r="F45" s="1254"/>
      <c r="G45" s="1255"/>
      <c r="H45" s="1127" t="s">
        <v>5341</v>
      </c>
      <c r="I45" s="1256" t="s">
        <v>581</v>
      </c>
      <c r="J45" s="1257"/>
      <c r="K45" s="1128">
        <v>213</v>
      </c>
      <c r="L45" s="1128">
        <v>2</v>
      </c>
      <c r="M45" s="1129">
        <v>4</v>
      </c>
    </row>
    <row r="46" spans="1:13" s="964" customFormat="1" ht="20.25" customHeight="1">
      <c r="A46" s="605" t="s">
        <v>5340</v>
      </c>
      <c r="B46" s="1087" t="s">
        <v>5849</v>
      </c>
      <c r="C46" s="1253" t="s">
        <v>5850</v>
      </c>
      <c r="D46" s="1254"/>
      <c r="E46" s="1254"/>
      <c r="F46" s="1254"/>
      <c r="G46" s="1255"/>
      <c r="H46" s="1127" t="s">
        <v>5341</v>
      </c>
      <c r="I46" s="1256" t="s">
        <v>581</v>
      </c>
      <c r="J46" s="1257"/>
      <c r="K46" s="1128">
        <v>213</v>
      </c>
      <c r="L46" s="1128">
        <v>2</v>
      </c>
      <c r="M46" s="1129">
        <v>0.5</v>
      </c>
    </row>
    <row r="47" spans="1:13" s="964" customFormat="1" ht="20.25" customHeight="1">
      <c r="A47" s="605" t="s">
        <v>5340</v>
      </c>
      <c r="B47" s="1087" t="s">
        <v>5851</v>
      </c>
      <c r="C47" s="1253" t="s">
        <v>5852</v>
      </c>
      <c r="D47" s="1254"/>
      <c r="E47" s="1254"/>
      <c r="F47" s="1254"/>
      <c r="G47" s="1255"/>
      <c r="H47" s="1127" t="s">
        <v>5341</v>
      </c>
      <c r="I47" s="1256" t="s">
        <v>581</v>
      </c>
      <c r="J47" s="1257"/>
      <c r="K47" s="1331">
        <v>213</v>
      </c>
      <c r="L47" s="1331">
        <v>2</v>
      </c>
      <c r="M47" s="1268">
        <v>6</v>
      </c>
    </row>
    <row r="48" spans="1:13" s="964" customFormat="1" ht="20.25" customHeight="1">
      <c r="A48" s="605" t="s">
        <v>5340</v>
      </c>
      <c r="B48" s="1087" t="s">
        <v>5853</v>
      </c>
      <c r="C48" s="1253" t="s">
        <v>5854</v>
      </c>
      <c r="D48" s="1254"/>
      <c r="E48" s="1254"/>
      <c r="F48" s="1254"/>
      <c r="G48" s="1255"/>
      <c r="H48" s="1127" t="s">
        <v>5341</v>
      </c>
      <c r="I48" s="1256" t="s">
        <v>581</v>
      </c>
      <c r="J48" s="1257"/>
      <c r="K48" s="1332"/>
      <c r="L48" s="1332"/>
      <c r="M48" s="1269"/>
    </row>
    <row r="49" spans="1:13" s="964" customFormat="1" ht="20.25" customHeight="1">
      <c r="A49" s="605" t="s">
        <v>5340</v>
      </c>
      <c r="B49" s="1087" t="s">
        <v>5855</v>
      </c>
      <c r="C49" s="1253" t="s">
        <v>5856</v>
      </c>
      <c r="D49" s="1254"/>
      <c r="E49" s="1254"/>
      <c r="F49" s="1254"/>
      <c r="G49" s="1255"/>
      <c r="H49" s="1127" t="s">
        <v>5341</v>
      </c>
      <c r="I49" s="1256" t="s">
        <v>581</v>
      </c>
      <c r="J49" s="1257"/>
      <c r="K49" s="1331">
        <v>213</v>
      </c>
      <c r="L49" s="1331">
        <v>2</v>
      </c>
      <c r="M49" s="1268">
        <v>1.5</v>
      </c>
    </row>
    <row r="50" spans="1:13" s="964" customFormat="1" ht="20.25" customHeight="1">
      <c r="A50" s="605" t="s">
        <v>5340</v>
      </c>
      <c r="B50" s="1087" t="s">
        <v>5857</v>
      </c>
      <c r="C50" s="1253" t="s">
        <v>5858</v>
      </c>
      <c r="D50" s="1254"/>
      <c r="E50" s="1254"/>
      <c r="F50" s="1254"/>
      <c r="G50" s="1255"/>
      <c r="H50" s="1127" t="s">
        <v>5341</v>
      </c>
      <c r="I50" s="1256" t="s">
        <v>581</v>
      </c>
      <c r="J50" s="1257"/>
      <c r="K50" s="1332"/>
      <c r="L50" s="1332"/>
      <c r="M50" s="1269"/>
    </row>
    <row r="51" spans="1:13" s="964" customFormat="1" ht="30.75" customHeight="1">
      <c r="A51" s="605" t="s">
        <v>5340</v>
      </c>
      <c r="B51" s="1087" t="s">
        <v>1112</v>
      </c>
      <c r="C51" s="1253" t="s">
        <v>5869</v>
      </c>
      <c r="D51" s="1254"/>
      <c r="E51" s="1254"/>
      <c r="F51" s="1254"/>
      <c r="G51" s="1255"/>
      <c r="H51" s="1127" t="s">
        <v>5341</v>
      </c>
      <c r="I51" s="1256" t="s">
        <v>581</v>
      </c>
      <c r="J51" s="1257"/>
      <c r="K51" s="1331">
        <v>213</v>
      </c>
      <c r="L51" s="1331">
        <v>2</v>
      </c>
      <c r="M51" s="1268">
        <v>5</v>
      </c>
    </row>
    <row r="52" spans="1:13" s="964" customFormat="1" ht="20.25" customHeight="1">
      <c r="A52" s="605" t="s">
        <v>5340</v>
      </c>
      <c r="B52" s="1087" t="s">
        <v>4592</v>
      </c>
      <c r="C52" s="1253" t="s">
        <v>5841</v>
      </c>
      <c r="D52" s="1254"/>
      <c r="E52" s="1254"/>
      <c r="F52" s="1254"/>
      <c r="G52" s="1255"/>
      <c r="H52" s="1127" t="s">
        <v>5341</v>
      </c>
      <c r="I52" s="1256" t="s">
        <v>581</v>
      </c>
      <c r="J52" s="1257"/>
      <c r="K52" s="1332"/>
      <c r="L52" s="1332"/>
      <c r="M52" s="1269"/>
    </row>
    <row r="53" spans="1:13" s="964" customFormat="1" ht="29.25" customHeight="1">
      <c r="A53" s="605" t="s">
        <v>5340</v>
      </c>
      <c r="B53" s="1087" t="s">
        <v>1113</v>
      </c>
      <c r="C53" s="1253" t="s">
        <v>5870</v>
      </c>
      <c r="D53" s="1254"/>
      <c r="E53" s="1254"/>
      <c r="F53" s="1254"/>
      <c r="G53" s="1255"/>
      <c r="H53" s="1127" t="s">
        <v>5341</v>
      </c>
      <c r="I53" s="1256" t="s">
        <v>581</v>
      </c>
      <c r="J53" s="1257"/>
      <c r="K53" s="1331">
        <v>213</v>
      </c>
      <c r="L53" s="1331">
        <v>2</v>
      </c>
      <c r="M53" s="1268">
        <v>14</v>
      </c>
    </row>
    <row r="54" spans="1:13" s="964" customFormat="1" ht="20.25" customHeight="1">
      <c r="A54" s="605" t="s">
        <v>5340</v>
      </c>
      <c r="B54" s="1087" t="s">
        <v>5730</v>
      </c>
      <c r="C54" s="1253" t="s">
        <v>3868</v>
      </c>
      <c r="D54" s="1254"/>
      <c r="E54" s="1254"/>
      <c r="F54" s="1254"/>
      <c r="G54" s="1255"/>
      <c r="H54" s="1127" t="s">
        <v>5341</v>
      </c>
      <c r="I54" s="1256" t="s">
        <v>581</v>
      </c>
      <c r="J54" s="1257"/>
      <c r="K54" s="1332"/>
      <c r="L54" s="1332"/>
      <c r="M54" s="1269"/>
    </row>
    <row r="55" spans="1:13" s="964" customFormat="1" ht="20.25" customHeight="1">
      <c r="A55" s="605" t="s">
        <v>5340</v>
      </c>
      <c r="B55" s="1087" t="s">
        <v>4590</v>
      </c>
      <c r="C55" s="1253" t="s">
        <v>4591</v>
      </c>
      <c r="D55" s="1254"/>
      <c r="E55" s="1254"/>
      <c r="F55" s="1254"/>
      <c r="G55" s="1255"/>
      <c r="H55" s="1127" t="s">
        <v>5341</v>
      </c>
      <c r="I55" s="1256" t="s">
        <v>581</v>
      </c>
      <c r="J55" s="1257"/>
      <c r="K55" s="1128">
        <v>213</v>
      </c>
      <c r="L55" s="1128">
        <v>2</v>
      </c>
      <c r="M55" s="1129">
        <v>1.8</v>
      </c>
    </row>
    <row r="56" spans="1:13" s="964" customFormat="1" ht="20.25" customHeight="1">
      <c r="A56" s="605" t="s">
        <v>5340</v>
      </c>
      <c r="B56" s="1087" t="s">
        <v>5381</v>
      </c>
      <c r="C56" s="1253" t="s">
        <v>3869</v>
      </c>
      <c r="D56" s="1254"/>
      <c r="E56" s="1254"/>
      <c r="F56" s="1254"/>
      <c r="G56" s="1255"/>
      <c r="H56" s="1127" t="s">
        <v>5341</v>
      </c>
      <c r="I56" s="1256" t="s">
        <v>581</v>
      </c>
      <c r="J56" s="1257"/>
      <c r="K56" s="1128">
        <v>213</v>
      </c>
      <c r="L56" s="1128">
        <v>2</v>
      </c>
      <c r="M56" s="1129">
        <v>10.8</v>
      </c>
    </row>
    <row r="57" spans="1:13" s="964" customFormat="1" ht="31.5" customHeight="1">
      <c r="A57" s="605" t="s">
        <v>5340</v>
      </c>
      <c r="B57" s="1087" t="s">
        <v>5871</v>
      </c>
      <c r="C57" s="1253" t="s">
        <v>5872</v>
      </c>
      <c r="D57" s="1254"/>
      <c r="E57" s="1254"/>
      <c r="F57" s="1254"/>
      <c r="G57" s="1255"/>
      <c r="H57" s="1127" t="s">
        <v>5341</v>
      </c>
      <c r="I57" s="1256" t="s">
        <v>581</v>
      </c>
      <c r="J57" s="1257"/>
      <c r="K57" s="1128">
        <v>213</v>
      </c>
      <c r="L57" s="1128">
        <v>2</v>
      </c>
      <c r="M57" s="1129">
        <v>6</v>
      </c>
    </row>
    <row r="58" spans="1:13" s="964" customFormat="1" ht="20.25" customHeight="1">
      <c r="A58" s="605" t="s">
        <v>5340</v>
      </c>
      <c r="B58" s="1087" t="s">
        <v>1183</v>
      </c>
      <c r="C58" s="1253" t="s">
        <v>5860</v>
      </c>
      <c r="D58" s="1254"/>
      <c r="E58" s="1254"/>
      <c r="F58" s="1254"/>
      <c r="G58" s="1255"/>
      <c r="H58" s="1127" t="s">
        <v>5341</v>
      </c>
      <c r="I58" s="1256" t="s">
        <v>581</v>
      </c>
      <c r="J58" s="1257"/>
      <c r="K58" s="1128">
        <v>213</v>
      </c>
      <c r="L58" s="1128">
        <v>2</v>
      </c>
      <c r="M58" s="1129">
        <v>8</v>
      </c>
    </row>
    <row r="59" spans="1:13" s="964" customFormat="1" ht="20.25" customHeight="1">
      <c r="A59" s="605" t="s">
        <v>5340</v>
      </c>
      <c r="B59" s="1087" t="s">
        <v>5351</v>
      </c>
      <c r="C59" s="1253" t="s">
        <v>5352</v>
      </c>
      <c r="D59" s="1254"/>
      <c r="E59" s="1254"/>
      <c r="F59" s="1254"/>
      <c r="G59" s="1255"/>
      <c r="H59" s="1127" t="s">
        <v>5341</v>
      </c>
      <c r="I59" s="1256" t="s">
        <v>581</v>
      </c>
      <c r="J59" s="1257"/>
      <c r="K59" s="1128">
        <v>213</v>
      </c>
      <c r="L59" s="1128">
        <v>2</v>
      </c>
      <c r="M59" s="1129">
        <v>3</v>
      </c>
    </row>
    <row r="60" spans="1:13" s="964" customFormat="1" ht="20.25" customHeight="1">
      <c r="A60" s="605" t="s">
        <v>5340</v>
      </c>
      <c r="B60" s="1087" t="s">
        <v>5003</v>
      </c>
      <c r="C60" s="1253" t="s">
        <v>5004</v>
      </c>
      <c r="D60" s="1254"/>
      <c r="E60" s="1254"/>
      <c r="F60" s="1254"/>
      <c r="G60" s="1255"/>
      <c r="H60" s="1127" t="s">
        <v>5341</v>
      </c>
      <c r="I60" s="1256" t="s">
        <v>581</v>
      </c>
      <c r="J60" s="1257"/>
      <c r="K60" s="1128">
        <v>213</v>
      </c>
      <c r="L60" s="1128">
        <v>2</v>
      </c>
      <c r="M60" s="1129">
        <v>8</v>
      </c>
    </row>
    <row r="61" spans="1:13" s="964" customFormat="1" ht="20.25" customHeight="1">
      <c r="A61" s="605" t="s">
        <v>5340</v>
      </c>
      <c r="B61" s="1087" t="s">
        <v>1068</v>
      </c>
      <c r="C61" s="1253" t="s">
        <v>3827</v>
      </c>
      <c r="D61" s="1254"/>
      <c r="E61" s="1254"/>
      <c r="F61" s="1254"/>
      <c r="G61" s="1255"/>
      <c r="H61" s="1127" t="s">
        <v>5341</v>
      </c>
      <c r="I61" s="1256" t="s">
        <v>581</v>
      </c>
      <c r="J61" s="1257"/>
      <c r="K61" s="1128">
        <v>213</v>
      </c>
      <c r="L61" s="1128">
        <v>2</v>
      </c>
      <c r="M61" s="1129">
        <v>4</v>
      </c>
    </row>
    <row r="62" spans="1:13" s="964" customFormat="1" ht="20.25" customHeight="1">
      <c r="A62" s="605" t="s">
        <v>5340</v>
      </c>
      <c r="B62" s="1087" t="s">
        <v>1067</v>
      </c>
      <c r="C62" s="1253" t="s">
        <v>5812</v>
      </c>
      <c r="D62" s="1254"/>
      <c r="E62" s="1254"/>
      <c r="F62" s="1254"/>
      <c r="G62" s="1255"/>
      <c r="H62" s="1127" t="s">
        <v>5341</v>
      </c>
      <c r="I62" s="1256" t="s">
        <v>581</v>
      </c>
      <c r="J62" s="1257"/>
      <c r="K62" s="1128">
        <v>213</v>
      </c>
      <c r="L62" s="1128">
        <v>2</v>
      </c>
      <c r="M62" s="1129">
        <v>14</v>
      </c>
    </row>
    <row r="63" spans="1:13" s="964" customFormat="1" ht="20.25" customHeight="1">
      <c r="A63" s="605" t="s">
        <v>5340</v>
      </c>
      <c r="B63" s="1087" t="s">
        <v>1075</v>
      </c>
      <c r="C63" s="1253" t="s">
        <v>5809</v>
      </c>
      <c r="D63" s="1254"/>
      <c r="E63" s="1254"/>
      <c r="F63" s="1254"/>
      <c r="G63" s="1255"/>
      <c r="H63" s="1127" t="s">
        <v>5341</v>
      </c>
      <c r="I63" s="1256" t="s">
        <v>581</v>
      </c>
      <c r="J63" s="1257"/>
      <c r="K63" s="1331">
        <v>213</v>
      </c>
      <c r="L63" s="1331">
        <v>2</v>
      </c>
      <c r="M63" s="1268">
        <v>7</v>
      </c>
    </row>
    <row r="64" spans="1:13" s="964" customFormat="1" ht="20.25" customHeight="1">
      <c r="A64" s="605" t="s">
        <v>5340</v>
      </c>
      <c r="B64" s="1087" t="s">
        <v>1062</v>
      </c>
      <c r="C64" s="1253" t="s">
        <v>1063</v>
      </c>
      <c r="D64" s="1254"/>
      <c r="E64" s="1254"/>
      <c r="F64" s="1254"/>
      <c r="G64" s="1255"/>
      <c r="H64" s="1127" t="s">
        <v>5341</v>
      </c>
      <c r="I64" s="1256" t="s">
        <v>581</v>
      </c>
      <c r="J64" s="1257"/>
      <c r="K64" s="1333"/>
      <c r="L64" s="1333"/>
      <c r="M64" s="1271"/>
    </row>
    <row r="65" spans="1:15" s="964" customFormat="1" ht="28.5" customHeight="1">
      <c r="A65" s="605" t="s">
        <v>5340</v>
      </c>
      <c r="B65" s="1087" t="s">
        <v>5861</v>
      </c>
      <c r="C65" s="1253" t="s">
        <v>5862</v>
      </c>
      <c r="D65" s="1254"/>
      <c r="E65" s="1254"/>
      <c r="F65" s="1254"/>
      <c r="G65" s="1255"/>
      <c r="H65" s="1127" t="s">
        <v>5341</v>
      </c>
      <c r="I65" s="1256" t="s">
        <v>581</v>
      </c>
      <c r="J65" s="1257"/>
      <c r="K65" s="1332"/>
      <c r="L65" s="1332"/>
      <c r="M65" s="1269"/>
    </row>
    <row r="66" spans="1:15" s="964" customFormat="1" ht="20.25" customHeight="1">
      <c r="A66" s="605" t="s">
        <v>5340</v>
      </c>
      <c r="B66" s="1087" t="s">
        <v>1091</v>
      </c>
      <c r="C66" s="1253" t="s">
        <v>1092</v>
      </c>
      <c r="D66" s="1254"/>
      <c r="E66" s="1254"/>
      <c r="F66" s="1254"/>
      <c r="G66" s="1255"/>
      <c r="H66" s="1127" t="s">
        <v>5341</v>
      </c>
      <c r="I66" s="1256" t="s">
        <v>581</v>
      </c>
      <c r="J66" s="1257"/>
      <c r="K66" s="1128">
        <v>213</v>
      </c>
      <c r="L66" s="1128">
        <v>2</v>
      </c>
      <c r="M66" s="1129">
        <v>5</v>
      </c>
    </row>
    <row r="67" spans="1:15" s="964" customFormat="1" ht="20.25" customHeight="1">
      <c r="A67" s="605" t="s">
        <v>5340</v>
      </c>
      <c r="B67" s="1087" t="s">
        <v>5378</v>
      </c>
      <c r="C67" s="1253" t="s">
        <v>5377</v>
      </c>
      <c r="D67" s="1254"/>
      <c r="E67" s="1254"/>
      <c r="F67" s="1254"/>
      <c r="G67" s="1255"/>
      <c r="H67" s="1127" t="s">
        <v>5341</v>
      </c>
      <c r="I67" s="1256" t="s">
        <v>581</v>
      </c>
      <c r="J67" s="1257"/>
      <c r="K67" s="1128">
        <v>213</v>
      </c>
      <c r="L67" s="1128">
        <v>2</v>
      </c>
      <c r="M67" s="1129">
        <v>7.5</v>
      </c>
    </row>
    <row r="68" spans="1:15" s="964" customFormat="1" ht="20.25" customHeight="1">
      <c r="A68" s="605" t="s">
        <v>5340</v>
      </c>
      <c r="B68" s="1087" t="s">
        <v>1101</v>
      </c>
      <c r="C68" s="1253" t="s">
        <v>1102</v>
      </c>
      <c r="D68" s="1254"/>
      <c r="E68" s="1254"/>
      <c r="F68" s="1254"/>
      <c r="G68" s="1255"/>
      <c r="H68" s="1127" t="s">
        <v>5341</v>
      </c>
      <c r="I68" s="1256" t="s">
        <v>581</v>
      </c>
      <c r="J68" s="1257"/>
      <c r="K68" s="1128">
        <v>213</v>
      </c>
      <c r="L68" s="1128">
        <v>2</v>
      </c>
      <c r="M68" s="1129">
        <v>5</v>
      </c>
    </row>
    <row r="69" spans="1:15" ht="9" customHeight="1">
      <c r="A69" s="1012"/>
      <c r="B69" s="1012"/>
      <c r="C69" s="1012"/>
      <c r="D69" s="1094"/>
      <c r="E69" s="1015"/>
      <c r="F69" s="1089"/>
      <c r="G69" s="1095"/>
      <c r="H69" s="1095"/>
      <c r="I69" s="1095"/>
      <c r="J69" s="1095"/>
      <c r="K69" s="1091"/>
      <c r="L69" s="1091"/>
      <c r="M69" s="1014"/>
    </row>
    <row r="70" spans="1:15" ht="18.75" customHeight="1">
      <c r="A70" s="1086" t="s">
        <v>5814</v>
      </c>
      <c r="B70" s="1096"/>
      <c r="C70" s="1096"/>
      <c r="D70" s="1096"/>
      <c r="E70" s="1096"/>
      <c r="F70" s="1096"/>
      <c r="G70" s="1096"/>
      <c r="H70" s="1096"/>
      <c r="I70" s="1096"/>
      <c r="J70" s="1096"/>
      <c r="K70" s="1096"/>
      <c r="L70" s="1096"/>
      <c r="M70" s="1096"/>
      <c r="O70" s="960"/>
    </row>
    <row r="71" spans="1:15" ht="15.75" customHeight="1">
      <c r="A71" s="1258" t="s">
        <v>5815</v>
      </c>
      <c r="B71" s="1260" t="s">
        <v>5816</v>
      </c>
      <c r="C71" s="1262" t="s">
        <v>5817</v>
      </c>
      <c r="D71" s="1263"/>
      <c r="E71" s="1264" t="s">
        <v>5818</v>
      </c>
      <c r="F71" s="1264"/>
      <c r="G71" s="1264"/>
      <c r="H71" s="1264"/>
      <c r="I71" s="1264"/>
      <c r="J71" s="1264"/>
      <c r="K71" s="1264"/>
      <c r="L71" s="1264"/>
      <c r="M71" s="960"/>
    </row>
    <row r="72" spans="1:15" ht="42.75">
      <c r="A72" s="1259"/>
      <c r="B72" s="1261"/>
      <c r="C72" s="1126" t="s">
        <v>5819</v>
      </c>
      <c r="D72" s="1098" t="s">
        <v>5820</v>
      </c>
      <c r="E72" s="1099" t="s">
        <v>5819</v>
      </c>
      <c r="F72" s="1100" t="s">
        <v>5820</v>
      </c>
      <c r="G72" s="1099" t="s">
        <v>5819</v>
      </c>
      <c r="H72" s="1100" t="s">
        <v>5820</v>
      </c>
      <c r="I72" s="1099" t="s">
        <v>5819</v>
      </c>
      <c r="J72" s="1100" t="s">
        <v>5820</v>
      </c>
      <c r="K72" s="1099" t="s">
        <v>5819</v>
      </c>
      <c r="L72" s="1100" t="s">
        <v>5820</v>
      </c>
    </row>
    <row r="73" spans="1:15">
      <c r="A73" s="1101">
        <v>1</v>
      </c>
      <c r="B73" s="965">
        <v>2</v>
      </c>
      <c r="C73" s="965">
        <v>3</v>
      </c>
      <c r="D73" s="965">
        <v>4</v>
      </c>
      <c r="E73" s="965">
        <v>5</v>
      </c>
      <c r="F73" s="965">
        <v>6</v>
      </c>
      <c r="G73" s="965">
        <v>7</v>
      </c>
      <c r="H73" s="965">
        <v>8</v>
      </c>
      <c r="I73" s="965">
        <v>9</v>
      </c>
      <c r="J73" s="965">
        <v>10</v>
      </c>
      <c r="K73" s="965">
        <v>11</v>
      </c>
      <c r="L73" s="965">
        <v>12</v>
      </c>
      <c r="M73" s="960"/>
    </row>
    <row r="74" spans="1:15">
      <c r="A74" s="1102" t="s">
        <v>5821</v>
      </c>
      <c r="B74" s="1103">
        <v>11</v>
      </c>
      <c r="C74" s="1103">
        <v>11</v>
      </c>
      <c r="D74" s="90" t="s">
        <v>2953</v>
      </c>
      <c r="E74" s="1103">
        <v>9</v>
      </c>
      <c r="F74" s="90" t="s">
        <v>2953</v>
      </c>
      <c r="G74" s="1103">
        <v>6</v>
      </c>
      <c r="H74" s="90" t="s">
        <v>2953</v>
      </c>
      <c r="I74" s="1103">
        <v>3</v>
      </c>
      <c r="J74" s="90" t="s">
        <v>2953</v>
      </c>
      <c r="K74" s="1103">
        <v>1</v>
      </c>
      <c r="L74" s="90" t="s">
        <v>2953</v>
      </c>
      <c r="M74" s="960"/>
    </row>
    <row r="75" spans="1:15">
      <c r="A75" s="1104" t="s">
        <v>5822</v>
      </c>
      <c r="B75" s="1103">
        <v>2</v>
      </c>
      <c r="C75" s="1103">
        <v>2</v>
      </c>
      <c r="D75" s="90" t="s">
        <v>2953</v>
      </c>
      <c r="E75" s="1103">
        <v>2</v>
      </c>
      <c r="F75" s="90" t="s">
        <v>2953</v>
      </c>
      <c r="G75" s="1103">
        <v>2</v>
      </c>
      <c r="H75" s="90" t="s">
        <v>2953</v>
      </c>
      <c r="I75" s="1103">
        <v>2</v>
      </c>
      <c r="J75" s="90" t="s">
        <v>2953</v>
      </c>
      <c r="K75" s="1103">
        <v>1</v>
      </c>
      <c r="L75" s="90" t="s">
        <v>2953</v>
      </c>
      <c r="M75" s="960"/>
    </row>
    <row r="76" spans="1:15">
      <c r="A76" s="1104" t="s">
        <v>5823</v>
      </c>
      <c r="B76" s="1103">
        <v>9</v>
      </c>
      <c r="C76" s="1103">
        <v>9</v>
      </c>
      <c r="D76" s="90" t="s">
        <v>2953</v>
      </c>
      <c r="E76" s="1103">
        <v>7</v>
      </c>
      <c r="F76" s="90" t="s">
        <v>2953</v>
      </c>
      <c r="G76" s="1103">
        <v>4</v>
      </c>
      <c r="H76" s="90" t="s">
        <v>2953</v>
      </c>
      <c r="I76" s="1103">
        <v>1</v>
      </c>
      <c r="J76" s="90" t="s">
        <v>2953</v>
      </c>
      <c r="K76" s="1103"/>
      <c r="L76" s="90" t="s">
        <v>2953</v>
      </c>
      <c r="M76" s="960"/>
    </row>
    <row r="77" spans="1:15">
      <c r="A77" s="1102" t="s">
        <v>5824</v>
      </c>
      <c r="B77" s="1103">
        <v>120</v>
      </c>
      <c r="C77" s="1103">
        <v>96</v>
      </c>
      <c r="D77" s="90" t="s">
        <v>2953</v>
      </c>
      <c r="E77" s="1103">
        <v>77</v>
      </c>
      <c r="F77" s="90" t="s">
        <v>2953</v>
      </c>
      <c r="G77" s="1103">
        <v>60</v>
      </c>
      <c r="H77" s="90" t="s">
        <v>2953</v>
      </c>
      <c r="I77" s="1103">
        <v>48</v>
      </c>
      <c r="J77" s="90" t="s">
        <v>2953</v>
      </c>
      <c r="K77" s="1103">
        <v>4</v>
      </c>
      <c r="L77" s="90" t="s">
        <v>2953</v>
      </c>
      <c r="M77" s="960"/>
    </row>
    <row r="78" spans="1:15">
      <c r="A78" s="1104" t="s">
        <v>5822</v>
      </c>
      <c r="B78" s="1111">
        <v>0</v>
      </c>
      <c r="C78" s="1111">
        <v>0</v>
      </c>
      <c r="D78" s="90" t="s">
        <v>2953</v>
      </c>
      <c r="E78" s="1111">
        <v>0</v>
      </c>
      <c r="F78" s="90" t="s">
        <v>2953</v>
      </c>
      <c r="G78" s="1111">
        <v>0</v>
      </c>
      <c r="H78" s="90" t="s">
        <v>2953</v>
      </c>
      <c r="I78" s="1111">
        <v>0</v>
      </c>
      <c r="J78" s="90" t="s">
        <v>2953</v>
      </c>
      <c r="K78" s="1111">
        <v>0</v>
      </c>
      <c r="L78" s="90" t="s">
        <v>2953</v>
      </c>
      <c r="M78" s="960"/>
    </row>
    <row r="79" spans="1:15">
      <c r="A79" s="1104" t="s">
        <v>5823</v>
      </c>
      <c r="B79" s="1111">
        <v>120</v>
      </c>
      <c r="C79" s="1111">
        <v>96</v>
      </c>
      <c r="D79" s="90" t="s">
        <v>2953</v>
      </c>
      <c r="E79" s="1111">
        <v>77</v>
      </c>
      <c r="F79" s="90" t="s">
        <v>2953</v>
      </c>
      <c r="G79" s="1111">
        <v>60</v>
      </c>
      <c r="H79" s="90" t="s">
        <v>2953</v>
      </c>
      <c r="I79" s="1111">
        <v>48</v>
      </c>
      <c r="J79" s="90" t="s">
        <v>2953</v>
      </c>
      <c r="K79" s="1111">
        <v>4</v>
      </c>
      <c r="L79" s="90" t="s">
        <v>2953</v>
      </c>
      <c r="M79" s="960"/>
    </row>
    <row r="80" spans="1:15">
      <c r="A80" s="1106" t="s">
        <v>40</v>
      </c>
      <c r="B80" s="1107">
        <v>131</v>
      </c>
      <c r="C80" s="1107">
        <v>107</v>
      </c>
      <c r="D80" s="1108">
        <v>1</v>
      </c>
      <c r="E80" s="1107">
        <v>86</v>
      </c>
      <c r="F80" s="1108">
        <v>0.8</v>
      </c>
      <c r="G80" s="1107">
        <v>66</v>
      </c>
      <c r="H80" s="1108">
        <v>0.55000000000000004</v>
      </c>
      <c r="I80" s="1107">
        <v>51</v>
      </c>
      <c r="J80" s="1108">
        <v>0.25</v>
      </c>
      <c r="K80" s="1107">
        <v>5</v>
      </c>
      <c r="L80" s="1108">
        <v>0.1</v>
      </c>
      <c r="M80" s="960"/>
    </row>
    <row r="81" spans="5:15" ht="9" customHeight="1"/>
    <row r="82" spans="5:15" ht="7.5" customHeight="1">
      <c r="E82" s="966"/>
      <c r="F82" s="967"/>
      <c r="O82" s="960"/>
    </row>
  </sheetData>
  <mergeCells count="150"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69:J69 E39 C37:C38 E25 E30 E35:F36 E74:F76 H44:H68">
    <cfRule type="cellIs" dxfId="33" priority="2" operator="equal">
      <formula>"посещение по неотложной помощи"</formula>
    </cfRule>
  </conditionalFormatting>
  <conditionalFormatting sqref="E35:F35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312" t="s">
        <v>5792</v>
      </c>
      <c r="B4" s="1312"/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</row>
    <row r="5" spans="1:13" ht="3.75" customHeight="1"/>
    <row r="6" spans="1:13" ht="48" customHeight="1">
      <c r="A6" s="1163" t="s">
        <v>5873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2.25" customHeight="1">
      <c r="A10" s="1314" t="s">
        <v>5874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32.25" customHeight="1">
      <c r="A11" s="1314" t="s">
        <v>5875</v>
      </c>
      <c r="B11" s="1314"/>
      <c r="C11" s="1314"/>
      <c r="D11" s="1314"/>
      <c r="E11" s="1314"/>
      <c r="F11" s="1314"/>
      <c r="G11" s="1314"/>
      <c r="H11" s="1314"/>
      <c r="I11" s="1314"/>
      <c r="J11" s="1314"/>
      <c r="K11" s="1314"/>
      <c r="L11" s="1314"/>
      <c r="M11" s="1314"/>
    </row>
    <row r="12" spans="1:13" ht="32.25" customHeight="1">
      <c r="A12" s="1314" t="s">
        <v>5876</v>
      </c>
      <c r="B12" s="1314"/>
      <c r="C12" s="1314"/>
      <c r="D12" s="1314"/>
      <c r="E12" s="1314"/>
      <c r="F12" s="1314"/>
      <c r="G12" s="1314"/>
      <c r="H12" s="1314"/>
      <c r="I12" s="1314"/>
      <c r="J12" s="1314"/>
      <c r="K12" s="1314"/>
      <c r="L12" s="1314"/>
      <c r="M12" s="1314"/>
    </row>
    <row r="13" spans="1:13" ht="32.25" customHeight="1">
      <c r="A13" s="1314" t="s">
        <v>5877</v>
      </c>
      <c r="B13" s="1314"/>
      <c r="C13" s="1314"/>
      <c r="D13" s="1314"/>
      <c r="E13" s="1314"/>
      <c r="F13" s="1314"/>
      <c r="G13" s="1314"/>
      <c r="H13" s="1314"/>
      <c r="I13" s="1314"/>
      <c r="J13" s="1314"/>
      <c r="K13" s="1314"/>
      <c r="L13" s="1314"/>
      <c r="M13" s="1314"/>
    </row>
    <row r="14" spans="1:13" ht="9" customHeight="1">
      <c r="A14" s="1074"/>
      <c r="B14" s="1075"/>
      <c r="C14" s="1075"/>
      <c r="D14" s="1075"/>
      <c r="E14" s="1074"/>
      <c r="F14" s="1074"/>
      <c r="G14" s="1074"/>
      <c r="H14" s="1074"/>
      <c r="I14" s="1074"/>
      <c r="J14" s="1074"/>
      <c r="K14" s="1074"/>
      <c r="L14" s="1075"/>
      <c r="M14" s="1074"/>
    </row>
    <row r="15" spans="1:13" ht="43.5" customHeight="1">
      <c r="A15" s="1278" t="s">
        <v>5795</v>
      </c>
      <c r="B15" s="1298" t="s">
        <v>5796</v>
      </c>
      <c r="C15" s="1299"/>
      <c r="D15" s="1300"/>
      <c r="E15" s="1304" t="s">
        <v>209</v>
      </c>
      <c r="F15" s="1305"/>
      <c r="G15" s="1306"/>
      <c r="H15" s="1304" t="s">
        <v>206</v>
      </c>
      <c r="I15" s="1305"/>
      <c r="J15" s="1306"/>
      <c r="K15" s="1278" t="s">
        <v>4737</v>
      </c>
      <c r="L15" s="1315" t="s">
        <v>4738</v>
      </c>
      <c r="M15" s="1316"/>
    </row>
    <row r="16" spans="1:13" ht="67.5" customHeight="1">
      <c r="A16" s="1279"/>
      <c r="B16" s="1301"/>
      <c r="C16" s="1302"/>
      <c r="D16" s="1303"/>
      <c r="E16" s="1076" t="s">
        <v>923</v>
      </c>
      <c r="F16" s="1284" t="s">
        <v>924</v>
      </c>
      <c r="G16" s="1285"/>
      <c r="H16" s="1077" t="s">
        <v>3446</v>
      </c>
      <c r="I16" s="1284" t="s">
        <v>208</v>
      </c>
      <c r="J16" s="1285"/>
      <c r="K16" s="1279"/>
      <c r="L16" s="1317"/>
      <c r="M16" s="1318"/>
    </row>
    <row r="17" spans="1:13" s="962" customFormat="1">
      <c r="A17" s="961">
        <v>1</v>
      </c>
      <c r="B17" s="1272">
        <f>A17+1</f>
        <v>2</v>
      </c>
      <c r="C17" s="1273"/>
      <c r="D17" s="1274"/>
      <c r="E17" s="961">
        <f>B17+1</f>
        <v>3</v>
      </c>
      <c r="F17" s="1272">
        <f>E17+1</f>
        <v>4</v>
      </c>
      <c r="G17" s="1274"/>
      <c r="H17" s="1078">
        <f>F17+1</f>
        <v>5</v>
      </c>
      <c r="I17" s="1272">
        <f>H17+1</f>
        <v>6</v>
      </c>
      <c r="J17" s="1274"/>
      <c r="K17" s="961">
        <f>I17+1</f>
        <v>7</v>
      </c>
      <c r="L17" s="1272">
        <f>K17+1</f>
        <v>8</v>
      </c>
      <c r="M17" s="1274"/>
    </row>
    <row r="18" spans="1:13" ht="48.75" customHeight="1">
      <c r="A18" s="542" t="s">
        <v>5878</v>
      </c>
      <c r="B18" s="1307" t="s">
        <v>5879</v>
      </c>
      <c r="C18" s="1308"/>
      <c r="D18" s="1309"/>
      <c r="E18" s="542">
        <v>800</v>
      </c>
      <c r="F18" s="1307" t="s">
        <v>5797</v>
      </c>
      <c r="G18" s="1309"/>
      <c r="H18" s="543" t="s">
        <v>5098</v>
      </c>
      <c r="I18" s="1307" t="s">
        <v>5269</v>
      </c>
      <c r="J18" s="1309"/>
      <c r="K18" s="1079">
        <v>213</v>
      </c>
      <c r="L18" s="1310">
        <v>26645</v>
      </c>
      <c r="M18" s="1311"/>
    </row>
    <row r="19" spans="1:13" ht="9.75" customHeight="1">
      <c r="A19" s="1080"/>
      <c r="B19" s="1081"/>
      <c r="C19" s="1081"/>
      <c r="D19" s="1081"/>
      <c r="E19" s="1080"/>
      <c r="F19" s="1081"/>
      <c r="G19" s="1081"/>
      <c r="H19" s="1082"/>
      <c r="I19" s="1080"/>
      <c r="J19" s="1080"/>
      <c r="K19" s="1083"/>
      <c r="L19" s="1083"/>
      <c r="M19" s="1084"/>
    </row>
    <row r="20" spans="1:13" ht="15.75" customHeight="1">
      <c r="A20" s="1085" t="s">
        <v>5798</v>
      </c>
      <c r="B20" s="1086"/>
      <c r="C20" s="1086"/>
      <c r="D20" s="1086"/>
      <c r="E20" s="1086"/>
      <c r="F20" s="1086"/>
      <c r="G20" s="1086"/>
      <c r="H20" s="1086"/>
      <c r="I20" s="1086"/>
      <c r="J20" s="1086"/>
      <c r="K20" s="1086"/>
      <c r="L20" s="1086"/>
      <c r="M20" s="1086"/>
    </row>
    <row r="21" spans="1:13" ht="36.75" customHeight="1">
      <c r="A21" s="1278" t="s">
        <v>369</v>
      </c>
      <c r="B21" s="1298" t="s">
        <v>367</v>
      </c>
      <c r="C21" s="1299"/>
      <c r="D21" s="1300"/>
      <c r="E21" s="1304" t="s">
        <v>209</v>
      </c>
      <c r="F21" s="1305"/>
      <c r="G21" s="1306"/>
      <c r="H21" s="1304" t="s">
        <v>206</v>
      </c>
      <c r="I21" s="1305"/>
      <c r="J21" s="1306"/>
      <c r="K21" s="1278" t="s">
        <v>4737</v>
      </c>
      <c r="L21" s="1278" t="s">
        <v>5799</v>
      </c>
      <c r="M21" s="1278" t="s">
        <v>5342</v>
      </c>
    </row>
    <row r="22" spans="1:13" ht="28.5" customHeight="1">
      <c r="A22" s="1279"/>
      <c r="B22" s="1301"/>
      <c r="C22" s="1302"/>
      <c r="D22" s="1303"/>
      <c r="E22" s="1076" t="s">
        <v>923</v>
      </c>
      <c r="F22" s="1284" t="s">
        <v>924</v>
      </c>
      <c r="G22" s="1285"/>
      <c r="H22" s="1077" t="s">
        <v>3446</v>
      </c>
      <c r="I22" s="1284" t="s">
        <v>208</v>
      </c>
      <c r="J22" s="1285"/>
      <c r="K22" s="1279"/>
      <c r="L22" s="1279"/>
      <c r="M22" s="1279"/>
    </row>
    <row r="23" spans="1:13">
      <c r="A23" s="961">
        <v>1</v>
      </c>
      <c r="B23" s="1272">
        <f>A23+1</f>
        <v>2</v>
      </c>
      <c r="C23" s="1273"/>
      <c r="D23" s="1274"/>
      <c r="E23" s="961">
        <f>B23+1</f>
        <v>3</v>
      </c>
      <c r="F23" s="1272">
        <f>E23+1</f>
        <v>4</v>
      </c>
      <c r="G23" s="1274"/>
      <c r="H23" s="1078">
        <f>F23+1</f>
        <v>5</v>
      </c>
      <c r="I23" s="1272">
        <f>H23+1</f>
        <v>6</v>
      </c>
      <c r="J23" s="1274"/>
      <c r="K23" s="961">
        <f>I23+1</f>
        <v>7</v>
      </c>
      <c r="L23" s="961">
        <f>K23+1</f>
        <v>8</v>
      </c>
      <c r="M23" s="961">
        <f>L23+1</f>
        <v>9</v>
      </c>
    </row>
    <row r="24" spans="1:13" s="964" customFormat="1" ht="30" customHeight="1">
      <c r="A24" s="1286" t="s">
        <v>5270</v>
      </c>
      <c r="B24" s="1289" t="s">
        <v>5800</v>
      </c>
      <c r="C24" s="1290"/>
      <c r="D24" s="1291"/>
      <c r="E24" s="1286">
        <v>801</v>
      </c>
      <c r="F24" s="1289" t="s">
        <v>5801</v>
      </c>
      <c r="G24" s="1291"/>
      <c r="H24" s="403">
        <v>104</v>
      </c>
      <c r="I24" s="1253" t="s">
        <v>5269</v>
      </c>
      <c r="J24" s="1255"/>
      <c r="K24" s="1266">
        <v>213</v>
      </c>
      <c r="L24" s="1266">
        <v>1</v>
      </c>
      <c r="M24" s="1275">
        <v>1</v>
      </c>
    </row>
    <row r="25" spans="1:13" s="964" customFormat="1" ht="28.5" customHeight="1">
      <c r="A25" s="1287"/>
      <c r="B25" s="1292"/>
      <c r="C25" s="1293"/>
      <c r="D25" s="1294"/>
      <c r="E25" s="1287"/>
      <c r="F25" s="1292"/>
      <c r="G25" s="1294"/>
      <c r="H25" s="403">
        <v>32</v>
      </c>
      <c r="I25" s="1253" t="s">
        <v>3429</v>
      </c>
      <c r="J25" s="1255"/>
      <c r="K25" s="1270"/>
      <c r="L25" s="1270"/>
      <c r="M25" s="1276"/>
    </row>
    <row r="26" spans="1:13" s="964" customFormat="1" ht="20.25" customHeight="1">
      <c r="A26" s="1287"/>
      <c r="B26" s="1292"/>
      <c r="C26" s="1293"/>
      <c r="D26" s="1294"/>
      <c r="E26" s="1287"/>
      <c r="F26" s="1292"/>
      <c r="G26" s="1294"/>
      <c r="H26" s="403">
        <v>87</v>
      </c>
      <c r="I26" s="1087" t="s">
        <v>5802</v>
      </c>
      <c r="J26" s="1088"/>
      <c r="K26" s="1270"/>
      <c r="L26" s="1270"/>
      <c r="M26" s="1276"/>
    </row>
    <row r="27" spans="1:13" s="964" customFormat="1" ht="15.75" customHeight="1">
      <c r="A27" s="1288"/>
      <c r="B27" s="1295"/>
      <c r="C27" s="1296"/>
      <c r="D27" s="1297"/>
      <c r="E27" s="1288"/>
      <c r="F27" s="1295"/>
      <c r="G27" s="1297"/>
      <c r="H27" s="403">
        <v>62</v>
      </c>
      <c r="I27" s="1087" t="s">
        <v>5803</v>
      </c>
      <c r="J27" s="1088"/>
      <c r="K27" s="1267"/>
      <c r="L27" s="1267"/>
      <c r="M27" s="1277"/>
    </row>
    <row r="28" spans="1:13" s="964" customFormat="1" ht="31.5" customHeight="1">
      <c r="A28" s="1286" t="s">
        <v>5272</v>
      </c>
      <c r="B28" s="1289" t="s">
        <v>5804</v>
      </c>
      <c r="C28" s="1290"/>
      <c r="D28" s="1291"/>
      <c r="E28" s="1286">
        <v>803</v>
      </c>
      <c r="F28" s="1289" t="s">
        <v>5805</v>
      </c>
      <c r="G28" s="1291"/>
      <c r="H28" s="403">
        <v>104</v>
      </c>
      <c r="I28" s="1253" t="s">
        <v>5269</v>
      </c>
      <c r="J28" s="1255"/>
      <c r="K28" s="1266">
        <v>213</v>
      </c>
      <c r="L28" s="1266">
        <v>2</v>
      </c>
      <c r="M28" s="1275">
        <v>4</v>
      </c>
    </row>
    <row r="29" spans="1:13" s="964" customFormat="1" ht="31.5" customHeight="1">
      <c r="A29" s="1287"/>
      <c r="B29" s="1292"/>
      <c r="C29" s="1293"/>
      <c r="D29" s="1294"/>
      <c r="E29" s="1287"/>
      <c r="F29" s="1292"/>
      <c r="G29" s="1294"/>
      <c r="H29" s="403">
        <v>32</v>
      </c>
      <c r="I29" s="1253" t="s">
        <v>3429</v>
      </c>
      <c r="J29" s="1255"/>
      <c r="K29" s="1270"/>
      <c r="L29" s="1270"/>
      <c r="M29" s="1276"/>
    </row>
    <row r="30" spans="1:13" s="964" customFormat="1" ht="15.75" customHeight="1">
      <c r="A30" s="1287"/>
      <c r="B30" s="1292"/>
      <c r="C30" s="1293"/>
      <c r="D30" s="1294"/>
      <c r="E30" s="1287"/>
      <c r="F30" s="1292"/>
      <c r="G30" s="1294"/>
      <c r="H30" s="403">
        <v>87</v>
      </c>
      <c r="I30" s="1087" t="s">
        <v>5802</v>
      </c>
      <c r="J30" s="1088"/>
      <c r="K30" s="1270"/>
      <c r="L30" s="1270"/>
      <c r="M30" s="1276"/>
    </row>
    <row r="31" spans="1:13" s="964" customFormat="1" ht="15.75" customHeight="1">
      <c r="A31" s="1288"/>
      <c r="B31" s="1295"/>
      <c r="C31" s="1296"/>
      <c r="D31" s="1297"/>
      <c r="E31" s="1288"/>
      <c r="F31" s="1295"/>
      <c r="G31" s="1297"/>
      <c r="H31" s="403">
        <v>62</v>
      </c>
      <c r="I31" s="1087" t="s">
        <v>5803</v>
      </c>
      <c r="J31" s="1088"/>
      <c r="K31" s="1267"/>
      <c r="L31" s="1267"/>
      <c r="M31" s="1277"/>
    </row>
    <row r="32" spans="1:13" s="964" customFormat="1" ht="8.25" customHeight="1">
      <c r="A32" s="1089"/>
      <c r="B32" s="1013"/>
      <c r="C32" s="1013"/>
      <c r="D32" s="1013"/>
      <c r="E32" s="1089"/>
      <c r="F32" s="1013"/>
      <c r="G32" s="1013"/>
      <c r="H32" s="1015"/>
      <c r="I32" s="1090"/>
      <c r="J32" s="1090"/>
      <c r="K32" s="1091"/>
      <c r="L32" s="1091"/>
      <c r="M32" s="1092"/>
    </row>
    <row r="33" spans="1:13" s="964" customFormat="1">
      <c r="A33" s="1086" t="s">
        <v>5806</v>
      </c>
      <c r="B33" s="1086"/>
      <c r="C33" s="1086"/>
      <c r="D33" s="1086"/>
      <c r="E33" s="1086"/>
      <c r="F33" s="1086"/>
      <c r="G33" s="1086"/>
      <c r="H33" s="1086"/>
      <c r="I33" s="1086"/>
      <c r="J33" s="1086"/>
      <c r="K33" s="1086"/>
      <c r="L33" s="1086"/>
      <c r="M33" s="1086"/>
    </row>
    <row r="34" spans="1:13" s="964" customFormat="1" ht="54.75" customHeight="1">
      <c r="A34" s="1278" t="s">
        <v>3651</v>
      </c>
      <c r="B34" s="1280" t="s">
        <v>369</v>
      </c>
      <c r="C34" s="1280" t="s">
        <v>367</v>
      </c>
      <c r="D34" s="1280"/>
      <c r="E34" s="1280"/>
      <c r="F34" s="1280"/>
      <c r="G34" s="1280"/>
      <c r="H34" s="1281" t="s">
        <v>3139</v>
      </c>
      <c r="I34" s="1282"/>
      <c r="J34" s="1283"/>
      <c r="K34" s="1278" t="s">
        <v>4737</v>
      </c>
      <c r="L34" s="1278" t="s">
        <v>5799</v>
      </c>
      <c r="M34" s="1278" t="s">
        <v>5342</v>
      </c>
    </row>
    <row r="35" spans="1:13" s="964" customFormat="1" ht="40.5" customHeight="1">
      <c r="A35" s="1279"/>
      <c r="B35" s="1280"/>
      <c r="C35" s="1280"/>
      <c r="D35" s="1280"/>
      <c r="E35" s="1280"/>
      <c r="F35" s="1280"/>
      <c r="G35" s="1280"/>
      <c r="H35" s="1076" t="s">
        <v>923</v>
      </c>
      <c r="I35" s="1284" t="s">
        <v>924</v>
      </c>
      <c r="J35" s="1285"/>
      <c r="K35" s="1279"/>
      <c r="L35" s="1279"/>
      <c r="M35" s="1279"/>
    </row>
    <row r="36" spans="1:13" s="964" customFormat="1">
      <c r="A36" s="961">
        <v>1</v>
      </c>
      <c r="B36" s="961">
        <f>A36+1</f>
        <v>2</v>
      </c>
      <c r="C36" s="1272">
        <f>B36+1</f>
        <v>3</v>
      </c>
      <c r="D36" s="1273"/>
      <c r="E36" s="1273"/>
      <c r="F36" s="1273"/>
      <c r="G36" s="1274"/>
      <c r="H36" s="1078">
        <f>C36+1</f>
        <v>4</v>
      </c>
      <c r="I36" s="1272">
        <f>H36+1</f>
        <v>5</v>
      </c>
      <c r="J36" s="1274"/>
      <c r="K36" s="961">
        <f>I36+1</f>
        <v>6</v>
      </c>
      <c r="L36" s="961">
        <f>K36+1</f>
        <v>7</v>
      </c>
      <c r="M36" s="961">
        <f>L36+1</f>
        <v>8</v>
      </c>
    </row>
    <row r="37" spans="1:13" s="964" customFormat="1" ht="33.75" customHeight="1">
      <c r="A37" s="605" t="s">
        <v>5340</v>
      </c>
      <c r="B37" s="1087" t="s">
        <v>5038</v>
      </c>
      <c r="C37" s="1253" t="s">
        <v>5350</v>
      </c>
      <c r="D37" s="1254"/>
      <c r="E37" s="1254"/>
      <c r="F37" s="1254"/>
      <c r="G37" s="1255"/>
      <c r="H37" s="403" t="s">
        <v>5341</v>
      </c>
      <c r="I37" s="1256" t="s">
        <v>581</v>
      </c>
      <c r="J37" s="1257"/>
      <c r="K37" s="1266">
        <v>213</v>
      </c>
      <c r="L37" s="1266">
        <v>2</v>
      </c>
      <c r="M37" s="1268">
        <v>9.6</v>
      </c>
    </row>
    <row r="38" spans="1:13" s="964" customFormat="1" ht="20.25" customHeight="1">
      <c r="A38" s="605" t="s">
        <v>5340</v>
      </c>
      <c r="B38" s="1087" t="s">
        <v>5730</v>
      </c>
      <c r="C38" s="1253" t="s">
        <v>3868</v>
      </c>
      <c r="D38" s="1254"/>
      <c r="E38" s="1254"/>
      <c r="F38" s="1254"/>
      <c r="G38" s="1255"/>
      <c r="H38" s="403" t="s">
        <v>5341</v>
      </c>
      <c r="I38" s="1256" t="s">
        <v>581</v>
      </c>
      <c r="J38" s="1257"/>
      <c r="K38" s="1267"/>
      <c r="L38" s="1267"/>
      <c r="M38" s="1269"/>
    </row>
    <row r="39" spans="1:13" s="964" customFormat="1" ht="30.75" customHeight="1">
      <c r="A39" s="605" t="s">
        <v>5340</v>
      </c>
      <c r="B39" s="1087" t="s">
        <v>5036</v>
      </c>
      <c r="C39" s="1253" t="s">
        <v>5037</v>
      </c>
      <c r="D39" s="1254"/>
      <c r="E39" s="1254"/>
      <c r="F39" s="1254"/>
      <c r="G39" s="1255"/>
      <c r="H39" s="403" t="s">
        <v>5341</v>
      </c>
      <c r="I39" s="1256" t="s">
        <v>581</v>
      </c>
      <c r="J39" s="1257"/>
      <c r="K39" s="1336">
        <v>213</v>
      </c>
      <c r="L39" s="1336">
        <v>2</v>
      </c>
      <c r="M39" s="1335">
        <v>9.6</v>
      </c>
    </row>
    <row r="40" spans="1:13" s="964" customFormat="1" ht="20.25" customHeight="1">
      <c r="A40" s="605" t="s">
        <v>5340</v>
      </c>
      <c r="B40" s="1087" t="s">
        <v>4592</v>
      </c>
      <c r="C40" s="1256" t="s">
        <v>5841</v>
      </c>
      <c r="D40" s="1265"/>
      <c r="E40" s="1265"/>
      <c r="F40" s="1265"/>
      <c r="G40" s="1257"/>
      <c r="H40" s="403" t="s">
        <v>5341</v>
      </c>
      <c r="I40" s="1256" t="s">
        <v>581</v>
      </c>
      <c r="J40" s="1257"/>
      <c r="K40" s="1336"/>
      <c r="L40" s="1336"/>
      <c r="M40" s="1335"/>
    </row>
    <row r="41" spans="1:13" s="964" customFormat="1" ht="20.25" customHeight="1">
      <c r="A41" s="605" t="s">
        <v>5340</v>
      </c>
      <c r="B41" s="1087" t="s">
        <v>5381</v>
      </c>
      <c r="C41" s="1256" t="s">
        <v>3869</v>
      </c>
      <c r="D41" s="1265"/>
      <c r="E41" s="1265"/>
      <c r="F41" s="1265"/>
      <c r="G41" s="1257"/>
      <c r="H41" s="403" t="s">
        <v>5341</v>
      </c>
      <c r="I41" s="1256" t="s">
        <v>581</v>
      </c>
      <c r="J41" s="1257"/>
      <c r="K41" s="1093">
        <v>213</v>
      </c>
      <c r="L41" s="1093">
        <v>1</v>
      </c>
      <c r="M41" s="963">
        <v>15</v>
      </c>
    </row>
    <row r="42" spans="1:13" s="964" customFormat="1" ht="30.75" customHeight="1">
      <c r="A42" s="605" t="s">
        <v>5340</v>
      </c>
      <c r="B42" s="1087" t="s">
        <v>5880</v>
      </c>
      <c r="C42" s="1253" t="s">
        <v>5881</v>
      </c>
      <c r="D42" s="1254"/>
      <c r="E42" s="1254"/>
      <c r="F42" s="1254"/>
      <c r="G42" s="1255"/>
      <c r="H42" s="403" t="s">
        <v>5341</v>
      </c>
      <c r="I42" s="1256" t="s">
        <v>581</v>
      </c>
      <c r="J42" s="1257"/>
      <c r="K42" s="1093">
        <v>213</v>
      </c>
      <c r="L42" s="1093">
        <v>2</v>
      </c>
      <c r="M42" s="1112">
        <v>5</v>
      </c>
    </row>
    <row r="43" spans="1:13" s="964" customFormat="1" ht="20.25" customHeight="1">
      <c r="A43" s="605" t="s">
        <v>5340</v>
      </c>
      <c r="B43" s="1087" t="s">
        <v>1071</v>
      </c>
      <c r="C43" s="1256" t="s">
        <v>1072</v>
      </c>
      <c r="D43" s="1265"/>
      <c r="E43" s="1265"/>
      <c r="F43" s="1265"/>
      <c r="G43" s="1257"/>
      <c r="H43" s="403" t="s">
        <v>5341</v>
      </c>
      <c r="I43" s="1256" t="s">
        <v>581</v>
      </c>
      <c r="J43" s="1257"/>
      <c r="K43" s="1093">
        <v>213</v>
      </c>
      <c r="L43" s="1093">
        <v>2</v>
      </c>
      <c r="M43" s="1112">
        <v>1</v>
      </c>
    </row>
    <row r="44" spans="1:13" s="964" customFormat="1" ht="20.25" customHeight="1">
      <c r="A44" s="605" t="s">
        <v>5340</v>
      </c>
      <c r="B44" s="1087" t="s">
        <v>1185</v>
      </c>
      <c r="C44" s="1256" t="s">
        <v>1186</v>
      </c>
      <c r="D44" s="1265"/>
      <c r="E44" s="1265"/>
      <c r="F44" s="1265"/>
      <c r="G44" s="1257"/>
      <c r="H44" s="403" t="s">
        <v>5341</v>
      </c>
      <c r="I44" s="1256" t="s">
        <v>581</v>
      </c>
      <c r="J44" s="1257"/>
      <c r="K44" s="1093">
        <v>213</v>
      </c>
      <c r="L44" s="1093">
        <v>2</v>
      </c>
      <c r="M44" s="1112">
        <v>9</v>
      </c>
    </row>
    <row r="45" spans="1:13" s="964" customFormat="1" ht="20.25" customHeight="1">
      <c r="A45" s="605" t="s">
        <v>5340</v>
      </c>
      <c r="B45" s="1087" t="s">
        <v>1138</v>
      </c>
      <c r="C45" s="1256" t="s">
        <v>1139</v>
      </c>
      <c r="D45" s="1265"/>
      <c r="E45" s="1265"/>
      <c r="F45" s="1265"/>
      <c r="G45" s="1257"/>
      <c r="H45" s="403" t="s">
        <v>5341</v>
      </c>
      <c r="I45" s="1256" t="s">
        <v>581</v>
      </c>
      <c r="J45" s="1257"/>
      <c r="K45" s="1336">
        <v>213</v>
      </c>
      <c r="L45" s="1336">
        <v>2</v>
      </c>
      <c r="M45" s="1335">
        <v>9</v>
      </c>
    </row>
    <row r="46" spans="1:13" s="964" customFormat="1" ht="20.25" customHeight="1">
      <c r="A46" s="605" t="s">
        <v>5340</v>
      </c>
      <c r="B46" s="1087" t="s">
        <v>1151</v>
      </c>
      <c r="C46" s="1256" t="s">
        <v>1152</v>
      </c>
      <c r="D46" s="1265"/>
      <c r="E46" s="1265"/>
      <c r="F46" s="1265"/>
      <c r="G46" s="1257"/>
      <c r="H46" s="403" t="s">
        <v>5341</v>
      </c>
      <c r="I46" s="1256" t="s">
        <v>581</v>
      </c>
      <c r="J46" s="1257"/>
      <c r="K46" s="1336"/>
      <c r="L46" s="1336"/>
      <c r="M46" s="1335"/>
    </row>
    <row r="47" spans="1:13" s="964" customFormat="1" ht="20.25" customHeight="1">
      <c r="A47" s="605" t="s">
        <v>5340</v>
      </c>
      <c r="B47" s="1087" t="s">
        <v>5003</v>
      </c>
      <c r="C47" s="1256" t="s">
        <v>5004</v>
      </c>
      <c r="D47" s="1265"/>
      <c r="E47" s="1265"/>
      <c r="F47" s="1265"/>
      <c r="G47" s="1257"/>
      <c r="H47" s="403" t="s">
        <v>5341</v>
      </c>
      <c r="I47" s="1256" t="s">
        <v>581</v>
      </c>
      <c r="J47" s="1257"/>
      <c r="K47" s="1093">
        <v>213</v>
      </c>
      <c r="L47" s="1093">
        <v>2</v>
      </c>
      <c r="M47" s="963">
        <v>9</v>
      </c>
    </row>
    <row r="48" spans="1:13" s="964" customFormat="1" ht="20.25" customHeight="1">
      <c r="A48" s="605" t="s">
        <v>5340</v>
      </c>
      <c r="B48" s="1087" t="s">
        <v>1067</v>
      </c>
      <c r="C48" s="1256" t="s">
        <v>5812</v>
      </c>
      <c r="D48" s="1265"/>
      <c r="E48" s="1265"/>
      <c r="F48" s="1265"/>
      <c r="G48" s="1257"/>
      <c r="H48" s="403" t="s">
        <v>5341</v>
      </c>
      <c r="I48" s="1256" t="s">
        <v>581</v>
      </c>
      <c r="J48" s="1257"/>
      <c r="K48" s="1093">
        <v>213</v>
      </c>
      <c r="L48" s="1093">
        <v>2</v>
      </c>
      <c r="M48" s="963">
        <v>7</v>
      </c>
    </row>
    <row r="49" spans="1:15" s="964" customFormat="1" ht="20.25" customHeight="1">
      <c r="A49" s="605" t="s">
        <v>5340</v>
      </c>
      <c r="B49" s="1087" t="s">
        <v>1068</v>
      </c>
      <c r="C49" s="1256" t="s">
        <v>3827</v>
      </c>
      <c r="D49" s="1265"/>
      <c r="E49" s="1265"/>
      <c r="F49" s="1265"/>
      <c r="G49" s="1257"/>
      <c r="H49" s="403" t="s">
        <v>5341</v>
      </c>
      <c r="I49" s="1256" t="s">
        <v>581</v>
      </c>
      <c r="J49" s="1257"/>
      <c r="K49" s="1093">
        <v>213</v>
      </c>
      <c r="L49" s="1093">
        <v>2</v>
      </c>
      <c r="M49" s="963">
        <v>8</v>
      </c>
    </row>
    <row r="50" spans="1:15" s="964" customFormat="1" ht="20.25" customHeight="1">
      <c r="A50" s="605" t="s">
        <v>5340</v>
      </c>
      <c r="B50" s="1087" t="s">
        <v>1075</v>
      </c>
      <c r="C50" s="1256" t="s">
        <v>5809</v>
      </c>
      <c r="D50" s="1265"/>
      <c r="E50" s="1265"/>
      <c r="F50" s="1265"/>
      <c r="G50" s="1257"/>
      <c r="H50" s="403" t="s">
        <v>5341</v>
      </c>
      <c r="I50" s="1256" t="s">
        <v>581</v>
      </c>
      <c r="J50" s="1257"/>
      <c r="K50" s="1336">
        <v>213</v>
      </c>
      <c r="L50" s="1336">
        <v>2</v>
      </c>
      <c r="M50" s="1335">
        <v>5</v>
      </c>
    </row>
    <row r="51" spans="1:15" s="964" customFormat="1" ht="20.25" customHeight="1">
      <c r="A51" s="605" t="s">
        <v>5340</v>
      </c>
      <c r="B51" s="1087" t="s">
        <v>1062</v>
      </c>
      <c r="C51" s="1256" t="s">
        <v>1063</v>
      </c>
      <c r="D51" s="1265"/>
      <c r="E51" s="1265"/>
      <c r="F51" s="1265"/>
      <c r="G51" s="1257"/>
      <c r="H51" s="403" t="s">
        <v>5341</v>
      </c>
      <c r="I51" s="1256" t="s">
        <v>581</v>
      </c>
      <c r="J51" s="1257"/>
      <c r="K51" s="1336"/>
      <c r="L51" s="1336"/>
      <c r="M51" s="1335"/>
    </row>
    <row r="52" spans="1:15" s="964" customFormat="1" ht="31.5" customHeight="1">
      <c r="A52" s="605" t="s">
        <v>5340</v>
      </c>
      <c r="B52" s="1087" t="s">
        <v>5882</v>
      </c>
      <c r="C52" s="1253" t="s">
        <v>5883</v>
      </c>
      <c r="D52" s="1254"/>
      <c r="E52" s="1254"/>
      <c r="F52" s="1254"/>
      <c r="G52" s="1255"/>
      <c r="H52" s="403" t="s">
        <v>5341</v>
      </c>
      <c r="I52" s="1256" t="s">
        <v>581</v>
      </c>
      <c r="J52" s="1257"/>
      <c r="K52" s="1336"/>
      <c r="L52" s="1336"/>
      <c r="M52" s="1335"/>
    </row>
    <row r="53" spans="1:15" s="964" customFormat="1" ht="20.25" customHeight="1">
      <c r="A53" s="605" t="s">
        <v>5340</v>
      </c>
      <c r="B53" s="1087" t="s">
        <v>1091</v>
      </c>
      <c r="C53" s="1256" t="s">
        <v>1092</v>
      </c>
      <c r="D53" s="1265"/>
      <c r="E53" s="1265"/>
      <c r="F53" s="1265"/>
      <c r="G53" s="1257"/>
      <c r="H53" s="403" t="s">
        <v>5341</v>
      </c>
      <c r="I53" s="1256" t="s">
        <v>581</v>
      </c>
      <c r="J53" s="1257"/>
      <c r="K53" s="1093">
        <v>213</v>
      </c>
      <c r="L53" s="1093">
        <v>2</v>
      </c>
      <c r="M53" s="963">
        <v>5</v>
      </c>
    </row>
    <row r="54" spans="1:15" s="964" customFormat="1" ht="20.25" customHeight="1">
      <c r="A54" s="605" t="s">
        <v>5340</v>
      </c>
      <c r="B54" s="1087" t="s">
        <v>5378</v>
      </c>
      <c r="C54" s="1253" t="s">
        <v>5377</v>
      </c>
      <c r="D54" s="1254"/>
      <c r="E54" s="1254"/>
      <c r="F54" s="1254"/>
      <c r="G54" s="1255"/>
      <c r="H54" s="403" t="s">
        <v>5341</v>
      </c>
      <c r="I54" s="1256" t="s">
        <v>581</v>
      </c>
      <c r="J54" s="1257"/>
      <c r="K54" s="1093">
        <v>213</v>
      </c>
      <c r="L54" s="1093">
        <v>2</v>
      </c>
      <c r="M54" s="963">
        <v>5</v>
      </c>
    </row>
    <row r="55" spans="1:15" ht="9" customHeight="1">
      <c r="A55" s="1012"/>
      <c r="B55" s="1012"/>
      <c r="C55" s="1012"/>
      <c r="D55" s="1094"/>
      <c r="E55" s="1015"/>
      <c r="F55" s="1089"/>
      <c r="G55" s="1095"/>
      <c r="H55" s="1095"/>
      <c r="I55" s="1095"/>
      <c r="J55" s="1095"/>
      <c r="K55" s="1091"/>
      <c r="L55" s="1091"/>
      <c r="M55" s="1014"/>
    </row>
    <row r="56" spans="1:15" ht="20.25" customHeight="1">
      <c r="A56" s="1086" t="s">
        <v>5814</v>
      </c>
      <c r="B56" s="1096"/>
      <c r="C56" s="1096"/>
      <c r="D56" s="1096"/>
      <c r="E56" s="1096"/>
      <c r="F56" s="1096"/>
      <c r="G56" s="1096"/>
      <c r="H56" s="1096"/>
      <c r="I56" s="1096"/>
      <c r="J56" s="1096"/>
      <c r="K56" s="1096"/>
      <c r="L56" s="1096"/>
      <c r="M56" s="1096"/>
      <c r="O56" s="960"/>
    </row>
    <row r="57" spans="1:15" ht="15.75" customHeight="1">
      <c r="A57" s="1258" t="s">
        <v>5815</v>
      </c>
      <c r="B57" s="1260" t="s">
        <v>5816</v>
      </c>
      <c r="C57" s="1262" t="s">
        <v>5817</v>
      </c>
      <c r="D57" s="1263"/>
      <c r="E57" s="1264" t="s">
        <v>5818</v>
      </c>
      <c r="F57" s="1264"/>
      <c r="G57" s="1264"/>
      <c r="H57" s="1264"/>
      <c r="I57" s="1264"/>
      <c r="J57" s="1264"/>
      <c r="K57" s="1264"/>
      <c r="L57" s="1264"/>
      <c r="M57" s="960"/>
    </row>
    <row r="58" spans="1:15" ht="42.75">
      <c r="A58" s="1259"/>
      <c r="B58" s="1261"/>
      <c r="C58" s="1097" t="s">
        <v>5819</v>
      </c>
      <c r="D58" s="1098" t="s">
        <v>5820</v>
      </c>
      <c r="E58" s="1099" t="s">
        <v>5819</v>
      </c>
      <c r="F58" s="1100" t="s">
        <v>5820</v>
      </c>
      <c r="G58" s="1099" t="s">
        <v>5819</v>
      </c>
      <c r="H58" s="1100" t="s">
        <v>5820</v>
      </c>
      <c r="I58" s="1099" t="s">
        <v>5819</v>
      </c>
      <c r="J58" s="1100" t="s">
        <v>5820</v>
      </c>
      <c r="K58" s="1099" t="s">
        <v>5819</v>
      </c>
      <c r="L58" s="1100" t="s">
        <v>5820</v>
      </c>
    </row>
    <row r="59" spans="1:15">
      <c r="A59" s="1101">
        <v>1</v>
      </c>
      <c r="B59" s="965">
        <v>2</v>
      </c>
      <c r="C59" s="965">
        <v>3</v>
      </c>
      <c r="D59" s="965">
        <v>4</v>
      </c>
      <c r="E59" s="965">
        <v>5</v>
      </c>
      <c r="F59" s="965">
        <v>6</v>
      </c>
      <c r="G59" s="965">
        <v>7</v>
      </c>
      <c r="H59" s="965">
        <v>8</v>
      </c>
      <c r="I59" s="965">
        <v>9</v>
      </c>
      <c r="J59" s="965">
        <v>10</v>
      </c>
      <c r="K59" s="965">
        <v>11</v>
      </c>
      <c r="L59" s="965">
        <v>12</v>
      </c>
      <c r="M59" s="960"/>
    </row>
    <row r="60" spans="1:15">
      <c r="A60" s="1102" t="s">
        <v>5821</v>
      </c>
      <c r="B60" s="1103">
        <v>5</v>
      </c>
      <c r="C60" s="1103">
        <v>5</v>
      </c>
      <c r="D60" s="90" t="s">
        <v>2953</v>
      </c>
      <c r="E60" s="1103">
        <v>4</v>
      </c>
      <c r="F60" s="90" t="s">
        <v>2953</v>
      </c>
      <c r="G60" s="1103">
        <v>3</v>
      </c>
      <c r="H60" s="90" t="s">
        <v>2953</v>
      </c>
      <c r="I60" s="1103">
        <v>2</v>
      </c>
      <c r="J60" s="90" t="s">
        <v>2953</v>
      </c>
      <c r="K60" s="1103">
        <v>1</v>
      </c>
      <c r="L60" s="90" t="s">
        <v>2953</v>
      </c>
      <c r="M60" s="960"/>
    </row>
    <row r="61" spans="1:15">
      <c r="A61" s="1104" t="s">
        <v>5822</v>
      </c>
      <c r="B61" s="1103">
        <v>1</v>
      </c>
      <c r="C61" s="1103">
        <v>1</v>
      </c>
      <c r="D61" s="90" t="s">
        <v>2953</v>
      </c>
      <c r="E61" s="1103">
        <v>1</v>
      </c>
      <c r="F61" s="90" t="s">
        <v>2953</v>
      </c>
      <c r="G61" s="1103">
        <v>1</v>
      </c>
      <c r="H61" s="90" t="s">
        <v>2953</v>
      </c>
      <c r="I61" s="1103">
        <v>1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5823</v>
      </c>
      <c r="B62" s="1103">
        <v>4</v>
      </c>
      <c r="C62" s="1103">
        <v>4</v>
      </c>
      <c r="D62" s="90" t="s">
        <v>2953</v>
      </c>
      <c r="E62" s="1103">
        <v>3</v>
      </c>
      <c r="F62" s="90" t="s">
        <v>2953</v>
      </c>
      <c r="G62" s="1103">
        <v>2</v>
      </c>
      <c r="H62" s="90" t="s">
        <v>2953</v>
      </c>
      <c r="I62" s="1103">
        <v>1</v>
      </c>
      <c r="J62" s="90" t="s">
        <v>2953</v>
      </c>
      <c r="K62" s="1103"/>
      <c r="L62" s="90" t="s">
        <v>2953</v>
      </c>
      <c r="M62" s="960"/>
    </row>
    <row r="63" spans="1:15">
      <c r="A63" s="1102" t="s">
        <v>5824</v>
      </c>
      <c r="B63" s="1103">
        <v>98</v>
      </c>
      <c r="C63" s="1103">
        <v>79</v>
      </c>
      <c r="D63" s="90" t="s">
        <v>2953</v>
      </c>
      <c r="E63" s="1103">
        <v>64</v>
      </c>
      <c r="F63" s="90" t="s">
        <v>2953</v>
      </c>
      <c r="G63" s="1103">
        <v>50</v>
      </c>
      <c r="H63" s="90" t="s">
        <v>2953</v>
      </c>
      <c r="I63" s="1103">
        <v>39</v>
      </c>
      <c r="J63" s="90" t="s">
        <v>2953</v>
      </c>
      <c r="K63" s="1103">
        <v>4</v>
      </c>
      <c r="L63" s="90" t="s">
        <v>2953</v>
      </c>
      <c r="M63" s="960"/>
    </row>
    <row r="64" spans="1:15">
      <c r="A64" s="1104" t="s">
        <v>5822</v>
      </c>
      <c r="B64" s="1105">
        <v>15</v>
      </c>
      <c r="C64" s="1105">
        <v>12</v>
      </c>
      <c r="D64" s="90" t="s">
        <v>2953</v>
      </c>
      <c r="E64" s="1105">
        <v>10</v>
      </c>
      <c r="F64" s="90" t="s">
        <v>2953</v>
      </c>
      <c r="G64" s="1105">
        <v>8</v>
      </c>
      <c r="H64" s="90" t="s">
        <v>2953</v>
      </c>
      <c r="I64" s="1105">
        <v>5</v>
      </c>
      <c r="J64" s="90" t="s">
        <v>2953</v>
      </c>
      <c r="K64" s="1105">
        <v>1</v>
      </c>
      <c r="L64" s="90" t="s">
        <v>2953</v>
      </c>
      <c r="M64" s="960"/>
    </row>
    <row r="65" spans="1:15">
      <c r="A65" s="1104" t="s">
        <v>5823</v>
      </c>
      <c r="B65" s="1105">
        <v>83</v>
      </c>
      <c r="C65" s="1105">
        <v>67</v>
      </c>
      <c r="D65" s="90" t="s">
        <v>2953</v>
      </c>
      <c r="E65" s="1105">
        <v>54</v>
      </c>
      <c r="F65" s="90" t="s">
        <v>2953</v>
      </c>
      <c r="G65" s="1105">
        <v>42</v>
      </c>
      <c r="H65" s="90" t="s">
        <v>2953</v>
      </c>
      <c r="I65" s="1105">
        <v>34</v>
      </c>
      <c r="J65" s="90" t="s">
        <v>2953</v>
      </c>
      <c r="K65" s="1105">
        <v>3</v>
      </c>
      <c r="L65" s="90" t="s">
        <v>2953</v>
      </c>
      <c r="M65" s="960"/>
    </row>
    <row r="66" spans="1:15">
      <c r="A66" s="1106" t="s">
        <v>40</v>
      </c>
      <c r="B66" s="1107">
        <v>103</v>
      </c>
      <c r="C66" s="1107">
        <v>84</v>
      </c>
      <c r="D66" s="1108">
        <v>1</v>
      </c>
      <c r="E66" s="1107">
        <v>68</v>
      </c>
      <c r="F66" s="1108">
        <v>0.8</v>
      </c>
      <c r="G66" s="1107">
        <v>53</v>
      </c>
      <c r="H66" s="1108">
        <v>0.55000000000000004</v>
      </c>
      <c r="I66" s="1107">
        <v>41</v>
      </c>
      <c r="J66" s="1108">
        <v>0.25</v>
      </c>
      <c r="K66" s="1107">
        <v>5</v>
      </c>
      <c r="L66" s="1108">
        <v>0.1</v>
      </c>
      <c r="M66" s="960"/>
    </row>
    <row r="67" spans="1:15" ht="9" customHeight="1"/>
    <row r="68" spans="1:15" ht="7.5" customHeight="1">
      <c r="E68" s="966"/>
      <c r="F68" s="967"/>
      <c r="O68" s="960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3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3" sqref="B33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312" t="s">
        <v>5792</v>
      </c>
      <c r="B4" s="1312"/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</row>
    <row r="5" spans="1:13" ht="3.75" customHeight="1"/>
    <row r="6" spans="1:13" ht="48" customHeight="1">
      <c r="A6" s="1163" t="s">
        <v>5884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2.25" customHeight="1">
      <c r="A10" s="1314" t="s">
        <v>5885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9" customHeight="1">
      <c r="A11" s="1074"/>
      <c r="B11" s="1075"/>
      <c r="C11" s="1075"/>
      <c r="D11" s="1075"/>
      <c r="E11" s="1074"/>
      <c r="F11" s="1074"/>
      <c r="G11" s="1074"/>
      <c r="H11" s="1074"/>
      <c r="I11" s="1074"/>
      <c r="J11" s="1074"/>
      <c r="K11" s="1074"/>
      <c r="L11" s="1075"/>
      <c r="M11" s="1074"/>
    </row>
    <row r="12" spans="1:13" ht="43.5" customHeight="1">
      <c r="A12" s="1278" t="s">
        <v>5795</v>
      </c>
      <c r="B12" s="1298" t="s">
        <v>5796</v>
      </c>
      <c r="C12" s="1299"/>
      <c r="D12" s="1300"/>
      <c r="E12" s="1304" t="s">
        <v>209</v>
      </c>
      <c r="F12" s="1305"/>
      <c r="G12" s="1306"/>
      <c r="H12" s="1304" t="s">
        <v>206</v>
      </c>
      <c r="I12" s="1305"/>
      <c r="J12" s="1306"/>
      <c r="K12" s="1278" t="s">
        <v>4737</v>
      </c>
      <c r="L12" s="1315" t="s">
        <v>4738</v>
      </c>
      <c r="M12" s="1316"/>
    </row>
    <row r="13" spans="1:13" ht="67.5" customHeight="1">
      <c r="A13" s="1279"/>
      <c r="B13" s="1301"/>
      <c r="C13" s="1302"/>
      <c r="D13" s="1303"/>
      <c r="E13" s="1076" t="s">
        <v>923</v>
      </c>
      <c r="F13" s="1284" t="s">
        <v>924</v>
      </c>
      <c r="G13" s="1285"/>
      <c r="H13" s="1077" t="s">
        <v>3446</v>
      </c>
      <c r="I13" s="1284" t="s">
        <v>208</v>
      </c>
      <c r="J13" s="1285"/>
      <c r="K13" s="1279"/>
      <c r="L13" s="1317"/>
      <c r="M13" s="1318"/>
    </row>
    <row r="14" spans="1:13" s="962" customFormat="1">
      <c r="A14" s="961">
        <v>1</v>
      </c>
      <c r="B14" s="1272">
        <f>A14+1</f>
        <v>2</v>
      </c>
      <c r="C14" s="1273"/>
      <c r="D14" s="1274"/>
      <c r="E14" s="961">
        <f>B14+1</f>
        <v>3</v>
      </c>
      <c r="F14" s="1272">
        <f>E14+1</f>
        <v>4</v>
      </c>
      <c r="G14" s="1274"/>
      <c r="H14" s="1078">
        <f>F14+1</f>
        <v>5</v>
      </c>
      <c r="I14" s="1272">
        <f>H14+1</f>
        <v>6</v>
      </c>
      <c r="J14" s="1274"/>
      <c r="K14" s="961">
        <f>I14+1</f>
        <v>7</v>
      </c>
      <c r="L14" s="1272">
        <f>K14+1</f>
        <v>8</v>
      </c>
      <c r="M14" s="1274"/>
    </row>
    <row r="15" spans="1:13" ht="48.75" customHeight="1">
      <c r="A15" s="542" t="s">
        <v>5353</v>
      </c>
      <c r="B15" s="1307" t="s">
        <v>5354</v>
      </c>
      <c r="C15" s="1308"/>
      <c r="D15" s="1309"/>
      <c r="E15" s="542">
        <v>800</v>
      </c>
      <c r="F15" s="1307" t="s">
        <v>5797</v>
      </c>
      <c r="G15" s="1309"/>
      <c r="H15" s="543" t="s">
        <v>5098</v>
      </c>
      <c r="I15" s="1307" t="s">
        <v>5269</v>
      </c>
      <c r="J15" s="1309"/>
      <c r="K15" s="1079">
        <v>213</v>
      </c>
      <c r="L15" s="1310">
        <v>31227</v>
      </c>
      <c r="M15" s="1311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5798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78" t="s">
        <v>369</v>
      </c>
      <c r="B18" s="1298" t="s">
        <v>367</v>
      </c>
      <c r="C18" s="1299"/>
      <c r="D18" s="1300"/>
      <c r="E18" s="1304" t="s">
        <v>209</v>
      </c>
      <c r="F18" s="1305"/>
      <c r="G18" s="1306"/>
      <c r="H18" s="1304" t="s">
        <v>206</v>
      </c>
      <c r="I18" s="1305"/>
      <c r="J18" s="1306"/>
      <c r="K18" s="1278" t="s">
        <v>4737</v>
      </c>
      <c r="L18" s="1278" t="s">
        <v>5799</v>
      </c>
      <c r="M18" s="1278" t="s">
        <v>5342</v>
      </c>
    </row>
    <row r="19" spans="1:13" ht="28.5" customHeight="1">
      <c r="A19" s="1279"/>
      <c r="B19" s="1301"/>
      <c r="C19" s="1302"/>
      <c r="D19" s="1303"/>
      <c r="E19" s="1076" t="s">
        <v>923</v>
      </c>
      <c r="F19" s="1284" t="s">
        <v>924</v>
      </c>
      <c r="G19" s="1285"/>
      <c r="H19" s="1077" t="s">
        <v>3446</v>
      </c>
      <c r="I19" s="1284" t="s">
        <v>208</v>
      </c>
      <c r="J19" s="1285"/>
      <c r="K19" s="1279"/>
      <c r="L19" s="1279"/>
      <c r="M19" s="1279"/>
    </row>
    <row r="20" spans="1:13">
      <c r="A20" s="961">
        <v>1</v>
      </c>
      <c r="B20" s="1272">
        <f>A20+1</f>
        <v>2</v>
      </c>
      <c r="C20" s="1273"/>
      <c r="D20" s="1274"/>
      <c r="E20" s="961">
        <f>B20+1</f>
        <v>3</v>
      </c>
      <c r="F20" s="1272">
        <f>E20+1</f>
        <v>4</v>
      </c>
      <c r="G20" s="1274"/>
      <c r="H20" s="1078">
        <f>F20+1</f>
        <v>5</v>
      </c>
      <c r="I20" s="1272">
        <f>H20+1</f>
        <v>6</v>
      </c>
      <c r="J20" s="1274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0" customHeight="1">
      <c r="A21" s="1286" t="s">
        <v>5270</v>
      </c>
      <c r="B21" s="1289" t="s">
        <v>5800</v>
      </c>
      <c r="C21" s="1290"/>
      <c r="D21" s="1291"/>
      <c r="E21" s="1286">
        <v>801</v>
      </c>
      <c r="F21" s="1289" t="s">
        <v>5801</v>
      </c>
      <c r="G21" s="1291"/>
      <c r="H21" s="403">
        <v>104</v>
      </c>
      <c r="I21" s="1253" t="s">
        <v>5269</v>
      </c>
      <c r="J21" s="1255"/>
      <c r="K21" s="1266">
        <v>213</v>
      </c>
      <c r="L21" s="1266">
        <v>1</v>
      </c>
      <c r="M21" s="1275">
        <v>1</v>
      </c>
    </row>
    <row r="22" spans="1:13" s="964" customFormat="1" ht="28.5" customHeight="1">
      <c r="A22" s="1287"/>
      <c r="B22" s="1292"/>
      <c r="C22" s="1293"/>
      <c r="D22" s="1294"/>
      <c r="E22" s="1287"/>
      <c r="F22" s="1292"/>
      <c r="G22" s="1294"/>
      <c r="H22" s="403">
        <v>32</v>
      </c>
      <c r="I22" s="1253" t="s">
        <v>3429</v>
      </c>
      <c r="J22" s="1255"/>
      <c r="K22" s="1270"/>
      <c r="L22" s="1270"/>
      <c r="M22" s="1276"/>
    </row>
    <row r="23" spans="1:13" s="964" customFormat="1" ht="20.25" customHeight="1">
      <c r="A23" s="1287"/>
      <c r="B23" s="1292"/>
      <c r="C23" s="1293"/>
      <c r="D23" s="1294"/>
      <c r="E23" s="1287"/>
      <c r="F23" s="1292"/>
      <c r="G23" s="1294"/>
      <c r="H23" s="403">
        <v>87</v>
      </c>
      <c r="I23" s="1087" t="s">
        <v>5802</v>
      </c>
      <c r="J23" s="1088"/>
      <c r="K23" s="1270"/>
      <c r="L23" s="1270"/>
      <c r="M23" s="1276"/>
    </row>
    <row r="24" spans="1:13" s="964" customFormat="1" ht="15.75" customHeight="1">
      <c r="A24" s="1288"/>
      <c r="B24" s="1295"/>
      <c r="C24" s="1296"/>
      <c r="D24" s="1297"/>
      <c r="E24" s="1288"/>
      <c r="F24" s="1295"/>
      <c r="G24" s="1297"/>
      <c r="H24" s="403">
        <v>62</v>
      </c>
      <c r="I24" s="1087" t="s">
        <v>5803</v>
      </c>
      <c r="J24" s="1088"/>
      <c r="K24" s="1267"/>
      <c r="L24" s="1267"/>
      <c r="M24" s="1277"/>
    </row>
    <row r="25" spans="1:13" s="964" customFormat="1" ht="31.5" customHeight="1">
      <c r="A25" s="1286" t="s">
        <v>5272</v>
      </c>
      <c r="B25" s="1289" t="s">
        <v>5804</v>
      </c>
      <c r="C25" s="1290"/>
      <c r="D25" s="1291"/>
      <c r="E25" s="1286">
        <v>803</v>
      </c>
      <c r="F25" s="1289" t="s">
        <v>5805</v>
      </c>
      <c r="G25" s="1291"/>
      <c r="H25" s="403">
        <v>104</v>
      </c>
      <c r="I25" s="1253" t="s">
        <v>5269</v>
      </c>
      <c r="J25" s="1255"/>
      <c r="K25" s="1266">
        <v>213</v>
      </c>
      <c r="L25" s="1266">
        <v>2</v>
      </c>
      <c r="M25" s="1275">
        <v>4</v>
      </c>
    </row>
    <row r="26" spans="1:13" s="964" customFormat="1" ht="29.25" customHeight="1">
      <c r="A26" s="1287"/>
      <c r="B26" s="1292"/>
      <c r="C26" s="1293"/>
      <c r="D26" s="1294"/>
      <c r="E26" s="1287"/>
      <c r="F26" s="1292"/>
      <c r="G26" s="1294"/>
      <c r="H26" s="403">
        <v>32</v>
      </c>
      <c r="I26" s="1253" t="s">
        <v>3429</v>
      </c>
      <c r="J26" s="1255"/>
      <c r="K26" s="1270"/>
      <c r="L26" s="1270"/>
      <c r="M26" s="1276"/>
    </row>
    <row r="27" spans="1:13" s="964" customFormat="1" ht="15.75" customHeight="1">
      <c r="A27" s="1287"/>
      <c r="B27" s="1292"/>
      <c r="C27" s="1293"/>
      <c r="D27" s="1294"/>
      <c r="E27" s="1287"/>
      <c r="F27" s="1292"/>
      <c r="G27" s="1294"/>
      <c r="H27" s="403">
        <v>87</v>
      </c>
      <c r="I27" s="1087" t="s">
        <v>5802</v>
      </c>
      <c r="J27" s="1088"/>
      <c r="K27" s="1270"/>
      <c r="L27" s="1270"/>
      <c r="M27" s="1276"/>
    </row>
    <row r="28" spans="1:13" s="964" customFormat="1" ht="15.75" customHeight="1">
      <c r="A28" s="1288"/>
      <c r="B28" s="1295"/>
      <c r="C28" s="1296"/>
      <c r="D28" s="1297"/>
      <c r="E28" s="1288"/>
      <c r="F28" s="1295"/>
      <c r="G28" s="1297"/>
      <c r="H28" s="403">
        <v>62</v>
      </c>
      <c r="I28" s="1087" t="s">
        <v>5803</v>
      </c>
      <c r="J28" s="1088"/>
      <c r="K28" s="1267"/>
      <c r="L28" s="1267"/>
      <c r="M28" s="1277"/>
    </row>
    <row r="29" spans="1:13" s="964" customFormat="1" ht="8.25" customHeight="1">
      <c r="A29" s="1089"/>
      <c r="B29" s="1013"/>
      <c r="C29" s="1013"/>
      <c r="D29" s="1013"/>
      <c r="E29" s="1089"/>
      <c r="F29" s="1013"/>
      <c r="G29" s="1013"/>
      <c r="H29" s="1015"/>
      <c r="I29" s="1090"/>
      <c r="J29" s="1090"/>
      <c r="K29" s="1091"/>
      <c r="L29" s="1091"/>
      <c r="M29" s="1092"/>
    </row>
    <row r="30" spans="1:13" s="964" customFormat="1">
      <c r="A30" s="1086" t="s">
        <v>5806</v>
      </c>
      <c r="B30" s="1086"/>
      <c r="C30" s="1086"/>
      <c r="D30" s="1086"/>
      <c r="E30" s="1086"/>
      <c r="F30" s="1086"/>
      <c r="G30" s="1086"/>
      <c r="H30" s="1086"/>
      <c r="I30" s="1086"/>
      <c r="J30" s="1086"/>
      <c r="K30" s="1086"/>
      <c r="L30" s="1086"/>
      <c r="M30" s="1086"/>
    </row>
    <row r="31" spans="1:13" s="964" customFormat="1" ht="54.75" customHeight="1">
      <c r="A31" s="1278" t="s">
        <v>3651</v>
      </c>
      <c r="B31" s="1280" t="s">
        <v>369</v>
      </c>
      <c r="C31" s="1280" t="s">
        <v>367</v>
      </c>
      <c r="D31" s="1280"/>
      <c r="E31" s="1280"/>
      <c r="F31" s="1280"/>
      <c r="G31" s="1280"/>
      <c r="H31" s="1281" t="s">
        <v>3139</v>
      </c>
      <c r="I31" s="1282"/>
      <c r="J31" s="1283"/>
      <c r="K31" s="1278" t="s">
        <v>4737</v>
      </c>
      <c r="L31" s="1278" t="s">
        <v>5799</v>
      </c>
      <c r="M31" s="1278" t="s">
        <v>5342</v>
      </c>
    </row>
    <row r="32" spans="1:13" s="964" customFormat="1" ht="40.5" customHeight="1">
      <c r="A32" s="1279"/>
      <c r="B32" s="1280"/>
      <c r="C32" s="1280"/>
      <c r="D32" s="1280"/>
      <c r="E32" s="1280"/>
      <c r="F32" s="1280"/>
      <c r="G32" s="1280"/>
      <c r="H32" s="1076" t="s">
        <v>923</v>
      </c>
      <c r="I32" s="1284" t="s">
        <v>924</v>
      </c>
      <c r="J32" s="1285"/>
      <c r="K32" s="1279"/>
      <c r="L32" s="1279"/>
      <c r="M32" s="1279"/>
    </row>
    <row r="33" spans="1:13" s="964" customFormat="1">
      <c r="A33" s="961">
        <v>1</v>
      </c>
      <c r="B33" s="961">
        <f>A33+1</f>
        <v>2</v>
      </c>
      <c r="C33" s="1272">
        <f>B33+1</f>
        <v>3</v>
      </c>
      <c r="D33" s="1273"/>
      <c r="E33" s="1273"/>
      <c r="F33" s="1273"/>
      <c r="G33" s="1274"/>
      <c r="H33" s="1078">
        <f>C33+1</f>
        <v>4</v>
      </c>
      <c r="I33" s="1272">
        <f>H33+1</f>
        <v>5</v>
      </c>
      <c r="J33" s="1274"/>
      <c r="K33" s="961">
        <f>I33+1</f>
        <v>6</v>
      </c>
      <c r="L33" s="961">
        <f>K33+1</f>
        <v>7</v>
      </c>
      <c r="M33" s="961">
        <f>L33+1</f>
        <v>8</v>
      </c>
    </row>
    <row r="34" spans="1:13" s="964" customFormat="1" ht="20.25" customHeight="1">
      <c r="A34" s="605" t="s">
        <v>5340</v>
      </c>
      <c r="B34" s="1087" t="s">
        <v>4590</v>
      </c>
      <c r="C34" s="1253" t="s">
        <v>4591</v>
      </c>
      <c r="D34" s="1254"/>
      <c r="E34" s="1254"/>
      <c r="F34" s="1254"/>
      <c r="G34" s="1255"/>
      <c r="H34" s="403" t="s">
        <v>5341</v>
      </c>
      <c r="I34" s="1256" t="s">
        <v>581</v>
      </c>
      <c r="J34" s="1257"/>
      <c r="K34" s="1093">
        <v>213</v>
      </c>
      <c r="L34" s="1093">
        <v>2</v>
      </c>
      <c r="M34" s="963">
        <v>1.8</v>
      </c>
    </row>
    <row r="35" spans="1:13" s="964" customFormat="1" ht="30" customHeight="1">
      <c r="A35" s="605" t="s">
        <v>5340</v>
      </c>
      <c r="B35" s="1087" t="s">
        <v>5026</v>
      </c>
      <c r="C35" s="1253" t="s">
        <v>5349</v>
      </c>
      <c r="D35" s="1254"/>
      <c r="E35" s="1254"/>
      <c r="F35" s="1254"/>
      <c r="G35" s="1255"/>
      <c r="H35" s="403" t="s">
        <v>5341</v>
      </c>
      <c r="I35" s="1256" t="s">
        <v>581</v>
      </c>
      <c r="J35" s="1257"/>
      <c r="K35" s="1336">
        <v>213</v>
      </c>
      <c r="L35" s="1336">
        <v>2</v>
      </c>
      <c r="M35" s="1335">
        <v>9.6</v>
      </c>
    </row>
    <row r="36" spans="1:13" s="964" customFormat="1" ht="20.25" customHeight="1">
      <c r="A36" s="605" t="s">
        <v>5340</v>
      </c>
      <c r="B36" s="1087" t="s">
        <v>5730</v>
      </c>
      <c r="C36" s="1253" t="s">
        <v>3868</v>
      </c>
      <c r="D36" s="1254"/>
      <c r="E36" s="1254"/>
      <c r="F36" s="1254"/>
      <c r="G36" s="1255"/>
      <c r="H36" s="403" t="s">
        <v>5341</v>
      </c>
      <c r="I36" s="1256" t="s">
        <v>581</v>
      </c>
      <c r="J36" s="1257"/>
      <c r="K36" s="1336"/>
      <c r="L36" s="1336"/>
      <c r="M36" s="1335"/>
    </row>
    <row r="37" spans="1:13" s="964" customFormat="1" ht="28.5" customHeight="1">
      <c r="A37" s="605" t="s">
        <v>5340</v>
      </c>
      <c r="B37" s="1087" t="s">
        <v>5024</v>
      </c>
      <c r="C37" s="1253" t="s">
        <v>5025</v>
      </c>
      <c r="D37" s="1254"/>
      <c r="E37" s="1254"/>
      <c r="F37" s="1254"/>
      <c r="G37" s="1255"/>
      <c r="H37" s="403" t="s">
        <v>5341</v>
      </c>
      <c r="I37" s="1256" t="s">
        <v>581</v>
      </c>
      <c r="J37" s="1257"/>
      <c r="K37" s="1266">
        <v>213</v>
      </c>
      <c r="L37" s="1266">
        <v>2</v>
      </c>
      <c r="M37" s="1268">
        <v>6</v>
      </c>
    </row>
    <row r="38" spans="1:13" s="964" customFormat="1" ht="20.25" customHeight="1">
      <c r="A38" s="605" t="s">
        <v>5340</v>
      </c>
      <c r="B38" s="1087" t="s">
        <v>4592</v>
      </c>
      <c r="C38" s="1256" t="s">
        <v>5841</v>
      </c>
      <c r="D38" s="1265"/>
      <c r="E38" s="1265"/>
      <c r="F38" s="1265"/>
      <c r="G38" s="1257"/>
      <c r="H38" s="403" t="s">
        <v>5341</v>
      </c>
      <c r="I38" s="1256" t="s">
        <v>581</v>
      </c>
      <c r="J38" s="1257"/>
      <c r="K38" s="1267"/>
      <c r="L38" s="1267"/>
      <c r="M38" s="1269"/>
    </row>
    <row r="39" spans="1:13" s="964" customFormat="1" ht="20.25" customHeight="1">
      <c r="A39" s="605" t="s">
        <v>5340</v>
      </c>
      <c r="B39" s="1087" t="s">
        <v>5381</v>
      </c>
      <c r="C39" s="1253" t="s">
        <v>3869</v>
      </c>
      <c r="D39" s="1254"/>
      <c r="E39" s="1254"/>
      <c r="F39" s="1254"/>
      <c r="G39" s="1255"/>
      <c r="H39" s="403" t="s">
        <v>5341</v>
      </c>
      <c r="I39" s="1256" t="s">
        <v>581</v>
      </c>
      <c r="J39" s="1257"/>
      <c r="K39" s="1093">
        <v>213</v>
      </c>
      <c r="L39" s="1093">
        <v>2</v>
      </c>
      <c r="M39" s="1112">
        <v>13.5</v>
      </c>
    </row>
    <row r="40" spans="1:13" s="964" customFormat="1" ht="30.75" customHeight="1">
      <c r="A40" s="605" t="s">
        <v>5340</v>
      </c>
      <c r="B40" s="1087" t="s">
        <v>5880</v>
      </c>
      <c r="C40" s="1253" t="s">
        <v>5881</v>
      </c>
      <c r="D40" s="1254"/>
      <c r="E40" s="1254"/>
      <c r="F40" s="1254"/>
      <c r="G40" s="1255"/>
      <c r="H40" s="403" t="s">
        <v>5341</v>
      </c>
      <c r="I40" s="1256" t="s">
        <v>581</v>
      </c>
      <c r="J40" s="1257"/>
      <c r="K40" s="1093">
        <v>213</v>
      </c>
      <c r="L40" s="1093">
        <v>2</v>
      </c>
      <c r="M40" s="1112">
        <v>5</v>
      </c>
    </row>
    <row r="41" spans="1:13" s="964" customFormat="1" ht="20.25" customHeight="1">
      <c r="A41" s="605" t="s">
        <v>5340</v>
      </c>
      <c r="B41" s="1087" t="s">
        <v>5886</v>
      </c>
      <c r="C41" s="1256" t="s">
        <v>5887</v>
      </c>
      <c r="D41" s="1265"/>
      <c r="E41" s="1265"/>
      <c r="F41" s="1265"/>
      <c r="G41" s="1257"/>
      <c r="H41" s="403" t="s">
        <v>5341</v>
      </c>
      <c r="I41" s="1256" t="s">
        <v>581</v>
      </c>
      <c r="J41" s="1257"/>
      <c r="K41" s="1093">
        <v>213</v>
      </c>
      <c r="L41" s="1093">
        <v>2</v>
      </c>
      <c r="M41" s="1112">
        <v>2</v>
      </c>
    </row>
    <row r="42" spans="1:13" s="964" customFormat="1" ht="20.25" customHeight="1">
      <c r="A42" s="605" t="s">
        <v>5340</v>
      </c>
      <c r="B42" s="1087" t="s">
        <v>1185</v>
      </c>
      <c r="C42" s="1256" t="s">
        <v>1186</v>
      </c>
      <c r="D42" s="1265"/>
      <c r="E42" s="1265"/>
      <c r="F42" s="1265"/>
      <c r="G42" s="1257"/>
      <c r="H42" s="403" t="s">
        <v>5341</v>
      </c>
      <c r="I42" s="1256" t="s">
        <v>581</v>
      </c>
      <c r="J42" s="1257"/>
      <c r="K42" s="1093">
        <v>213</v>
      </c>
      <c r="L42" s="1093">
        <v>2</v>
      </c>
      <c r="M42" s="963">
        <v>9</v>
      </c>
    </row>
    <row r="43" spans="1:13" s="964" customFormat="1" ht="20.25" customHeight="1">
      <c r="A43" s="605" t="s">
        <v>5340</v>
      </c>
      <c r="B43" s="1087" t="s">
        <v>1169</v>
      </c>
      <c r="C43" s="1256" t="s">
        <v>5097</v>
      </c>
      <c r="D43" s="1265"/>
      <c r="E43" s="1265"/>
      <c r="F43" s="1265"/>
      <c r="G43" s="1257"/>
      <c r="H43" s="403" t="s">
        <v>5341</v>
      </c>
      <c r="I43" s="1256" t="s">
        <v>581</v>
      </c>
      <c r="J43" s="1257"/>
      <c r="K43" s="1093">
        <v>213</v>
      </c>
      <c r="L43" s="1093">
        <v>2</v>
      </c>
      <c r="M43" s="963">
        <v>9</v>
      </c>
    </row>
    <row r="44" spans="1:13" s="964" customFormat="1" ht="20.25" customHeight="1">
      <c r="A44" s="605" t="s">
        <v>5340</v>
      </c>
      <c r="B44" s="1087" t="s">
        <v>5003</v>
      </c>
      <c r="C44" s="1256" t="s">
        <v>5004</v>
      </c>
      <c r="D44" s="1265"/>
      <c r="E44" s="1265"/>
      <c r="F44" s="1265"/>
      <c r="G44" s="1257"/>
      <c r="H44" s="403" t="s">
        <v>5341</v>
      </c>
      <c r="I44" s="1256" t="s">
        <v>581</v>
      </c>
      <c r="J44" s="1257"/>
      <c r="K44" s="1093">
        <v>213</v>
      </c>
      <c r="L44" s="1093">
        <v>2</v>
      </c>
      <c r="M44" s="963">
        <v>9</v>
      </c>
    </row>
    <row r="45" spans="1:13" s="964" customFormat="1" ht="20.25" customHeight="1">
      <c r="A45" s="605" t="s">
        <v>5340</v>
      </c>
      <c r="B45" s="1087" t="s">
        <v>1068</v>
      </c>
      <c r="C45" s="1256" t="s">
        <v>3827</v>
      </c>
      <c r="D45" s="1265"/>
      <c r="E45" s="1265"/>
      <c r="F45" s="1265"/>
      <c r="G45" s="1257"/>
      <c r="H45" s="403" t="s">
        <v>5341</v>
      </c>
      <c r="I45" s="1256" t="s">
        <v>581</v>
      </c>
      <c r="J45" s="1257"/>
      <c r="K45" s="1266">
        <v>213</v>
      </c>
      <c r="L45" s="1266">
        <v>2</v>
      </c>
      <c r="M45" s="1268">
        <v>7.5</v>
      </c>
    </row>
    <row r="46" spans="1:13" s="964" customFormat="1" ht="20.25" customHeight="1">
      <c r="A46" s="605" t="s">
        <v>5340</v>
      </c>
      <c r="B46" s="1087" t="s">
        <v>1067</v>
      </c>
      <c r="C46" s="1256" t="s">
        <v>5812</v>
      </c>
      <c r="D46" s="1265"/>
      <c r="E46" s="1265"/>
      <c r="F46" s="1265"/>
      <c r="G46" s="1257"/>
      <c r="H46" s="403" t="s">
        <v>5341</v>
      </c>
      <c r="I46" s="1256" t="s">
        <v>581</v>
      </c>
      <c r="J46" s="1257"/>
      <c r="K46" s="1267"/>
      <c r="L46" s="1267"/>
      <c r="M46" s="1269"/>
    </row>
    <row r="47" spans="1:13" s="964" customFormat="1" ht="20.25" customHeight="1">
      <c r="A47" s="605" t="s">
        <v>5340</v>
      </c>
      <c r="B47" s="1087" t="s">
        <v>1075</v>
      </c>
      <c r="C47" s="1256" t="s">
        <v>5809</v>
      </c>
      <c r="D47" s="1265"/>
      <c r="E47" s="1265"/>
      <c r="F47" s="1265"/>
      <c r="G47" s="1257"/>
      <c r="H47" s="403" t="s">
        <v>5341</v>
      </c>
      <c r="I47" s="1256" t="s">
        <v>581</v>
      </c>
      <c r="J47" s="1257"/>
      <c r="K47" s="1266">
        <v>213</v>
      </c>
      <c r="L47" s="1266">
        <v>2</v>
      </c>
      <c r="M47" s="1268">
        <v>1</v>
      </c>
    </row>
    <row r="48" spans="1:13" s="964" customFormat="1" ht="20.25" customHeight="1">
      <c r="A48" s="605" t="s">
        <v>5340</v>
      </c>
      <c r="B48" s="1087" t="s">
        <v>1062</v>
      </c>
      <c r="C48" s="1256" t="s">
        <v>1063</v>
      </c>
      <c r="D48" s="1265"/>
      <c r="E48" s="1265"/>
      <c r="F48" s="1265"/>
      <c r="G48" s="1257"/>
      <c r="H48" s="403" t="s">
        <v>5341</v>
      </c>
      <c r="I48" s="1256" t="s">
        <v>581</v>
      </c>
      <c r="J48" s="1257"/>
      <c r="K48" s="1270"/>
      <c r="L48" s="1270"/>
      <c r="M48" s="1271"/>
    </row>
    <row r="49" spans="1:15" s="964" customFormat="1" ht="32.25" customHeight="1">
      <c r="A49" s="605" t="s">
        <v>5340</v>
      </c>
      <c r="B49" s="1087" t="s">
        <v>5882</v>
      </c>
      <c r="C49" s="1253" t="s">
        <v>5883</v>
      </c>
      <c r="D49" s="1254"/>
      <c r="E49" s="1254"/>
      <c r="F49" s="1254"/>
      <c r="G49" s="1255"/>
      <c r="H49" s="403" t="s">
        <v>5341</v>
      </c>
      <c r="I49" s="1256" t="s">
        <v>581</v>
      </c>
      <c r="J49" s="1257"/>
      <c r="K49" s="1267"/>
      <c r="L49" s="1267"/>
      <c r="M49" s="1269"/>
    </row>
    <row r="50" spans="1:15" s="964" customFormat="1" ht="20.25" customHeight="1">
      <c r="A50" s="605" t="s">
        <v>5340</v>
      </c>
      <c r="B50" s="1087" t="s">
        <v>1064</v>
      </c>
      <c r="C50" s="1256" t="s">
        <v>1065</v>
      </c>
      <c r="D50" s="1265"/>
      <c r="E50" s="1265"/>
      <c r="F50" s="1265"/>
      <c r="G50" s="1257"/>
      <c r="H50" s="403" t="s">
        <v>5341</v>
      </c>
      <c r="I50" s="1256" t="s">
        <v>581</v>
      </c>
      <c r="J50" s="1257"/>
      <c r="K50" s="1336">
        <v>213</v>
      </c>
      <c r="L50" s="1336">
        <v>2</v>
      </c>
      <c r="M50" s="1335">
        <v>3</v>
      </c>
    </row>
    <row r="51" spans="1:15" s="964" customFormat="1" ht="20.25" customHeight="1">
      <c r="A51" s="605" t="s">
        <v>5340</v>
      </c>
      <c r="B51" s="1087" t="s">
        <v>1046</v>
      </c>
      <c r="C51" s="1256" t="s">
        <v>1047</v>
      </c>
      <c r="D51" s="1265"/>
      <c r="E51" s="1265"/>
      <c r="F51" s="1265"/>
      <c r="G51" s="1257"/>
      <c r="H51" s="403" t="s">
        <v>5341</v>
      </c>
      <c r="I51" s="1256" t="s">
        <v>581</v>
      </c>
      <c r="J51" s="1257"/>
      <c r="K51" s="1336"/>
      <c r="L51" s="1336"/>
      <c r="M51" s="1335"/>
    </row>
    <row r="52" spans="1:15" s="964" customFormat="1" ht="20.25" customHeight="1">
      <c r="A52" s="605" t="s">
        <v>5340</v>
      </c>
      <c r="B52" s="1087" t="s">
        <v>1091</v>
      </c>
      <c r="C52" s="1256" t="s">
        <v>1092</v>
      </c>
      <c r="D52" s="1265"/>
      <c r="E52" s="1265"/>
      <c r="F52" s="1265"/>
      <c r="G52" s="1257"/>
      <c r="H52" s="403" t="s">
        <v>5341</v>
      </c>
      <c r="I52" s="1256" t="s">
        <v>581</v>
      </c>
      <c r="J52" s="1257"/>
      <c r="K52" s="1093">
        <v>213</v>
      </c>
      <c r="L52" s="1093">
        <v>2</v>
      </c>
      <c r="M52" s="1112">
        <v>5</v>
      </c>
    </row>
    <row r="53" spans="1:15" s="964" customFormat="1" ht="20.25" customHeight="1">
      <c r="A53" s="605" t="s">
        <v>5340</v>
      </c>
      <c r="B53" s="1087" t="s">
        <v>5378</v>
      </c>
      <c r="C53" s="1256" t="s">
        <v>5377</v>
      </c>
      <c r="D53" s="1265"/>
      <c r="E53" s="1265"/>
      <c r="F53" s="1265"/>
      <c r="G53" s="1257"/>
      <c r="H53" s="403" t="s">
        <v>5341</v>
      </c>
      <c r="I53" s="1256" t="s">
        <v>581</v>
      </c>
      <c r="J53" s="1257"/>
      <c r="K53" s="1093">
        <v>213</v>
      </c>
      <c r="L53" s="1093">
        <v>2</v>
      </c>
      <c r="M53" s="963">
        <v>13.5</v>
      </c>
    </row>
    <row r="54" spans="1:15" s="964" customFormat="1" ht="20.25" customHeight="1">
      <c r="A54" s="605" t="s">
        <v>5340</v>
      </c>
      <c r="B54" s="1087" t="s">
        <v>1101</v>
      </c>
      <c r="C54" s="1253" t="s">
        <v>1102</v>
      </c>
      <c r="D54" s="1254"/>
      <c r="E54" s="1254"/>
      <c r="F54" s="1254"/>
      <c r="G54" s="1255"/>
      <c r="H54" s="403" t="s">
        <v>5341</v>
      </c>
      <c r="I54" s="1256" t="s">
        <v>581</v>
      </c>
      <c r="J54" s="1257"/>
      <c r="K54" s="1093">
        <v>213</v>
      </c>
      <c r="L54" s="1093">
        <v>2</v>
      </c>
      <c r="M54" s="963">
        <v>7</v>
      </c>
    </row>
    <row r="55" spans="1:15" ht="9" customHeight="1">
      <c r="A55" s="1012"/>
      <c r="B55" s="1012"/>
      <c r="C55" s="1012"/>
      <c r="D55" s="1094"/>
      <c r="E55" s="1015"/>
      <c r="F55" s="1089"/>
      <c r="G55" s="1095"/>
      <c r="H55" s="1095"/>
      <c r="I55" s="1095"/>
      <c r="J55" s="1095"/>
      <c r="K55" s="1091"/>
      <c r="L55" s="1091"/>
      <c r="M55" s="1014"/>
    </row>
    <row r="56" spans="1:15" ht="20.25" customHeight="1">
      <c r="A56" s="1086" t="s">
        <v>5814</v>
      </c>
      <c r="B56" s="1096"/>
      <c r="C56" s="1096"/>
      <c r="D56" s="1096"/>
      <c r="E56" s="1096"/>
      <c r="F56" s="1096"/>
      <c r="G56" s="1096"/>
      <c r="H56" s="1096"/>
      <c r="I56" s="1096"/>
      <c r="J56" s="1096"/>
      <c r="K56" s="1096"/>
      <c r="L56" s="1096"/>
      <c r="M56" s="1096"/>
      <c r="O56" s="960"/>
    </row>
    <row r="57" spans="1:15" ht="15.75" customHeight="1">
      <c r="A57" s="1258" t="s">
        <v>5815</v>
      </c>
      <c r="B57" s="1260" t="s">
        <v>5816</v>
      </c>
      <c r="C57" s="1262" t="s">
        <v>5817</v>
      </c>
      <c r="D57" s="1263"/>
      <c r="E57" s="1264" t="s">
        <v>5818</v>
      </c>
      <c r="F57" s="1264"/>
      <c r="G57" s="1264"/>
      <c r="H57" s="1264"/>
      <c r="I57" s="1264"/>
      <c r="J57" s="1264"/>
      <c r="K57" s="1264"/>
      <c r="L57" s="1264"/>
      <c r="M57" s="960"/>
    </row>
    <row r="58" spans="1:15" ht="42.75">
      <c r="A58" s="1259"/>
      <c r="B58" s="1261"/>
      <c r="C58" s="1097" t="s">
        <v>5819</v>
      </c>
      <c r="D58" s="1098" t="s">
        <v>5820</v>
      </c>
      <c r="E58" s="1099" t="s">
        <v>5819</v>
      </c>
      <c r="F58" s="1100" t="s">
        <v>5820</v>
      </c>
      <c r="G58" s="1099" t="s">
        <v>5819</v>
      </c>
      <c r="H58" s="1100" t="s">
        <v>5820</v>
      </c>
      <c r="I58" s="1099" t="s">
        <v>5819</v>
      </c>
      <c r="J58" s="1100" t="s">
        <v>5820</v>
      </c>
      <c r="K58" s="1099" t="s">
        <v>5819</v>
      </c>
      <c r="L58" s="1100" t="s">
        <v>5820</v>
      </c>
    </row>
    <row r="59" spans="1:15">
      <c r="A59" s="1101">
        <v>1</v>
      </c>
      <c r="B59" s="965">
        <v>2</v>
      </c>
      <c r="C59" s="965">
        <v>3</v>
      </c>
      <c r="D59" s="965">
        <v>4</v>
      </c>
      <c r="E59" s="965">
        <v>5</v>
      </c>
      <c r="F59" s="965">
        <v>6</v>
      </c>
      <c r="G59" s="965">
        <v>7</v>
      </c>
      <c r="H59" s="965">
        <v>8</v>
      </c>
      <c r="I59" s="965">
        <v>9</v>
      </c>
      <c r="J59" s="965">
        <v>10</v>
      </c>
      <c r="K59" s="965">
        <v>11</v>
      </c>
      <c r="L59" s="965">
        <v>12</v>
      </c>
      <c r="M59" s="960"/>
    </row>
    <row r="60" spans="1:15">
      <c r="A60" s="1102" t="s">
        <v>5821</v>
      </c>
      <c r="B60" s="1103">
        <v>5</v>
      </c>
      <c r="C60" s="1103">
        <v>5</v>
      </c>
      <c r="D60" s="90" t="s">
        <v>2953</v>
      </c>
      <c r="E60" s="1103">
        <v>4</v>
      </c>
      <c r="F60" s="90" t="s">
        <v>2953</v>
      </c>
      <c r="G60" s="1103">
        <v>3</v>
      </c>
      <c r="H60" s="90" t="s">
        <v>2953</v>
      </c>
      <c r="I60" s="1103">
        <v>2</v>
      </c>
      <c r="J60" s="90" t="s">
        <v>2953</v>
      </c>
      <c r="K60" s="1103">
        <v>1</v>
      </c>
      <c r="L60" s="90" t="s">
        <v>2953</v>
      </c>
      <c r="M60" s="960"/>
    </row>
    <row r="61" spans="1:15">
      <c r="A61" s="1104" t="s">
        <v>5822</v>
      </c>
      <c r="B61" s="1103">
        <v>1</v>
      </c>
      <c r="C61" s="1103">
        <v>1</v>
      </c>
      <c r="D61" s="90" t="s">
        <v>2953</v>
      </c>
      <c r="E61" s="1103">
        <v>1</v>
      </c>
      <c r="F61" s="90" t="s">
        <v>2953</v>
      </c>
      <c r="G61" s="1103">
        <v>1</v>
      </c>
      <c r="H61" s="90" t="s">
        <v>2953</v>
      </c>
      <c r="I61" s="1103">
        <v>1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5823</v>
      </c>
      <c r="B62" s="1103">
        <v>4</v>
      </c>
      <c r="C62" s="1103">
        <v>4</v>
      </c>
      <c r="D62" s="90" t="s">
        <v>2953</v>
      </c>
      <c r="E62" s="1103">
        <v>3</v>
      </c>
      <c r="F62" s="90" t="s">
        <v>2953</v>
      </c>
      <c r="G62" s="1103">
        <v>2</v>
      </c>
      <c r="H62" s="90" t="s">
        <v>2953</v>
      </c>
      <c r="I62" s="1103">
        <v>1</v>
      </c>
      <c r="J62" s="90" t="s">
        <v>2953</v>
      </c>
      <c r="K62" s="1103"/>
      <c r="L62" s="90" t="s">
        <v>2953</v>
      </c>
      <c r="M62" s="960"/>
    </row>
    <row r="63" spans="1:15">
      <c r="A63" s="1102" t="s">
        <v>5824</v>
      </c>
      <c r="B63" s="1103">
        <v>102</v>
      </c>
      <c r="C63" s="1103">
        <v>82</v>
      </c>
      <c r="D63" s="90" t="s">
        <v>2953</v>
      </c>
      <c r="E63" s="1103">
        <v>66</v>
      </c>
      <c r="F63" s="90" t="s">
        <v>2953</v>
      </c>
      <c r="G63" s="1103">
        <v>51</v>
      </c>
      <c r="H63" s="90" t="s">
        <v>2953</v>
      </c>
      <c r="I63" s="1103">
        <v>41</v>
      </c>
      <c r="J63" s="90" t="s">
        <v>2953</v>
      </c>
      <c r="K63" s="1103">
        <v>4</v>
      </c>
      <c r="L63" s="90" t="s">
        <v>2953</v>
      </c>
      <c r="M63" s="960"/>
    </row>
    <row r="64" spans="1:15">
      <c r="A64" s="1104" t="s">
        <v>5822</v>
      </c>
      <c r="B64" s="1105">
        <v>0</v>
      </c>
      <c r="C64" s="1105">
        <v>0</v>
      </c>
      <c r="D64" s="90" t="s">
        <v>2953</v>
      </c>
      <c r="E64" s="1105">
        <v>0</v>
      </c>
      <c r="F64" s="90" t="s">
        <v>2953</v>
      </c>
      <c r="G64" s="1105">
        <v>0</v>
      </c>
      <c r="H64" s="90" t="s">
        <v>2953</v>
      </c>
      <c r="I64" s="1105">
        <v>0</v>
      </c>
      <c r="J64" s="90" t="s">
        <v>2953</v>
      </c>
      <c r="K64" s="1105">
        <v>0</v>
      </c>
      <c r="L64" s="90" t="s">
        <v>2953</v>
      </c>
      <c r="M64" s="960"/>
    </row>
    <row r="65" spans="1:15">
      <c r="A65" s="1104" t="s">
        <v>5823</v>
      </c>
      <c r="B65" s="1105">
        <v>102</v>
      </c>
      <c r="C65" s="1105">
        <v>82</v>
      </c>
      <c r="D65" s="90" t="s">
        <v>2953</v>
      </c>
      <c r="E65" s="1105">
        <v>66</v>
      </c>
      <c r="F65" s="90" t="s">
        <v>2953</v>
      </c>
      <c r="G65" s="1105">
        <v>51</v>
      </c>
      <c r="H65" s="90" t="s">
        <v>2953</v>
      </c>
      <c r="I65" s="1105">
        <v>41</v>
      </c>
      <c r="J65" s="90" t="s">
        <v>2953</v>
      </c>
      <c r="K65" s="1105">
        <v>4</v>
      </c>
      <c r="L65" s="90" t="s">
        <v>2953</v>
      </c>
      <c r="M65" s="960"/>
    </row>
    <row r="66" spans="1:15">
      <c r="A66" s="1106" t="s">
        <v>40</v>
      </c>
      <c r="B66" s="1107">
        <v>107</v>
      </c>
      <c r="C66" s="1107">
        <v>87</v>
      </c>
      <c r="D66" s="1108">
        <v>1</v>
      </c>
      <c r="E66" s="1107">
        <v>70</v>
      </c>
      <c r="F66" s="1108">
        <v>0.8</v>
      </c>
      <c r="G66" s="1107">
        <v>54</v>
      </c>
      <c r="H66" s="1108">
        <v>0.55000000000000004</v>
      </c>
      <c r="I66" s="1107">
        <v>43</v>
      </c>
      <c r="J66" s="1108">
        <v>0.25</v>
      </c>
      <c r="K66" s="1107">
        <v>5</v>
      </c>
      <c r="L66" s="1108">
        <v>0.1</v>
      </c>
      <c r="M66" s="960"/>
    </row>
    <row r="67" spans="1:15" ht="9" customHeight="1"/>
    <row r="68" spans="1:15" ht="7.5" customHeight="1">
      <c r="E68" s="966"/>
      <c r="F68" s="967"/>
      <c r="O68" s="960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3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19" t="s">
        <v>5792</v>
      </c>
      <c r="B4" s="1319"/>
      <c r="C4" s="1319"/>
      <c r="D4" s="1319"/>
      <c r="E4" s="1319"/>
      <c r="F4" s="1319"/>
      <c r="G4" s="1319"/>
      <c r="H4" s="1319"/>
      <c r="I4" s="1319"/>
      <c r="J4" s="1319"/>
      <c r="K4" s="1319"/>
      <c r="L4" s="1319"/>
      <c r="M4" s="1319"/>
    </row>
    <row r="5" spans="1:13" ht="3.75" customHeight="1"/>
    <row r="6" spans="1:13" ht="48" customHeight="1">
      <c r="A6" s="1163" t="s">
        <v>5888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8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>
      <c r="A10" s="1320" t="s">
        <v>5889</v>
      </c>
      <c r="B10" s="1320"/>
      <c r="C10" s="1320"/>
      <c r="D10" s="1320"/>
      <c r="E10" s="1320"/>
      <c r="F10" s="1320"/>
      <c r="G10" s="1320"/>
      <c r="H10" s="1320"/>
      <c r="I10" s="1320"/>
      <c r="J10" s="1320"/>
      <c r="K10" s="1320"/>
      <c r="L10" s="1320"/>
      <c r="M10" s="1320"/>
    </row>
    <row r="11" spans="1:13">
      <c r="A11" s="1320" t="s">
        <v>5890</v>
      </c>
      <c r="B11" s="1320"/>
      <c r="C11" s="1320"/>
      <c r="D11" s="1320"/>
      <c r="E11" s="1320"/>
      <c r="F11" s="1320"/>
      <c r="G11" s="1320"/>
      <c r="H11" s="1320"/>
      <c r="I11" s="1320"/>
      <c r="J11" s="1320"/>
      <c r="K11" s="1320"/>
      <c r="L11" s="1320"/>
      <c r="M11" s="1320"/>
    </row>
    <row r="12" spans="1:13">
      <c r="A12" s="1320" t="s">
        <v>5891</v>
      </c>
      <c r="B12" s="1320"/>
      <c r="C12" s="1320"/>
      <c r="D12" s="1320"/>
      <c r="E12" s="1320"/>
      <c r="F12" s="1320"/>
      <c r="G12" s="1320"/>
      <c r="H12" s="1320"/>
      <c r="I12" s="1320"/>
      <c r="J12" s="1320"/>
      <c r="K12" s="1320"/>
      <c r="L12" s="1320"/>
      <c r="M12" s="1320"/>
    </row>
    <row r="13" spans="1:13" ht="9" customHeight="1">
      <c r="A13" s="1074"/>
      <c r="B13" s="1122"/>
      <c r="C13" s="1122"/>
      <c r="D13" s="1122"/>
      <c r="E13" s="1074"/>
      <c r="F13" s="1074"/>
      <c r="G13" s="1074"/>
      <c r="H13" s="1074"/>
      <c r="I13" s="1074"/>
      <c r="J13" s="1074"/>
      <c r="K13" s="1074"/>
      <c r="L13" s="1122"/>
      <c r="M13" s="1074"/>
    </row>
    <row r="14" spans="1:13" ht="43.5" customHeight="1">
      <c r="A14" s="1278" t="s">
        <v>5795</v>
      </c>
      <c r="B14" s="1298" t="s">
        <v>5796</v>
      </c>
      <c r="C14" s="1299"/>
      <c r="D14" s="1300"/>
      <c r="E14" s="1321" t="s">
        <v>209</v>
      </c>
      <c r="F14" s="1322"/>
      <c r="G14" s="1323"/>
      <c r="H14" s="1321" t="s">
        <v>206</v>
      </c>
      <c r="I14" s="1322"/>
      <c r="J14" s="1323"/>
      <c r="K14" s="1278" t="s">
        <v>4737</v>
      </c>
      <c r="L14" s="1315" t="s">
        <v>4738</v>
      </c>
      <c r="M14" s="1316"/>
    </row>
    <row r="15" spans="1:13" ht="67.5" customHeight="1">
      <c r="A15" s="1279"/>
      <c r="B15" s="1301"/>
      <c r="C15" s="1302"/>
      <c r="D15" s="1303"/>
      <c r="E15" s="1131" t="s">
        <v>923</v>
      </c>
      <c r="F15" s="1324" t="s">
        <v>924</v>
      </c>
      <c r="G15" s="1325"/>
      <c r="H15" s="1132" t="s">
        <v>3446</v>
      </c>
      <c r="I15" s="1324" t="s">
        <v>208</v>
      </c>
      <c r="J15" s="1325"/>
      <c r="K15" s="1279"/>
      <c r="L15" s="1317"/>
      <c r="M15" s="1318"/>
    </row>
    <row r="16" spans="1:13" s="962" customFormat="1">
      <c r="A16" s="961">
        <v>1</v>
      </c>
      <c r="B16" s="1272">
        <f>A16+1</f>
        <v>2</v>
      </c>
      <c r="C16" s="1273"/>
      <c r="D16" s="1274"/>
      <c r="E16" s="961">
        <f>B16+1</f>
        <v>3</v>
      </c>
      <c r="F16" s="1272">
        <f>E16+1</f>
        <v>4</v>
      </c>
      <c r="G16" s="1274"/>
      <c r="H16" s="1123">
        <f>F16+1</f>
        <v>5</v>
      </c>
      <c r="I16" s="1272">
        <f>H16+1</f>
        <v>6</v>
      </c>
      <c r="J16" s="1274"/>
      <c r="K16" s="961">
        <f>I16+1</f>
        <v>7</v>
      </c>
      <c r="L16" s="1272">
        <f>K16+1</f>
        <v>8</v>
      </c>
      <c r="M16" s="1274"/>
    </row>
    <row r="17" spans="1:13" ht="46.5" customHeight="1">
      <c r="A17" s="542" t="s">
        <v>5359</v>
      </c>
      <c r="B17" s="1307" t="s">
        <v>5360</v>
      </c>
      <c r="C17" s="1308"/>
      <c r="D17" s="1309"/>
      <c r="E17" s="542">
        <v>800</v>
      </c>
      <c r="F17" s="1307" t="s">
        <v>5797</v>
      </c>
      <c r="G17" s="1309"/>
      <c r="H17" s="543" t="s">
        <v>5098</v>
      </c>
      <c r="I17" s="1307" t="s">
        <v>5269</v>
      </c>
      <c r="J17" s="1309"/>
      <c r="K17" s="1079">
        <v>213</v>
      </c>
      <c r="L17" s="1310">
        <v>39916</v>
      </c>
      <c r="M17" s="1311"/>
    </row>
    <row r="18" spans="1:13" ht="9.75" customHeight="1">
      <c r="A18" s="1080"/>
      <c r="B18" s="1081"/>
      <c r="C18" s="1081"/>
      <c r="D18" s="1081"/>
      <c r="E18" s="1080"/>
      <c r="F18" s="1081"/>
      <c r="G18" s="1081"/>
      <c r="H18" s="1082"/>
      <c r="I18" s="1080"/>
      <c r="J18" s="1080"/>
      <c r="K18" s="1083"/>
      <c r="L18" s="1083"/>
      <c r="M18" s="1084"/>
    </row>
    <row r="19" spans="1:13" ht="15.75" customHeight="1">
      <c r="A19" s="1085" t="s">
        <v>5798</v>
      </c>
      <c r="B19" s="1086"/>
      <c r="C19" s="1086"/>
      <c r="D19" s="1086"/>
      <c r="E19" s="1086"/>
      <c r="F19" s="1086"/>
      <c r="G19" s="1086"/>
      <c r="H19" s="1086"/>
      <c r="I19" s="1086"/>
      <c r="J19" s="1086"/>
      <c r="K19" s="1086"/>
      <c r="L19" s="1086"/>
      <c r="M19" s="1086"/>
    </row>
    <row r="20" spans="1:13" ht="36.75" customHeight="1">
      <c r="A20" s="1278" t="s">
        <v>369</v>
      </c>
      <c r="B20" s="1298" t="s">
        <v>367</v>
      </c>
      <c r="C20" s="1299"/>
      <c r="D20" s="1300"/>
      <c r="E20" s="1321" t="s">
        <v>209</v>
      </c>
      <c r="F20" s="1322"/>
      <c r="G20" s="1323"/>
      <c r="H20" s="1321" t="s">
        <v>206</v>
      </c>
      <c r="I20" s="1322"/>
      <c r="J20" s="1323"/>
      <c r="K20" s="1278" t="s">
        <v>4737</v>
      </c>
      <c r="L20" s="1278" t="s">
        <v>5799</v>
      </c>
      <c r="M20" s="1278" t="s">
        <v>5342</v>
      </c>
    </row>
    <row r="21" spans="1:13" ht="28.5" customHeight="1">
      <c r="A21" s="1279"/>
      <c r="B21" s="1301"/>
      <c r="C21" s="1302"/>
      <c r="D21" s="1303"/>
      <c r="E21" s="1131" t="s">
        <v>923</v>
      </c>
      <c r="F21" s="1324" t="s">
        <v>924</v>
      </c>
      <c r="G21" s="1325"/>
      <c r="H21" s="1132" t="s">
        <v>3446</v>
      </c>
      <c r="I21" s="1324" t="s">
        <v>208</v>
      </c>
      <c r="J21" s="1325"/>
      <c r="K21" s="1279"/>
      <c r="L21" s="1279"/>
      <c r="M21" s="1279"/>
    </row>
    <row r="22" spans="1:13">
      <c r="A22" s="961">
        <v>1</v>
      </c>
      <c r="B22" s="1272">
        <f>A22+1</f>
        <v>2</v>
      </c>
      <c r="C22" s="1273"/>
      <c r="D22" s="1274"/>
      <c r="E22" s="961">
        <f>B22+1</f>
        <v>3</v>
      </c>
      <c r="F22" s="1272">
        <f>E22+1</f>
        <v>4</v>
      </c>
      <c r="G22" s="1274"/>
      <c r="H22" s="1123">
        <f>F22+1</f>
        <v>5</v>
      </c>
      <c r="I22" s="1272">
        <f>H22+1</f>
        <v>6</v>
      </c>
      <c r="J22" s="1274"/>
      <c r="K22" s="961">
        <f>I22+1</f>
        <v>7</v>
      </c>
      <c r="L22" s="961">
        <f>K22+1</f>
        <v>8</v>
      </c>
      <c r="M22" s="961">
        <f>L22+1</f>
        <v>9</v>
      </c>
    </row>
    <row r="23" spans="1:13" s="964" customFormat="1" ht="33" customHeight="1">
      <c r="A23" s="1286" t="s">
        <v>5270</v>
      </c>
      <c r="B23" s="1289" t="s">
        <v>5800</v>
      </c>
      <c r="C23" s="1290"/>
      <c r="D23" s="1291"/>
      <c r="E23" s="1286">
        <v>801</v>
      </c>
      <c r="F23" s="1289" t="s">
        <v>5801</v>
      </c>
      <c r="G23" s="1291"/>
      <c r="H23" s="1127">
        <v>104</v>
      </c>
      <c r="I23" s="1253" t="s">
        <v>5269</v>
      </c>
      <c r="J23" s="1255"/>
      <c r="K23" s="1266">
        <v>213</v>
      </c>
      <c r="L23" s="1266">
        <v>1</v>
      </c>
      <c r="M23" s="1275">
        <v>1</v>
      </c>
    </row>
    <row r="24" spans="1:13" s="964" customFormat="1" ht="30" customHeight="1">
      <c r="A24" s="1287"/>
      <c r="B24" s="1292"/>
      <c r="C24" s="1293"/>
      <c r="D24" s="1294"/>
      <c r="E24" s="1287"/>
      <c r="F24" s="1292"/>
      <c r="G24" s="1294"/>
      <c r="H24" s="1127">
        <v>32</v>
      </c>
      <c r="I24" s="1253" t="s">
        <v>3429</v>
      </c>
      <c r="J24" s="1255"/>
      <c r="K24" s="1270"/>
      <c r="L24" s="1270"/>
      <c r="M24" s="1276"/>
    </row>
    <row r="25" spans="1:13" s="964" customFormat="1" ht="17.25" customHeight="1">
      <c r="A25" s="1287"/>
      <c r="B25" s="1292"/>
      <c r="C25" s="1293"/>
      <c r="D25" s="1294"/>
      <c r="E25" s="1287"/>
      <c r="F25" s="1292"/>
      <c r="G25" s="1294"/>
      <c r="H25" s="1127">
        <v>87</v>
      </c>
      <c r="I25" s="1087" t="s">
        <v>5802</v>
      </c>
      <c r="J25" s="1088"/>
      <c r="K25" s="1270"/>
      <c r="L25" s="1270"/>
      <c r="M25" s="1276"/>
    </row>
    <row r="26" spans="1:13" s="964" customFormat="1" ht="34.5" customHeight="1">
      <c r="A26" s="1286" t="s">
        <v>5272</v>
      </c>
      <c r="B26" s="1289" t="s">
        <v>5804</v>
      </c>
      <c r="C26" s="1290"/>
      <c r="D26" s="1291"/>
      <c r="E26" s="1286">
        <v>803</v>
      </c>
      <c r="F26" s="1289" t="s">
        <v>5805</v>
      </c>
      <c r="G26" s="1291"/>
      <c r="H26" s="1127">
        <v>104</v>
      </c>
      <c r="I26" s="1253" t="s">
        <v>5269</v>
      </c>
      <c r="J26" s="1255"/>
      <c r="K26" s="1266">
        <v>213</v>
      </c>
      <c r="L26" s="1266">
        <v>2</v>
      </c>
      <c r="M26" s="1275">
        <v>4</v>
      </c>
    </row>
    <row r="27" spans="1:13" s="964" customFormat="1" ht="31.5" customHeight="1">
      <c r="A27" s="1287"/>
      <c r="B27" s="1292"/>
      <c r="C27" s="1293"/>
      <c r="D27" s="1294"/>
      <c r="E27" s="1287"/>
      <c r="F27" s="1292"/>
      <c r="G27" s="1294"/>
      <c r="H27" s="1127">
        <v>32</v>
      </c>
      <c r="I27" s="1253" t="s">
        <v>3429</v>
      </c>
      <c r="J27" s="1255"/>
      <c r="K27" s="1270"/>
      <c r="L27" s="1270"/>
      <c r="M27" s="1276"/>
    </row>
    <row r="28" spans="1:13" s="964" customFormat="1" ht="15.75" customHeight="1">
      <c r="A28" s="1287"/>
      <c r="B28" s="1292"/>
      <c r="C28" s="1293"/>
      <c r="D28" s="1294"/>
      <c r="E28" s="1287"/>
      <c r="F28" s="1292"/>
      <c r="G28" s="1294"/>
      <c r="H28" s="1127">
        <v>87</v>
      </c>
      <c r="I28" s="1087" t="s">
        <v>5802</v>
      </c>
      <c r="J28" s="1088"/>
      <c r="K28" s="1270"/>
      <c r="L28" s="1270"/>
      <c r="M28" s="1276"/>
    </row>
    <row r="29" spans="1:13" s="964" customFormat="1">
      <c r="A29" s="1329" t="s">
        <v>5828</v>
      </c>
      <c r="B29" s="1330" t="s">
        <v>5829</v>
      </c>
      <c r="C29" s="1330"/>
      <c r="D29" s="1330"/>
      <c r="E29" s="1286" t="s">
        <v>5830</v>
      </c>
      <c r="F29" s="1289" t="s">
        <v>5831</v>
      </c>
      <c r="G29" s="1291"/>
      <c r="H29" s="605">
        <v>52</v>
      </c>
      <c r="I29" s="1330" t="s">
        <v>520</v>
      </c>
      <c r="J29" s="1330"/>
      <c r="K29" s="1266">
        <v>213</v>
      </c>
      <c r="L29" s="1266">
        <v>1</v>
      </c>
      <c r="M29" s="1275">
        <v>1</v>
      </c>
    </row>
    <row r="30" spans="1:13" s="964" customFormat="1">
      <c r="A30" s="1329"/>
      <c r="B30" s="1330"/>
      <c r="C30" s="1330"/>
      <c r="D30" s="1330"/>
      <c r="E30" s="1287"/>
      <c r="F30" s="1292"/>
      <c r="G30" s="1294"/>
      <c r="H30" s="605"/>
      <c r="I30" s="1330"/>
      <c r="J30" s="1330"/>
      <c r="K30" s="1270"/>
      <c r="L30" s="1270"/>
      <c r="M30" s="1276"/>
    </row>
    <row r="31" spans="1:13" s="964" customFormat="1">
      <c r="A31" s="1329" t="s">
        <v>5832</v>
      </c>
      <c r="B31" s="1330" t="s">
        <v>5833</v>
      </c>
      <c r="C31" s="1330"/>
      <c r="D31" s="1330"/>
      <c r="E31" s="1287"/>
      <c r="F31" s="1292"/>
      <c r="G31" s="1294"/>
      <c r="H31" s="605">
        <v>52</v>
      </c>
      <c r="I31" s="1330" t="s">
        <v>520</v>
      </c>
      <c r="J31" s="1330"/>
      <c r="K31" s="1270"/>
      <c r="L31" s="1270"/>
      <c r="M31" s="1276"/>
    </row>
    <row r="32" spans="1:13" s="964" customFormat="1">
      <c r="A32" s="1329"/>
      <c r="B32" s="1330"/>
      <c r="C32" s="1330"/>
      <c r="D32" s="1330"/>
      <c r="E32" s="1288"/>
      <c r="F32" s="1295"/>
      <c r="G32" s="1297"/>
      <c r="H32" s="605"/>
      <c r="I32" s="1330"/>
      <c r="J32" s="1330"/>
      <c r="K32" s="1267"/>
      <c r="L32" s="1267"/>
      <c r="M32" s="1277"/>
    </row>
    <row r="33" spans="1:13" s="964" customFormat="1" ht="8.25" customHeight="1">
      <c r="A33" s="1089"/>
      <c r="B33" s="1124"/>
      <c r="C33" s="1124"/>
      <c r="D33" s="1124"/>
      <c r="E33" s="1089"/>
      <c r="F33" s="1124"/>
      <c r="G33" s="1124"/>
      <c r="H33" s="1089"/>
      <c r="I33" s="1110"/>
      <c r="J33" s="1110"/>
      <c r="K33" s="1091"/>
      <c r="L33" s="1091"/>
      <c r="M33" s="1092"/>
    </row>
    <row r="34" spans="1:13" s="964" customFormat="1">
      <c r="A34" s="1086" t="s">
        <v>5806</v>
      </c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</row>
    <row r="35" spans="1:13" s="964" customFormat="1" ht="54.75" customHeight="1">
      <c r="A35" s="1278" t="s">
        <v>3651</v>
      </c>
      <c r="B35" s="1280" t="s">
        <v>369</v>
      </c>
      <c r="C35" s="1280" t="s">
        <v>367</v>
      </c>
      <c r="D35" s="1280"/>
      <c r="E35" s="1280"/>
      <c r="F35" s="1280"/>
      <c r="G35" s="1280"/>
      <c r="H35" s="1326" t="s">
        <v>3139</v>
      </c>
      <c r="I35" s="1327"/>
      <c r="J35" s="1328"/>
      <c r="K35" s="1278" t="s">
        <v>4737</v>
      </c>
      <c r="L35" s="1278" t="s">
        <v>5799</v>
      </c>
      <c r="M35" s="1278" t="s">
        <v>5342</v>
      </c>
    </row>
    <row r="36" spans="1:13" s="964" customFormat="1" ht="40.5" customHeight="1">
      <c r="A36" s="1279"/>
      <c r="B36" s="1280"/>
      <c r="C36" s="1280"/>
      <c r="D36" s="1280"/>
      <c r="E36" s="1280"/>
      <c r="F36" s="1280"/>
      <c r="G36" s="1280"/>
      <c r="H36" s="1131" t="s">
        <v>923</v>
      </c>
      <c r="I36" s="1324" t="s">
        <v>924</v>
      </c>
      <c r="J36" s="1325"/>
      <c r="K36" s="1279"/>
      <c r="L36" s="1279"/>
      <c r="M36" s="1279"/>
    </row>
    <row r="37" spans="1:13" s="964" customFormat="1">
      <c r="A37" s="961">
        <v>1</v>
      </c>
      <c r="B37" s="961">
        <f>A37+1</f>
        <v>2</v>
      </c>
      <c r="C37" s="1272">
        <f>B37+1</f>
        <v>3</v>
      </c>
      <c r="D37" s="1273"/>
      <c r="E37" s="1273"/>
      <c r="F37" s="1273"/>
      <c r="G37" s="1274"/>
      <c r="H37" s="1123">
        <f>C37+1</f>
        <v>4</v>
      </c>
      <c r="I37" s="1272">
        <f>H37+1</f>
        <v>5</v>
      </c>
      <c r="J37" s="1274"/>
      <c r="K37" s="961">
        <f>I37+1</f>
        <v>6</v>
      </c>
      <c r="L37" s="961">
        <f>K37+1</f>
        <v>7</v>
      </c>
      <c r="M37" s="961">
        <f>L37+1</f>
        <v>8</v>
      </c>
    </row>
    <row r="38" spans="1:13" s="964" customFormat="1" ht="20.25" customHeight="1">
      <c r="A38" s="605" t="s">
        <v>5340</v>
      </c>
      <c r="B38" s="1087" t="s">
        <v>5382</v>
      </c>
      <c r="C38" s="1253" t="s">
        <v>5337</v>
      </c>
      <c r="D38" s="1254"/>
      <c r="E38" s="1254"/>
      <c r="F38" s="1254"/>
      <c r="G38" s="1255"/>
      <c r="H38" s="1127" t="s">
        <v>5341</v>
      </c>
      <c r="I38" s="1256" t="s">
        <v>581</v>
      </c>
      <c r="J38" s="1257"/>
      <c r="K38" s="1128">
        <v>213</v>
      </c>
      <c r="L38" s="1128">
        <v>2</v>
      </c>
      <c r="M38" s="1129">
        <v>5</v>
      </c>
    </row>
    <row r="39" spans="1:13" s="964" customFormat="1" ht="20.25" customHeight="1">
      <c r="A39" s="605" t="s">
        <v>5340</v>
      </c>
      <c r="B39" s="1087" t="s">
        <v>5849</v>
      </c>
      <c r="C39" s="1253" t="s">
        <v>5850</v>
      </c>
      <c r="D39" s="1254"/>
      <c r="E39" s="1254"/>
      <c r="F39" s="1254"/>
      <c r="G39" s="1255"/>
      <c r="H39" s="1127" t="s">
        <v>5341</v>
      </c>
      <c r="I39" s="1256" t="s">
        <v>581</v>
      </c>
      <c r="J39" s="1257"/>
      <c r="K39" s="1128">
        <v>213</v>
      </c>
      <c r="L39" s="1128">
        <v>2</v>
      </c>
      <c r="M39" s="1129">
        <v>0.5</v>
      </c>
    </row>
    <row r="40" spans="1:13" s="964" customFormat="1" ht="20.25" customHeight="1">
      <c r="A40" s="605" t="s">
        <v>5340</v>
      </c>
      <c r="B40" s="1087" t="s">
        <v>5851</v>
      </c>
      <c r="C40" s="1253" t="s">
        <v>5852</v>
      </c>
      <c r="D40" s="1254"/>
      <c r="E40" s="1254"/>
      <c r="F40" s="1254"/>
      <c r="G40" s="1255"/>
      <c r="H40" s="1127" t="s">
        <v>5341</v>
      </c>
      <c r="I40" s="1256" t="s">
        <v>581</v>
      </c>
      <c r="J40" s="1257"/>
      <c r="K40" s="1331">
        <v>213</v>
      </c>
      <c r="L40" s="1331">
        <v>2</v>
      </c>
      <c r="M40" s="1268">
        <v>7.5</v>
      </c>
    </row>
    <row r="41" spans="1:13" s="964" customFormat="1" ht="20.25" customHeight="1">
      <c r="A41" s="605" t="s">
        <v>5340</v>
      </c>
      <c r="B41" s="1087" t="s">
        <v>5853</v>
      </c>
      <c r="C41" s="1253" t="s">
        <v>5854</v>
      </c>
      <c r="D41" s="1254"/>
      <c r="E41" s="1254"/>
      <c r="F41" s="1254"/>
      <c r="G41" s="1255"/>
      <c r="H41" s="1127" t="s">
        <v>5341</v>
      </c>
      <c r="I41" s="1256" t="s">
        <v>581</v>
      </c>
      <c r="J41" s="1257"/>
      <c r="K41" s="1332"/>
      <c r="L41" s="1332"/>
      <c r="M41" s="1269"/>
    </row>
    <row r="42" spans="1:13" s="964" customFormat="1" ht="28.5" customHeight="1">
      <c r="A42" s="605" t="s">
        <v>5340</v>
      </c>
      <c r="B42" s="1087" t="s">
        <v>1112</v>
      </c>
      <c r="C42" s="1253" t="s">
        <v>5859</v>
      </c>
      <c r="D42" s="1254"/>
      <c r="E42" s="1254"/>
      <c r="F42" s="1254"/>
      <c r="G42" s="1255"/>
      <c r="H42" s="1127" t="s">
        <v>5341</v>
      </c>
      <c r="I42" s="1256" t="s">
        <v>581</v>
      </c>
      <c r="J42" s="1257"/>
      <c r="K42" s="1128">
        <v>213</v>
      </c>
      <c r="L42" s="1128">
        <v>2</v>
      </c>
      <c r="M42" s="1129">
        <v>3</v>
      </c>
    </row>
    <row r="43" spans="1:13" s="964" customFormat="1" ht="31.5" customHeight="1">
      <c r="A43" s="605" t="s">
        <v>5340</v>
      </c>
      <c r="B43" s="1087" t="s">
        <v>1113</v>
      </c>
      <c r="C43" s="1253" t="s">
        <v>5892</v>
      </c>
      <c r="D43" s="1254"/>
      <c r="E43" s="1254"/>
      <c r="F43" s="1254"/>
      <c r="G43" s="1255"/>
      <c r="H43" s="1127" t="s">
        <v>5341</v>
      </c>
      <c r="I43" s="1256" t="s">
        <v>581</v>
      </c>
      <c r="J43" s="1257"/>
      <c r="K43" s="1128">
        <v>213</v>
      </c>
      <c r="L43" s="1128">
        <v>2</v>
      </c>
      <c r="M43" s="1129">
        <v>7</v>
      </c>
    </row>
    <row r="44" spans="1:13" s="964" customFormat="1" ht="20.25" customHeight="1">
      <c r="A44" s="605" t="s">
        <v>5340</v>
      </c>
      <c r="B44" s="1087" t="s">
        <v>5381</v>
      </c>
      <c r="C44" s="1253" t="s">
        <v>3869</v>
      </c>
      <c r="D44" s="1254"/>
      <c r="E44" s="1254"/>
      <c r="F44" s="1254"/>
      <c r="G44" s="1255"/>
      <c r="H44" s="1127" t="s">
        <v>5341</v>
      </c>
      <c r="I44" s="1256" t="s">
        <v>581</v>
      </c>
      <c r="J44" s="1257"/>
      <c r="K44" s="1128">
        <v>213</v>
      </c>
      <c r="L44" s="1128">
        <v>2</v>
      </c>
      <c r="M44" s="1129">
        <v>10.5</v>
      </c>
    </row>
    <row r="45" spans="1:13" s="964" customFormat="1" ht="20.25" customHeight="1">
      <c r="A45" s="605" t="s">
        <v>5340</v>
      </c>
      <c r="B45" s="1087" t="s">
        <v>1183</v>
      </c>
      <c r="C45" s="1253" t="s">
        <v>5860</v>
      </c>
      <c r="D45" s="1254"/>
      <c r="E45" s="1254"/>
      <c r="F45" s="1254"/>
      <c r="G45" s="1255"/>
      <c r="H45" s="1127" t="s">
        <v>5341</v>
      </c>
      <c r="I45" s="1256" t="s">
        <v>581</v>
      </c>
      <c r="J45" s="1257"/>
      <c r="K45" s="1128">
        <v>213</v>
      </c>
      <c r="L45" s="1128">
        <v>2</v>
      </c>
      <c r="M45" s="1125">
        <v>9</v>
      </c>
    </row>
    <row r="46" spans="1:13" s="964" customFormat="1" ht="20.25" customHeight="1">
      <c r="A46" s="605" t="s">
        <v>5340</v>
      </c>
      <c r="B46" s="1087" t="s">
        <v>5003</v>
      </c>
      <c r="C46" s="1253" t="s">
        <v>5004</v>
      </c>
      <c r="D46" s="1254"/>
      <c r="E46" s="1254"/>
      <c r="F46" s="1254"/>
      <c r="G46" s="1255"/>
      <c r="H46" s="1127" t="s">
        <v>5341</v>
      </c>
      <c r="I46" s="1256" t="s">
        <v>581</v>
      </c>
      <c r="J46" s="1257"/>
      <c r="K46" s="1128">
        <v>213</v>
      </c>
      <c r="L46" s="1128">
        <v>2</v>
      </c>
      <c r="M46" s="1129">
        <v>5</v>
      </c>
    </row>
    <row r="47" spans="1:13" s="964" customFormat="1" ht="20.25" customHeight="1">
      <c r="A47" s="605" t="s">
        <v>5340</v>
      </c>
      <c r="B47" s="1087" t="s">
        <v>1091</v>
      </c>
      <c r="C47" s="1253" t="s">
        <v>1092</v>
      </c>
      <c r="D47" s="1254"/>
      <c r="E47" s="1254"/>
      <c r="F47" s="1254"/>
      <c r="G47" s="1255"/>
      <c r="H47" s="1127" t="s">
        <v>5341</v>
      </c>
      <c r="I47" s="1256" t="s">
        <v>581</v>
      </c>
      <c r="J47" s="1257"/>
      <c r="K47" s="1128">
        <v>213</v>
      </c>
      <c r="L47" s="1128">
        <v>2</v>
      </c>
      <c r="M47" s="1129">
        <v>5</v>
      </c>
    </row>
    <row r="48" spans="1:13" s="964" customFormat="1" ht="20.25" customHeight="1">
      <c r="A48" s="605" t="s">
        <v>5340</v>
      </c>
      <c r="B48" s="1087" t="s">
        <v>1064</v>
      </c>
      <c r="C48" s="1253" t="s">
        <v>1065</v>
      </c>
      <c r="D48" s="1254"/>
      <c r="E48" s="1254"/>
      <c r="F48" s="1254"/>
      <c r="G48" s="1255"/>
      <c r="H48" s="1127" t="s">
        <v>5341</v>
      </c>
      <c r="I48" s="1256" t="s">
        <v>581</v>
      </c>
      <c r="J48" s="1257"/>
      <c r="K48" s="1331">
        <v>213</v>
      </c>
      <c r="L48" s="1331">
        <v>2</v>
      </c>
      <c r="M48" s="1268">
        <v>5</v>
      </c>
    </row>
    <row r="49" spans="1:15" s="964" customFormat="1" ht="20.25" customHeight="1">
      <c r="A49" s="605" t="s">
        <v>5340</v>
      </c>
      <c r="B49" s="1087" t="s">
        <v>1046</v>
      </c>
      <c r="C49" s="1253" t="s">
        <v>1047</v>
      </c>
      <c r="D49" s="1254"/>
      <c r="E49" s="1254"/>
      <c r="F49" s="1254"/>
      <c r="G49" s="1255"/>
      <c r="H49" s="1127" t="s">
        <v>5341</v>
      </c>
      <c r="I49" s="1256" t="s">
        <v>581</v>
      </c>
      <c r="J49" s="1257"/>
      <c r="K49" s="1332"/>
      <c r="L49" s="1332"/>
      <c r="M49" s="1269"/>
    </row>
    <row r="50" spans="1:15" s="964" customFormat="1" ht="20.25" customHeight="1">
      <c r="A50" s="605" t="s">
        <v>5340</v>
      </c>
      <c r="B50" s="1087" t="s">
        <v>1068</v>
      </c>
      <c r="C50" s="1253" t="s">
        <v>3827</v>
      </c>
      <c r="D50" s="1254"/>
      <c r="E50" s="1254"/>
      <c r="F50" s="1254"/>
      <c r="G50" s="1255"/>
      <c r="H50" s="1127" t="s">
        <v>5341</v>
      </c>
      <c r="I50" s="1256" t="s">
        <v>581</v>
      </c>
      <c r="J50" s="1257"/>
      <c r="K50" s="1128">
        <v>213</v>
      </c>
      <c r="L50" s="1128">
        <v>2</v>
      </c>
      <c r="M50" s="1129">
        <v>3</v>
      </c>
    </row>
    <row r="51" spans="1:15" s="964" customFormat="1" ht="20.25" customHeight="1">
      <c r="A51" s="605" t="s">
        <v>5340</v>
      </c>
      <c r="B51" s="1087" t="s">
        <v>1067</v>
      </c>
      <c r="C51" s="1253" t="s">
        <v>5812</v>
      </c>
      <c r="D51" s="1254"/>
      <c r="E51" s="1254"/>
      <c r="F51" s="1254"/>
      <c r="G51" s="1255"/>
      <c r="H51" s="1127" t="s">
        <v>5341</v>
      </c>
      <c r="I51" s="1256" t="s">
        <v>581</v>
      </c>
      <c r="J51" s="1257"/>
      <c r="K51" s="1128">
        <v>213</v>
      </c>
      <c r="L51" s="1128">
        <v>2</v>
      </c>
      <c r="M51" s="1129">
        <v>14</v>
      </c>
    </row>
    <row r="52" spans="1:15" s="964" customFormat="1" ht="20.25" customHeight="1">
      <c r="A52" s="605" t="s">
        <v>5340</v>
      </c>
      <c r="B52" s="1087" t="s">
        <v>5378</v>
      </c>
      <c r="C52" s="1253" t="s">
        <v>5377</v>
      </c>
      <c r="D52" s="1254"/>
      <c r="E52" s="1254"/>
      <c r="F52" s="1254"/>
      <c r="G52" s="1255"/>
      <c r="H52" s="1127" t="s">
        <v>5341</v>
      </c>
      <c r="I52" s="1256" t="s">
        <v>581</v>
      </c>
      <c r="J52" s="1257"/>
      <c r="K52" s="1128">
        <v>213</v>
      </c>
      <c r="L52" s="1128">
        <v>2</v>
      </c>
      <c r="M52" s="1129">
        <v>14</v>
      </c>
    </row>
    <row r="53" spans="1:15" s="964" customFormat="1" ht="20.25" customHeight="1">
      <c r="A53" s="605" t="s">
        <v>5340</v>
      </c>
      <c r="B53" s="1087" t="s">
        <v>1075</v>
      </c>
      <c r="C53" s="1253" t="s">
        <v>5809</v>
      </c>
      <c r="D53" s="1254"/>
      <c r="E53" s="1254"/>
      <c r="F53" s="1254"/>
      <c r="G53" s="1255"/>
      <c r="H53" s="1127" t="s">
        <v>5341</v>
      </c>
      <c r="I53" s="1256" t="s">
        <v>581</v>
      </c>
      <c r="J53" s="1257"/>
      <c r="K53" s="1331">
        <v>213</v>
      </c>
      <c r="L53" s="1331">
        <v>2</v>
      </c>
      <c r="M53" s="1268">
        <v>9</v>
      </c>
    </row>
    <row r="54" spans="1:15" s="964" customFormat="1" ht="20.25" customHeight="1">
      <c r="A54" s="605" t="s">
        <v>5340</v>
      </c>
      <c r="B54" s="1087" t="s">
        <v>1062</v>
      </c>
      <c r="C54" s="1253" t="s">
        <v>1063</v>
      </c>
      <c r="D54" s="1254"/>
      <c r="E54" s="1254"/>
      <c r="F54" s="1254"/>
      <c r="G54" s="1255"/>
      <c r="H54" s="1127" t="s">
        <v>5341</v>
      </c>
      <c r="I54" s="1256" t="s">
        <v>581</v>
      </c>
      <c r="J54" s="1257"/>
      <c r="K54" s="1333"/>
      <c r="L54" s="1333"/>
      <c r="M54" s="1271"/>
    </row>
    <row r="55" spans="1:15" s="964" customFormat="1" ht="30.75" customHeight="1">
      <c r="A55" s="605" t="s">
        <v>5340</v>
      </c>
      <c r="B55" s="1087" t="s">
        <v>5861</v>
      </c>
      <c r="C55" s="1253" t="s">
        <v>5862</v>
      </c>
      <c r="D55" s="1254"/>
      <c r="E55" s="1254"/>
      <c r="F55" s="1254"/>
      <c r="G55" s="1255"/>
      <c r="H55" s="1127" t="s">
        <v>5341</v>
      </c>
      <c r="I55" s="1256" t="s">
        <v>581</v>
      </c>
      <c r="J55" s="1257"/>
      <c r="K55" s="1332"/>
      <c r="L55" s="1332"/>
      <c r="M55" s="1269"/>
    </row>
    <row r="56" spans="1:15" s="964" customFormat="1" ht="20.25" customHeight="1">
      <c r="A56" s="605" t="s">
        <v>5340</v>
      </c>
      <c r="B56" s="1087" t="s">
        <v>1087</v>
      </c>
      <c r="C56" s="1253" t="s">
        <v>1088</v>
      </c>
      <c r="D56" s="1254"/>
      <c r="E56" s="1254"/>
      <c r="F56" s="1254"/>
      <c r="G56" s="1255"/>
      <c r="H56" s="1127" t="s">
        <v>5341</v>
      </c>
      <c r="I56" s="1256" t="s">
        <v>581</v>
      </c>
      <c r="J56" s="1257"/>
      <c r="K56" s="1331">
        <v>213</v>
      </c>
      <c r="L56" s="1331">
        <v>2</v>
      </c>
      <c r="M56" s="1268">
        <v>7</v>
      </c>
    </row>
    <row r="57" spans="1:15" s="964" customFormat="1" ht="20.25" customHeight="1">
      <c r="A57" s="605" t="s">
        <v>5340</v>
      </c>
      <c r="B57" s="1087" t="s">
        <v>5380</v>
      </c>
      <c r="C57" s="1253" t="s">
        <v>5379</v>
      </c>
      <c r="D57" s="1254"/>
      <c r="E57" s="1254"/>
      <c r="F57" s="1254"/>
      <c r="G57" s="1255"/>
      <c r="H57" s="1127" t="s">
        <v>5341</v>
      </c>
      <c r="I57" s="1256" t="s">
        <v>581</v>
      </c>
      <c r="J57" s="1257"/>
      <c r="K57" s="1332"/>
      <c r="L57" s="1332"/>
      <c r="M57" s="1269"/>
    </row>
    <row r="58" spans="1:15" ht="9" customHeight="1">
      <c r="A58" s="1012"/>
      <c r="B58" s="1012"/>
      <c r="C58" s="1012"/>
      <c r="D58" s="1094"/>
      <c r="E58" s="1015"/>
      <c r="F58" s="1089"/>
      <c r="G58" s="1095"/>
      <c r="H58" s="1095"/>
      <c r="I58" s="1095"/>
      <c r="J58" s="1095"/>
      <c r="K58" s="1091"/>
      <c r="L58" s="1091"/>
      <c r="M58" s="1014"/>
    </row>
    <row r="59" spans="1:15" ht="18.75" customHeight="1">
      <c r="A59" s="1086" t="s">
        <v>5814</v>
      </c>
      <c r="B59" s="1096"/>
      <c r="C59" s="1096"/>
      <c r="D59" s="1096"/>
      <c r="E59" s="1096"/>
      <c r="F59" s="1096"/>
      <c r="G59" s="1096"/>
      <c r="H59" s="1096"/>
      <c r="I59" s="1096"/>
      <c r="J59" s="1096"/>
      <c r="K59" s="1096"/>
      <c r="L59" s="1096"/>
      <c r="M59" s="1096"/>
      <c r="O59" s="960"/>
    </row>
    <row r="60" spans="1:15" ht="15.75" customHeight="1">
      <c r="A60" s="1258" t="s">
        <v>5815</v>
      </c>
      <c r="B60" s="1260" t="s">
        <v>5816</v>
      </c>
      <c r="C60" s="1262" t="s">
        <v>5817</v>
      </c>
      <c r="D60" s="1263"/>
      <c r="E60" s="1264" t="s">
        <v>5818</v>
      </c>
      <c r="F60" s="1264"/>
      <c r="G60" s="1264"/>
      <c r="H60" s="1264"/>
      <c r="I60" s="1264"/>
      <c r="J60" s="1264"/>
      <c r="K60" s="1264"/>
      <c r="L60" s="1264"/>
      <c r="M60" s="960"/>
    </row>
    <row r="61" spans="1:15" ht="42.75">
      <c r="A61" s="1259"/>
      <c r="B61" s="1261"/>
      <c r="C61" s="1126" t="s">
        <v>5819</v>
      </c>
      <c r="D61" s="1098" t="s">
        <v>5820</v>
      </c>
      <c r="E61" s="1099" t="s">
        <v>5819</v>
      </c>
      <c r="F61" s="1100" t="s">
        <v>5820</v>
      </c>
      <c r="G61" s="1099" t="s">
        <v>5819</v>
      </c>
      <c r="H61" s="1100" t="s">
        <v>5820</v>
      </c>
      <c r="I61" s="1099" t="s">
        <v>5819</v>
      </c>
      <c r="J61" s="1100" t="s">
        <v>5820</v>
      </c>
      <c r="K61" s="1099" t="s">
        <v>5819</v>
      </c>
      <c r="L61" s="1100" t="s">
        <v>5820</v>
      </c>
    </row>
    <row r="62" spans="1:15">
      <c r="A62" s="1101">
        <v>1</v>
      </c>
      <c r="B62" s="965">
        <v>2</v>
      </c>
      <c r="C62" s="965">
        <v>3</v>
      </c>
      <c r="D62" s="965">
        <v>4</v>
      </c>
      <c r="E62" s="965">
        <v>5</v>
      </c>
      <c r="F62" s="965">
        <v>6</v>
      </c>
      <c r="G62" s="965">
        <v>7</v>
      </c>
      <c r="H62" s="965">
        <v>8</v>
      </c>
      <c r="I62" s="965">
        <v>9</v>
      </c>
      <c r="J62" s="965">
        <v>10</v>
      </c>
      <c r="K62" s="965">
        <v>11</v>
      </c>
      <c r="L62" s="965">
        <v>12</v>
      </c>
      <c r="M62" s="960"/>
    </row>
    <row r="63" spans="1:15">
      <c r="A63" s="1102" t="s">
        <v>5821</v>
      </c>
      <c r="B63" s="1103">
        <v>6</v>
      </c>
      <c r="C63" s="1103">
        <v>6</v>
      </c>
      <c r="D63" s="90" t="s">
        <v>2953</v>
      </c>
      <c r="E63" s="1103">
        <v>5</v>
      </c>
      <c r="F63" s="90" t="s">
        <v>2953</v>
      </c>
      <c r="G63" s="1103">
        <v>4</v>
      </c>
      <c r="H63" s="90" t="s">
        <v>2953</v>
      </c>
      <c r="I63" s="1103">
        <v>3</v>
      </c>
      <c r="J63" s="90" t="s">
        <v>2953</v>
      </c>
      <c r="K63" s="1103">
        <v>1</v>
      </c>
      <c r="L63" s="90" t="s">
        <v>2953</v>
      </c>
      <c r="M63" s="960"/>
    </row>
    <row r="64" spans="1:15">
      <c r="A64" s="1104" t="s">
        <v>5822</v>
      </c>
      <c r="B64" s="1103">
        <v>2</v>
      </c>
      <c r="C64" s="1103">
        <v>2</v>
      </c>
      <c r="D64" s="90" t="s">
        <v>2953</v>
      </c>
      <c r="E64" s="1103">
        <v>2</v>
      </c>
      <c r="F64" s="90" t="s">
        <v>2953</v>
      </c>
      <c r="G64" s="1103">
        <v>2</v>
      </c>
      <c r="H64" s="90" t="s">
        <v>2953</v>
      </c>
      <c r="I64" s="1103">
        <v>2</v>
      </c>
      <c r="J64" s="90" t="s">
        <v>2953</v>
      </c>
      <c r="K64" s="1103">
        <v>1</v>
      </c>
      <c r="L64" s="90" t="s">
        <v>2953</v>
      </c>
      <c r="M64" s="960"/>
    </row>
    <row r="65" spans="1:15">
      <c r="A65" s="1104" t="s">
        <v>5823</v>
      </c>
      <c r="B65" s="1103">
        <v>4</v>
      </c>
      <c r="C65" s="1103">
        <v>4</v>
      </c>
      <c r="D65" s="90" t="s">
        <v>2953</v>
      </c>
      <c r="E65" s="1103">
        <v>3</v>
      </c>
      <c r="F65" s="90" t="s">
        <v>2953</v>
      </c>
      <c r="G65" s="1103">
        <v>2</v>
      </c>
      <c r="H65" s="90" t="s">
        <v>2953</v>
      </c>
      <c r="I65" s="1103">
        <v>1</v>
      </c>
      <c r="J65" s="90" t="s">
        <v>2953</v>
      </c>
      <c r="K65" s="1103"/>
      <c r="L65" s="90" t="s">
        <v>2953</v>
      </c>
      <c r="M65" s="960"/>
    </row>
    <row r="66" spans="1:15">
      <c r="A66" s="1102" t="s">
        <v>5824</v>
      </c>
      <c r="B66" s="1103">
        <v>105</v>
      </c>
      <c r="C66" s="1103">
        <v>84</v>
      </c>
      <c r="D66" s="90" t="s">
        <v>2953</v>
      </c>
      <c r="E66" s="1103">
        <v>68</v>
      </c>
      <c r="F66" s="90" t="s">
        <v>2953</v>
      </c>
      <c r="G66" s="1103">
        <v>52</v>
      </c>
      <c r="H66" s="90" t="s">
        <v>2953</v>
      </c>
      <c r="I66" s="1103">
        <v>42</v>
      </c>
      <c r="J66" s="90" t="s">
        <v>2953</v>
      </c>
      <c r="K66" s="1103">
        <v>4</v>
      </c>
      <c r="L66" s="90" t="s">
        <v>2953</v>
      </c>
      <c r="M66" s="960"/>
    </row>
    <row r="67" spans="1:15">
      <c r="A67" s="1104" t="s">
        <v>5822</v>
      </c>
      <c r="B67" s="1111">
        <v>0</v>
      </c>
      <c r="C67" s="1111">
        <v>0</v>
      </c>
      <c r="D67" s="90" t="s">
        <v>2953</v>
      </c>
      <c r="E67" s="1111">
        <v>0</v>
      </c>
      <c r="F67" s="90" t="s">
        <v>2953</v>
      </c>
      <c r="G67" s="1111">
        <v>0</v>
      </c>
      <c r="H67" s="90" t="s">
        <v>2953</v>
      </c>
      <c r="I67" s="1111">
        <v>0</v>
      </c>
      <c r="J67" s="90" t="s">
        <v>2953</v>
      </c>
      <c r="K67" s="1111">
        <v>0</v>
      </c>
      <c r="L67" s="90" t="s">
        <v>2953</v>
      </c>
      <c r="M67" s="960"/>
    </row>
    <row r="68" spans="1:15">
      <c r="A68" s="1104" t="s">
        <v>5823</v>
      </c>
      <c r="B68" s="1111">
        <v>105</v>
      </c>
      <c r="C68" s="1111">
        <v>84</v>
      </c>
      <c r="D68" s="90" t="s">
        <v>2953</v>
      </c>
      <c r="E68" s="1111">
        <v>68</v>
      </c>
      <c r="F68" s="90" t="s">
        <v>2953</v>
      </c>
      <c r="G68" s="1111">
        <v>52</v>
      </c>
      <c r="H68" s="90" t="s">
        <v>2953</v>
      </c>
      <c r="I68" s="1111">
        <v>42</v>
      </c>
      <c r="J68" s="90" t="s">
        <v>2953</v>
      </c>
      <c r="K68" s="1111">
        <v>4</v>
      </c>
      <c r="L68" s="90" t="s">
        <v>2953</v>
      </c>
      <c r="M68" s="960"/>
    </row>
    <row r="69" spans="1:15">
      <c r="A69" s="1106" t="s">
        <v>40</v>
      </c>
      <c r="B69" s="1107">
        <v>111</v>
      </c>
      <c r="C69" s="1107">
        <v>90</v>
      </c>
      <c r="D69" s="1108">
        <v>1</v>
      </c>
      <c r="E69" s="1107">
        <v>73</v>
      </c>
      <c r="F69" s="1108">
        <v>0.8</v>
      </c>
      <c r="G69" s="1107">
        <v>56</v>
      </c>
      <c r="H69" s="1108">
        <v>0.55000000000000004</v>
      </c>
      <c r="I69" s="1107">
        <v>45</v>
      </c>
      <c r="J69" s="1108">
        <v>0.25</v>
      </c>
      <c r="K69" s="1107">
        <v>5</v>
      </c>
      <c r="L69" s="1108">
        <v>0.1</v>
      </c>
      <c r="M69" s="960"/>
    </row>
    <row r="70" spans="1:15" ht="9" customHeight="1"/>
    <row r="71" spans="1:15" ht="7.5" customHeight="1">
      <c r="E71" s="966"/>
      <c r="F71" s="967"/>
      <c r="O71" s="960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29" priority="3" operator="equal">
      <formula>"посещение по неотложной помощи"</formula>
    </cfRule>
  </conditionalFormatting>
  <conditionalFormatting sqref="C31:C32 E29:F30">
    <cfRule type="cellIs" dxfId="28" priority="2" operator="equal">
      <formula>"посещение по неотложной помощи"</formula>
    </cfRule>
  </conditionalFormatting>
  <conditionalFormatting sqref="E29:F29">
    <cfRule type="cellIs" dxfId="2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3" sqref="B33:G34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312" t="s">
        <v>5792</v>
      </c>
      <c r="B4" s="1312"/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</row>
    <row r="5" spans="1:13" ht="3.75" customHeight="1"/>
    <row r="6" spans="1:13" ht="48" customHeight="1">
      <c r="A6" s="1163" t="s">
        <v>5893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51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15.75" customHeight="1">
      <c r="A10" s="1314" t="s">
        <v>5894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>
      <c r="A11" s="1314" t="s">
        <v>5895</v>
      </c>
      <c r="B11" s="1314"/>
      <c r="C11" s="1314"/>
      <c r="D11" s="1314"/>
      <c r="E11" s="1314"/>
      <c r="F11" s="1314"/>
      <c r="G11" s="1314"/>
      <c r="H11" s="1314"/>
      <c r="I11" s="1314"/>
      <c r="J11" s="1314"/>
      <c r="K11" s="1314"/>
      <c r="L11" s="1314"/>
      <c r="M11" s="1314"/>
    </row>
    <row r="12" spans="1:13">
      <c r="A12" s="1314" t="s">
        <v>5896</v>
      </c>
      <c r="B12" s="1314"/>
      <c r="C12" s="1314"/>
      <c r="D12" s="1314"/>
      <c r="E12" s="1314"/>
      <c r="F12" s="1314"/>
      <c r="G12" s="1314"/>
      <c r="H12" s="1314"/>
      <c r="I12" s="1314"/>
      <c r="J12" s="1314"/>
      <c r="K12" s="1314"/>
      <c r="L12" s="1314"/>
      <c r="M12" s="1314"/>
    </row>
    <row r="13" spans="1:13">
      <c r="A13" s="1314" t="s">
        <v>5897</v>
      </c>
      <c r="B13" s="1314"/>
      <c r="C13" s="1314"/>
      <c r="D13" s="1314"/>
      <c r="E13" s="1314"/>
      <c r="F13" s="1314"/>
      <c r="G13" s="1314"/>
      <c r="H13" s="1314"/>
      <c r="I13" s="1314"/>
      <c r="J13" s="1314"/>
      <c r="K13" s="1314"/>
      <c r="L13" s="1314"/>
      <c r="M13" s="1314"/>
    </row>
    <row r="14" spans="1:13">
      <c r="A14" s="1314" t="s">
        <v>5898</v>
      </c>
      <c r="B14" s="1314"/>
      <c r="C14" s="1314"/>
      <c r="D14" s="1314"/>
      <c r="E14" s="1314"/>
      <c r="F14" s="1314"/>
      <c r="G14" s="1314"/>
      <c r="H14" s="1314"/>
      <c r="I14" s="1314"/>
      <c r="J14" s="1314"/>
      <c r="K14" s="1314"/>
      <c r="L14" s="1314"/>
      <c r="M14" s="1314"/>
    </row>
    <row r="15" spans="1:13" ht="9" customHeight="1">
      <c r="A15" s="1074"/>
      <c r="B15" s="1075"/>
      <c r="C15" s="1075"/>
      <c r="D15" s="1075"/>
      <c r="E15" s="1074"/>
      <c r="F15" s="1074"/>
      <c r="G15" s="1074"/>
      <c r="H15" s="1074"/>
      <c r="I15" s="1074"/>
      <c r="J15" s="1074"/>
      <c r="K15" s="1074"/>
      <c r="L15" s="1075"/>
      <c r="M15" s="1074"/>
    </row>
    <row r="16" spans="1:13" ht="43.5" customHeight="1">
      <c r="A16" s="1278" t="s">
        <v>5795</v>
      </c>
      <c r="B16" s="1298" t="s">
        <v>5796</v>
      </c>
      <c r="C16" s="1299"/>
      <c r="D16" s="1300"/>
      <c r="E16" s="1304" t="s">
        <v>209</v>
      </c>
      <c r="F16" s="1305"/>
      <c r="G16" s="1306"/>
      <c r="H16" s="1304" t="s">
        <v>206</v>
      </c>
      <c r="I16" s="1305"/>
      <c r="J16" s="1306"/>
      <c r="K16" s="1278" t="s">
        <v>4737</v>
      </c>
      <c r="L16" s="1315" t="s">
        <v>4738</v>
      </c>
      <c r="M16" s="1316"/>
    </row>
    <row r="17" spans="1:13" ht="67.5" customHeight="1">
      <c r="A17" s="1279"/>
      <c r="B17" s="1301"/>
      <c r="C17" s="1302"/>
      <c r="D17" s="1303"/>
      <c r="E17" s="1076" t="s">
        <v>923</v>
      </c>
      <c r="F17" s="1284" t="s">
        <v>924</v>
      </c>
      <c r="G17" s="1285"/>
      <c r="H17" s="1077" t="s">
        <v>3446</v>
      </c>
      <c r="I17" s="1284" t="s">
        <v>208</v>
      </c>
      <c r="J17" s="1285"/>
      <c r="K17" s="1279"/>
      <c r="L17" s="1317"/>
      <c r="M17" s="1318"/>
    </row>
    <row r="18" spans="1:13" s="962" customFormat="1">
      <c r="A18" s="961">
        <v>1</v>
      </c>
      <c r="B18" s="1272">
        <f>A18+1</f>
        <v>2</v>
      </c>
      <c r="C18" s="1273"/>
      <c r="D18" s="1274"/>
      <c r="E18" s="961">
        <f>B18+1</f>
        <v>3</v>
      </c>
      <c r="F18" s="1272">
        <f>E18+1</f>
        <v>4</v>
      </c>
      <c r="G18" s="1274"/>
      <c r="H18" s="1078">
        <f>F18+1</f>
        <v>5</v>
      </c>
      <c r="I18" s="1272">
        <f>H18+1</f>
        <v>6</v>
      </c>
      <c r="J18" s="1274"/>
      <c r="K18" s="961">
        <f>I18+1</f>
        <v>7</v>
      </c>
      <c r="L18" s="1272">
        <f>K18+1</f>
        <v>8</v>
      </c>
      <c r="M18" s="1274"/>
    </row>
    <row r="19" spans="1:13" ht="48.75" customHeight="1">
      <c r="A19" s="542" t="s">
        <v>5355</v>
      </c>
      <c r="B19" s="1307" t="s">
        <v>5356</v>
      </c>
      <c r="C19" s="1308"/>
      <c r="D19" s="1309"/>
      <c r="E19" s="542">
        <v>800</v>
      </c>
      <c r="F19" s="1307" t="s">
        <v>5797</v>
      </c>
      <c r="G19" s="1309"/>
      <c r="H19" s="543" t="s">
        <v>5098</v>
      </c>
      <c r="I19" s="1307" t="s">
        <v>5269</v>
      </c>
      <c r="J19" s="1309"/>
      <c r="K19" s="1079">
        <v>213</v>
      </c>
      <c r="L19" s="1310">
        <v>29181</v>
      </c>
      <c r="M19" s="1311"/>
    </row>
    <row r="20" spans="1:13" ht="9.75" customHeight="1">
      <c r="A20" s="1080"/>
      <c r="B20" s="1081"/>
      <c r="C20" s="1081"/>
      <c r="D20" s="1081"/>
      <c r="E20" s="1080"/>
      <c r="F20" s="1081"/>
      <c r="G20" s="1081"/>
      <c r="H20" s="1082"/>
      <c r="I20" s="1080"/>
      <c r="J20" s="1080"/>
      <c r="K20" s="1083"/>
      <c r="L20" s="1083"/>
      <c r="M20" s="1084"/>
    </row>
    <row r="21" spans="1:13" ht="15.75" customHeight="1">
      <c r="A21" s="1085" t="s">
        <v>5798</v>
      </c>
      <c r="B21" s="1086"/>
      <c r="C21" s="1086"/>
      <c r="D21" s="1086"/>
      <c r="E21" s="1086"/>
      <c r="F21" s="1086"/>
      <c r="G21" s="1086"/>
      <c r="H21" s="1086"/>
      <c r="I21" s="1086"/>
      <c r="J21" s="1086"/>
      <c r="K21" s="1086"/>
      <c r="L21" s="1086"/>
      <c r="M21" s="1086"/>
    </row>
    <row r="22" spans="1:13" ht="36.75" customHeight="1">
      <c r="A22" s="1278" t="s">
        <v>369</v>
      </c>
      <c r="B22" s="1298" t="s">
        <v>367</v>
      </c>
      <c r="C22" s="1299"/>
      <c r="D22" s="1300"/>
      <c r="E22" s="1304" t="s">
        <v>209</v>
      </c>
      <c r="F22" s="1305"/>
      <c r="G22" s="1306"/>
      <c r="H22" s="1304" t="s">
        <v>206</v>
      </c>
      <c r="I22" s="1305"/>
      <c r="J22" s="1306"/>
      <c r="K22" s="1278" t="s">
        <v>4737</v>
      </c>
      <c r="L22" s="1278" t="s">
        <v>5799</v>
      </c>
      <c r="M22" s="1278" t="s">
        <v>5342</v>
      </c>
    </row>
    <row r="23" spans="1:13" ht="28.5" customHeight="1">
      <c r="A23" s="1279"/>
      <c r="B23" s="1301"/>
      <c r="C23" s="1302"/>
      <c r="D23" s="1303"/>
      <c r="E23" s="1076" t="s">
        <v>923</v>
      </c>
      <c r="F23" s="1284" t="s">
        <v>924</v>
      </c>
      <c r="G23" s="1285"/>
      <c r="H23" s="1077" t="s">
        <v>3446</v>
      </c>
      <c r="I23" s="1284" t="s">
        <v>208</v>
      </c>
      <c r="J23" s="1285"/>
      <c r="K23" s="1279"/>
      <c r="L23" s="1279"/>
      <c r="M23" s="1279"/>
    </row>
    <row r="24" spans="1:13">
      <c r="A24" s="961">
        <v>1</v>
      </c>
      <c r="B24" s="1272">
        <f>A24+1</f>
        <v>2</v>
      </c>
      <c r="C24" s="1273"/>
      <c r="D24" s="1274"/>
      <c r="E24" s="961">
        <f>B24+1</f>
        <v>3</v>
      </c>
      <c r="F24" s="1272">
        <f>E24+1</f>
        <v>4</v>
      </c>
      <c r="G24" s="1274"/>
      <c r="H24" s="1078">
        <f>F24+1</f>
        <v>5</v>
      </c>
      <c r="I24" s="1272">
        <f>H24+1</f>
        <v>6</v>
      </c>
      <c r="J24" s="1274"/>
      <c r="K24" s="961">
        <f>I24+1</f>
        <v>7</v>
      </c>
      <c r="L24" s="961">
        <f>K24+1</f>
        <v>8</v>
      </c>
      <c r="M24" s="961">
        <f>L24+1</f>
        <v>9</v>
      </c>
    </row>
    <row r="25" spans="1:13" s="964" customFormat="1" ht="30" customHeight="1">
      <c r="A25" s="1329" t="s">
        <v>5270</v>
      </c>
      <c r="B25" s="1330" t="s">
        <v>5800</v>
      </c>
      <c r="C25" s="1330"/>
      <c r="D25" s="1330"/>
      <c r="E25" s="1329">
        <v>801</v>
      </c>
      <c r="F25" s="1330" t="s">
        <v>5801</v>
      </c>
      <c r="G25" s="1330"/>
      <c r="H25" s="403">
        <v>104</v>
      </c>
      <c r="I25" s="1330" t="s">
        <v>5269</v>
      </c>
      <c r="J25" s="1330"/>
      <c r="K25" s="1336">
        <v>213</v>
      </c>
      <c r="L25" s="1336">
        <v>1</v>
      </c>
      <c r="M25" s="1337">
        <v>1</v>
      </c>
    </row>
    <row r="26" spans="1:13" s="964" customFormat="1" ht="28.5" customHeight="1">
      <c r="A26" s="1329"/>
      <c r="B26" s="1330"/>
      <c r="C26" s="1330"/>
      <c r="D26" s="1330"/>
      <c r="E26" s="1329"/>
      <c r="F26" s="1330"/>
      <c r="G26" s="1330"/>
      <c r="H26" s="403">
        <v>32</v>
      </c>
      <c r="I26" s="1330" t="s">
        <v>3429</v>
      </c>
      <c r="J26" s="1330"/>
      <c r="K26" s="1336"/>
      <c r="L26" s="1336"/>
      <c r="M26" s="1337"/>
    </row>
    <row r="27" spans="1:13" s="964" customFormat="1" ht="20.25" customHeight="1">
      <c r="A27" s="1329"/>
      <c r="B27" s="1330"/>
      <c r="C27" s="1330"/>
      <c r="D27" s="1330"/>
      <c r="E27" s="1329"/>
      <c r="F27" s="1330"/>
      <c r="G27" s="1330"/>
      <c r="H27" s="403">
        <v>87</v>
      </c>
      <c r="I27" s="1088" t="s">
        <v>5802</v>
      </c>
      <c r="J27" s="1088"/>
      <c r="K27" s="1336"/>
      <c r="L27" s="1336"/>
      <c r="M27" s="1337"/>
    </row>
    <row r="28" spans="1:13" s="964" customFormat="1" ht="31.5" customHeight="1">
      <c r="A28" s="1329" t="s">
        <v>5272</v>
      </c>
      <c r="B28" s="1330" t="s">
        <v>5804</v>
      </c>
      <c r="C28" s="1330"/>
      <c r="D28" s="1330"/>
      <c r="E28" s="1329">
        <v>803</v>
      </c>
      <c r="F28" s="1330" t="s">
        <v>5805</v>
      </c>
      <c r="G28" s="1330"/>
      <c r="H28" s="403">
        <v>104</v>
      </c>
      <c r="I28" s="1330" t="s">
        <v>5269</v>
      </c>
      <c r="J28" s="1330"/>
      <c r="K28" s="1336">
        <v>213</v>
      </c>
      <c r="L28" s="1336">
        <v>2</v>
      </c>
      <c r="M28" s="1337">
        <v>4</v>
      </c>
    </row>
    <row r="29" spans="1:13" s="964" customFormat="1" ht="31.5" customHeight="1">
      <c r="A29" s="1329"/>
      <c r="B29" s="1330"/>
      <c r="C29" s="1330"/>
      <c r="D29" s="1330"/>
      <c r="E29" s="1329"/>
      <c r="F29" s="1330"/>
      <c r="G29" s="1330"/>
      <c r="H29" s="403">
        <v>32</v>
      </c>
      <c r="I29" s="1330" t="s">
        <v>3429</v>
      </c>
      <c r="J29" s="1330"/>
      <c r="K29" s="1336"/>
      <c r="L29" s="1336"/>
      <c r="M29" s="1337"/>
    </row>
    <row r="30" spans="1:13" s="964" customFormat="1" ht="15.75" customHeight="1">
      <c r="A30" s="1329"/>
      <c r="B30" s="1330"/>
      <c r="C30" s="1330"/>
      <c r="D30" s="1330"/>
      <c r="E30" s="1329"/>
      <c r="F30" s="1330"/>
      <c r="G30" s="1330"/>
      <c r="H30" s="403">
        <v>87</v>
      </c>
      <c r="I30" s="1088" t="s">
        <v>5802</v>
      </c>
      <c r="J30" s="1088"/>
      <c r="K30" s="1336"/>
      <c r="L30" s="1336"/>
      <c r="M30" s="1337"/>
    </row>
    <row r="31" spans="1:13" s="964" customFormat="1" ht="8.25" customHeight="1">
      <c r="A31" s="1089"/>
      <c r="B31" s="1013"/>
      <c r="C31" s="1013"/>
      <c r="D31" s="1013"/>
      <c r="E31" s="1089"/>
      <c r="F31" s="1013"/>
      <c r="G31" s="1013"/>
      <c r="H31" s="1089"/>
      <c r="I31" s="1110"/>
      <c r="J31" s="1110"/>
      <c r="K31" s="1091"/>
      <c r="L31" s="1091"/>
      <c r="M31" s="1092"/>
    </row>
    <row r="32" spans="1:13" s="964" customFormat="1">
      <c r="A32" s="1086" t="s">
        <v>5806</v>
      </c>
      <c r="B32" s="1086"/>
      <c r="C32" s="1086"/>
      <c r="D32" s="1086"/>
      <c r="E32" s="1086"/>
      <c r="F32" s="1086"/>
      <c r="G32" s="1086"/>
      <c r="H32" s="1086"/>
      <c r="I32" s="1086"/>
      <c r="J32" s="1086"/>
      <c r="K32" s="1086"/>
      <c r="L32" s="1086"/>
      <c r="M32" s="1086"/>
    </row>
    <row r="33" spans="1:13" s="964" customFormat="1" ht="54.75" customHeight="1">
      <c r="A33" s="1278" t="s">
        <v>3651</v>
      </c>
      <c r="B33" s="1280" t="s">
        <v>369</v>
      </c>
      <c r="C33" s="1280" t="s">
        <v>367</v>
      </c>
      <c r="D33" s="1280"/>
      <c r="E33" s="1280"/>
      <c r="F33" s="1280"/>
      <c r="G33" s="1280"/>
      <c r="H33" s="1281" t="s">
        <v>3139</v>
      </c>
      <c r="I33" s="1282"/>
      <c r="J33" s="1283"/>
      <c r="K33" s="1278" t="s">
        <v>4737</v>
      </c>
      <c r="L33" s="1278" t="s">
        <v>5799</v>
      </c>
      <c r="M33" s="1278" t="s">
        <v>5342</v>
      </c>
    </row>
    <row r="34" spans="1:13" s="964" customFormat="1" ht="40.5" customHeight="1">
      <c r="A34" s="1279"/>
      <c r="B34" s="1280"/>
      <c r="C34" s="1280"/>
      <c r="D34" s="1280"/>
      <c r="E34" s="1280"/>
      <c r="F34" s="1280"/>
      <c r="G34" s="1280"/>
      <c r="H34" s="1076" t="s">
        <v>923</v>
      </c>
      <c r="I34" s="1284" t="s">
        <v>924</v>
      </c>
      <c r="J34" s="1285"/>
      <c r="K34" s="1279"/>
      <c r="L34" s="1279"/>
      <c r="M34" s="1279"/>
    </row>
    <row r="35" spans="1:13" s="964" customFormat="1">
      <c r="A35" s="961">
        <v>1</v>
      </c>
      <c r="B35" s="961">
        <f>A35+1</f>
        <v>2</v>
      </c>
      <c r="C35" s="1272">
        <f>B35+1</f>
        <v>3</v>
      </c>
      <c r="D35" s="1273"/>
      <c r="E35" s="1273"/>
      <c r="F35" s="1273"/>
      <c r="G35" s="1274"/>
      <c r="H35" s="1078">
        <f>C35+1</f>
        <v>4</v>
      </c>
      <c r="I35" s="1272">
        <f>H35+1</f>
        <v>5</v>
      </c>
      <c r="J35" s="1274"/>
      <c r="K35" s="961">
        <f>I35+1</f>
        <v>6</v>
      </c>
      <c r="L35" s="961">
        <f>K35+1</f>
        <v>7</v>
      </c>
      <c r="M35" s="961">
        <f>L35+1</f>
        <v>8</v>
      </c>
    </row>
    <row r="36" spans="1:13" s="964" customFormat="1" ht="30.75" customHeight="1">
      <c r="A36" s="605" t="s">
        <v>5340</v>
      </c>
      <c r="B36" s="1087" t="s">
        <v>1124</v>
      </c>
      <c r="C36" s="1253" t="s">
        <v>1125</v>
      </c>
      <c r="D36" s="1254"/>
      <c r="E36" s="1254"/>
      <c r="F36" s="1254"/>
      <c r="G36" s="1255"/>
      <c r="H36" s="403" t="s">
        <v>5341</v>
      </c>
      <c r="I36" s="1256" t="s">
        <v>581</v>
      </c>
      <c r="J36" s="1257"/>
      <c r="K36" s="1093">
        <v>213</v>
      </c>
      <c r="L36" s="1093">
        <v>2</v>
      </c>
      <c r="M36" s="963">
        <v>8</v>
      </c>
    </row>
    <row r="37" spans="1:13" s="964" customFormat="1" ht="31.5" customHeight="1">
      <c r="A37" s="605" t="s">
        <v>5340</v>
      </c>
      <c r="B37" s="1087" t="s">
        <v>5024</v>
      </c>
      <c r="C37" s="1253" t="s">
        <v>5025</v>
      </c>
      <c r="D37" s="1254"/>
      <c r="E37" s="1254"/>
      <c r="F37" s="1254"/>
      <c r="G37" s="1255"/>
      <c r="H37" s="403" t="s">
        <v>5341</v>
      </c>
      <c r="I37" s="1256" t="s">
        <v>581</v>
      </c>
      <c r="J37" s="1257"/>
      <c r="K37" s="1093">
        <v>213</v>
      </c>
      <c r="L37" s="1093">
        <v>2</v>
      </c>
      <c r="M37" s="963">
        <v>2</v>
      </c>
    </row>
    <row r="38" spans="1:13" s="964" customFormat="1" ht="20.25" customHeight="1">
      <c r="A38" s="605" t="s">
        <v>5340</v>
      </c>
      <c r="B38" s="1087" t="s">
        <v>5381</v>
      </c>
      <c r="C38" s="1256" t="s">
        <v>3869</v>
      </c>
      <c r="D38" s="1265"/>
      <c r="E38" s="1265"/>
      <c r="F38" s="1265"/>
      <c r="G38" s="1257"/>
      <c r="H38" s="403" t="s">
        <v>5341</v>
      </c>
      <c r="I38" s="1256" t="s">
        <v>581</v>
      </c>
      <c r="J38" s="1257"/>
      <c r="K38" s="1093">
        <v>213</v>
      </c>
      <c r="L38" s="1093">
        <v>2</v>
      </c>
      <c r="M38" s="963">
        <v>22.5</v>
      </c>
    </row>
    <row r="39" spans="1:13" s="964" customFormat="1" ht="20.25" customHeight="1">
      <c r="A39" s="605" t="s">
        <v>5340</v>
      </c>
      <c r="B39" s="1087" t="s">
        <v>1185</v>
      </c>
      <c r="C39" s="1256" t="s">
        <v>1186</v>
      </c>
      <c r="D39" s="1265"/>
      <c r="E39" s="1265"/>
      <c r="F39" s="1265"/>
      <c r="G39" s="1257"/>
      <c r="H39" s="403" t="s">
        <v>5341</v>
      </c>
      <c r="I39" s="1256" t="s">
        <v>581</v>
      </c>
      <c r="J39" s="1257"/>
      <c r="K39" s="1093">
        <v>213</v>
      </c>
      <c r="L39" s="1093">
        <v>2</v>
      </c>
      <c r="M39" s="963">
        <v>9</v>
      </c>
    </row>
    <row r="40" spans="1:13" s="964" customFormat="1" ht="20.25" customHeight="1">
      <c r="A40" s="605" t="s">
        <v>5340</v>
      </c>
      <c r="B40" s="1087" t="s">
        <v>1169</v>
      </c>
      <c r="C40" s="1256" t="s">
        <v>5097</v>
      </c>
      <c r="D40" s="1265"/>
      <c r="E40" s="1265"/>
      <c r="F40" s="1265"/>
      <c r="G40" s="1257"/>
      <c r="H40" s="403" t="s">
        <v>5341</v>
      </c>
      <c r="I40" s="1256" t="s">
        <v>581</v>
      </c>
      <c r="J40" s="1257"/>
      <c r="K40" s="1093">
        <v>213</v>
      </c>
      <c r="L40" s="1093">
        <v>2</v>
      </c>
      <c r="M40" s="963">
        <v>9</v>
      </c>
    </row>
    <row r="41" spans="1:13" s="964" customFormat="1" ht="20.25" customHeight="1">
      <c r="A41" s="605" t="s">
        <v>5340</v>
      </c>
      <c r="B41" s="1087" t="s">
        <v>5003</v>
      </c>
      <c r="C41" s="1256" t="s">
        <v>5004</v>
      </c>
      <c r="D41" s="1265"/>
      <c r="E41" s="1265"/>
      <c r="F41" s="1265"/>
      <c r="G41" s="1257"/>
      <c r="H41" s="403" t="s">
        <v>5341</v>
      </c>
      <c r="I41" s="1256" t="s">
        <v>581</v>
      </c>
      <c r="J41" s="1257"/>
      <c r="K41" s="1093">
        <v>213</v>
      </c>
      <c r="L41" s="1093">
        <v>2</v>
      </c>
      <c r="M41" s="963">
        <v>7</v>
      </c>
    </row>
    <row r="42" spans="1:13" s="964" customFormat="1" ht="20.25" customHeight="1">
      <c r="A42" s="605" t="s">
        <v>5340</v>
      </c>
      <c r="B42" s="1087" t="s">
        <v>1091</v>
      </c>
      <c r="C42" s="1256" t="s">
        <v>1092</v>
      </c>
      <c r="D42" s="1265"/>
      <c r="E42" s="1265"/>
      <c r="F42" s="1265"/>
      <c r="G42" s="1257"/>
      <c r="H42" s="403" t="s">
        <v>5341</v>
      </c>
      <c r="I42" s="1256" t="s">
        <v>581</v>
      </c>
      <c r="J42" s="1257"/>
      <c r="K42" s="1093">
        <v>213</v>
      </c>
      <c r="L42" s="1093">
        <v>2</v>
      </c>
      <c r="M42" s="963">
        <v>5</v>
      </c>
    </row>
    <row r="43" spans="1:13" s="964" customFormat="1" ht="20.25" customHeight="1">
      <c r="A43" s="605" t="s">
        <v>5340</v>
      </c>
      <c r="B43" s="1087" t="s">
        <v>1064</v>
      </c>
      <c r="C43" s="1256" t="s">
        <v>1065</v>
      </c>
      <c r="D43" s="1265"/>
      <c r="E43" s="1265"/>
      <c r="F43" s="1265"/>
      <c r="G43" s="1257"/>
      <c r="H43" s="403" t="s">
        <v>5341</v>
      </c>
      <c r="I43" s="1256" t="s">
        <v>581</v>
      </c>
      <c r="J43" s="1257"/>
      <c r="K43" s="1266">
        <v>213</v>
      </c>
      <c r="L43" s="1266">
        <v>2</v>
      </c>
      <c r="M43" s="1268">
        <v>2</v>
      </c>
    </row>
    <row r="44" spans="1:13" s="964" customFormat="1" ht="20.25" customHeight="1">
      <c r="A44" s="605" t="s">
        <v>5340</v>
      </c>
      <c r="B44" s="1087" t="s">
        <v>1046</v>
      </c>
      <c r="C44" s="1256" t="s">
        <v>1047</v>
      </c>
      <c r="D44" s="1265"/>
      <c r="E44" s="1265"/>
      <c r="F44" s="1265"/>
      <c r="G44" s="1257"/>
      <c r="H44" s="403" t="s">
        <v>5341</v>
      </c>
      <c r="I44" s="1256" t="s">
        <v>581</v>
      </c>
      <c r="J44" s="1257"/>
      <c r="K44" s="1267"/>
      <c r="L44" s="1267"/>
      <c r="M44" s="1269"/>
    </row>
    <row r="45" spans="1:13" s="964" customFormat="1" ht="20.25" customHeight="1">
      <c r="A45" s="605" t="s">
        <v>5340</v>
      </c>
      <c r="B45" s="1087" t="s">
        <v>1068</v>
      </c>
      <c r="C45" s="1256" t="s">
        <v>3827</v>
      </c>
      <c r="D45" s="1265"/>
      <c r="E45" s="1265"/>
      <c r="F45" s="1265"/>
      <c r="G45" s="1257"/>
      <c r="H45" s="403" t="s">
        <v>5341</v>
      </c>
      <c r="I45" s="1256" t="s">
        <v>581</v>
      </c>
      <c r="J45" s="1257"/>
      <c r="K45" s="1093">
        <v>213</v>
      </c>
      <c r="L45" s="1093">
        <v>2</v>
      </c>
      <c r="M45" s="963">
        <v>3</v>
      </c>
    </row>
    <row r="46" spans="1:13" s="964" customFormat="1" ht="20.25" customHeight="1">
      <c r="A46" s="605" t="s">
        <v>5340</v>
      </c>
      <c r="B46" s="1087" t="s">
        <v>1067</v>
      </c>
      <c r="C46" s="1256" t="s">
        <v>5812</v>
      </c>
      <c r="D46" s="1265"/>
      <c r="E46" s="1265"/>
      <c r="F46" s="1265"/>
      <c r="G46" s="1257"/>
      <c r="H46" s="403" t="s">
        <v>5341</v>
      </c>
      <c r="I46" s="1256" t="s">
        <v>581</v>
      </c>
      <c r="J46" s="1257"/>
      <c r="K46" s="1093">
        <v>213</v>
      </c>
      <c r="L46" s="1093">
        <v>2</v>
      </c>
      <c r="M46" s="963">
        <v>18</v>
      </c>
    </row>
    <row r="47" spans="1:13" s="964" customFormat="1" ht="20.25" customHeight="1">
      <c r="A47" s="605" t="s">
        <v>5340</v>
      </c>
      <c r="B47" s="1087" t="s">
        <v>1075</v>
      </c>
      <c r="C47" s="1256" t="s">
        <v>5809</v>
      </c>
      <c r="D47" s="1265"/>
      <c r="E47" s="1265"/>
      <c r="F47" s="1265"/>
      <c r="G47" s="1257"/>
      <c r="H47" s="403" t="s">
        <v>5341</v>
      </c>
      <c r="I47" s="1256" t="s">
        <v>581</v>
      </c>
      <c r="J47" s="1257"/>
      <c r="K47" s="1266">
        <v>213</v>
      </c>
      <c r="L47" s="1266">
        <v>2</v>
      </c>
      <c r="M47" s="1268">
        <v>5</v>
      </c>
    </row>
    <row r="48" spans="1:13" s="964" customFormat="1" ht="20.25" customHeight="1">
      <c r="A48" s="605" t="s">
        <v>5340</v>
      </c>
      <c r="B48" s="1087" t="s">
        <v>1062</v>
      </c>
      <c r="C48" s="1256" t="s">
        <v>1063</v>
      </c>
      <c r="D48" s="1265"/>
      <c r="E48" s="1265"/>
      <c r="F48" s="1265"/>
      <c r="G48" s="1257"/>
      <c r="H48" s="403" t="s">
        <v>5341</v>
      </c>
      <c r="I48" s="1256" t="s">
        <v>581</v>
      </c>
      <c r="J48" s="1257"/>
      <c r="K48" s="1270"/>
      <c r="L48" s="1270"/>
      <c r="M48" s="1271"/>
    </row>
    <row r="49" spans="1:15" s="964" customFormat="1" ht="31.5" customHeight="1">
      <c r="A49" s="605" t="s">
        <v>5340</v>
      </c>
      <c r="B49" s="1087" t="s">
        <v>5882</v>
      </c>
      <c r="C49" s="1253" t="s">
        <v>5883</v>
      </c>
      <c r="D49" s="1254"/>
      <c r="E49" s="1254"/>
      <c r="F49" s="1254"/>
      <c r="G49" s="1255"/>
      <c r="H49" s="403" t="s">
        <v>5341</v>
      </c>
      <c r="I49" s="1256" t="s">
        <v>581</v>
      </c>
      <c r="J49" s="1257"/>
      <c r="K49" s="1267"/>
      <c r="L49" s="1267"/>
      <c r="M49" s="1269"/>
    </row>
    <row r="50" spans="1:15" s="964" customFormat="1" ht="20.25" customHeight="1">
      <c r="A50" s="605" t="s">
        <v>5340</v>
      </c>
      <c r="B50" s="1087" t="s">
        <v>5378</v>
      </c>
      <c r="C50" s="1253" t="s">
        <v>5377</v>
      </c>
      <c r="D50" s="1254"/>
      <c r="E50" s="1254"/>
      <c r="F50" s="1254"/>
      <c r="G50" s="1255"/>
      <c r="H50" s="403" t="s">
        <v>5341</v>
      </c>
      <c r="I50" s="1256" t="s">
        <v>581</v>
      </c>
      <c r="J50" s="1257"/>
      <c r="K50" s="1093">
        <v>213</v>
      </c>
      <c r="L50" s="1093">
        <v>2</v>
      </c>
      <c r="M50" s="963">
        <v>18</v>
      </c>
    </row>
    <row r="51" spans="1:15" ht="9" customHeight="1">
      <c r="A51" s="1012"/>
      <c r="B51" s="1012"/>
      <c r="C51" s="1012"/>
      <c r="D51" s="1094"/>
      <c r="E51" s="1015"/>
      <c r="F51" s="1089"/>
      <c r="G51" s="1095"/>
      <c r="H51" s="1095"/>
      <c r="I51" s="1095"/>
      <c r="J51" s="1095"/>
      <c r="K51" s="1091"/>
      <c r="L51" s="1091"/>
      <c r="M51" s="1014"/>
    </row>
    <row r="52" spans="1:15" ht="20.25" customHeight="1">
      <c r="A52" s="1086" t="s">
        <v>5814</v>
      </c>
      <c r="B52" s="1096"/>
      <c r="C52" s="1096"/>
      <c r="D52" s="1096"/>
      <c r="E52" s="1096"/>
      <c r="F52" s="1096"/>
      <c r="G52" s="1096"/>
      <c r="H52" s="1096"/>
      <c r="I52" s="1096"/>
      <c r="J52" s="1096"/>
      <c r="K52" s="1096"/>
      <c r="L52" s="1096"/>
      <c r="M52" s="1096"/>
      <c r="O52" s="960"/>
    </row>
    <row r="53" spans="1:15" ht="15.75" customHeight="1">
      <c r="A53" s="1258" t="s">
        <v>5815</v>
      </c>
      <c r="B53" s="1260" t="s">
        <v>5816</v>
      </c>
      <c r="C53" s="1262" t="s">
        <v>5817</v>
      </c>
      <c r="D53" s="1263"/>
      <c r="E53" s="1264" t="s">
        <v>5818</v>
      </c>
      <c r="F53" s="1264"/>
      <c r="G53" s="1264"/>
      <c r="H53" s="1264"/>
      <c r="I53" s="1264"/>
      <c r="J53" s="1264"/>
      <c r="K53" s="1264"/>
      <c r="L53" s="1264"/>
      <c r="M53" s="960"/>
    </row>
    <row r="54" spans="1:15" ht="42.75">
      <c r="A54" s="1259"/>
      <c r="B54" s="1261"/>
      <c r="C54" s="1097" t="s">
        <v>5819</v>
      </c>
      <c r="D54" s="1098" t="s">
        <v>5820</v>
      </c>
      <c r="E54" s="1099" t="s">
        <v>5819</v>
      </c>
      <c r="F54" s="1100" t="s">
        <v>5820</v>
      </c>
      <c r="G54" s="1099" t="s">
        <v>5819</v>
      </c>
      <c r="H54" s="1100" t="s">
        <v>5820</v>
      </c>
      <c r="I54" s="1099" t="s">
        <v>5819</v>
      </c>
      <c r="J54" s="1100" t="s">
        <v>5820</v>
      </c>
      <c r="K54" s="1099" t="s">
        <v>5819</v>
      </c>
      <c r="L54" s="1100" t="s">
        <v>5820</v>
      </c>
    </row>
    <row r="55" spans="1:15">
      <c r="A55" s="1101">
        <v>1</v>
      </c>
      <c r="B55" s="965">
        <v>2</v>
      </c>
      <c r="C55" s="965">
        <v>3</v>
      </c>
      <c r="D55" s="965">
        <v>4</v>
      </c>
      <c r="E55" s="965">
        <v>5</v>
      </c>
      <c r="F55" s="965">
        <v>6</v>
      </c>
      <c r="G55" s="965">
        <v>7</v>
      </c>
      <c r="H55" s="965">
        <v>8</v>
      </c>
      <c r="I55" s="965">
        <v>9</v>
      </c>
      <c r="J55" s="965">
        <v>10</v>
      </c>
      <c r="K55" s="965">
        <v>11</v>
      </c>
      <c r="L55" s="965">
        <v>12</v>
      </c>
      <c r="M55" s="960"/>
    </row>
    <row r="56" spans="1:15">
      <c r="A56" s="1102" t="s">
        <v>5821</v>
      </c>
      <c r="B56" s="1103">
        <v>5</v>
      </c>
      <c r="C56" s="1103">
        <v>5</v>
      </c>
      <c r="D56" s="90" t="s">
        <v>2953</v>
      </c>
      <c r="E56" s="1103">
        <v>4</v>
      </c>
      <c r="F56" s="90" t="s">
        <v>2953</v>
      </c>
      <c r="G56" s="1103">
        <v>3</v>
      </c>
      <c r="H56" s="90" t="s">
        <v>2953</v>
      </c>
      <c r="I56" s="1103">
        <v>2</v>
      </c>
      <c r="J56" s="90" t="s">
        <v>2953</v>
      </c>
      <c r="K56" s="1103">
        <v>1</v>
      </c>
      <c r="L56" s="90" t="s">
        <v>2953</v>
      </c>
      <c r="M56" s="960"/>
    </row>
    <row r="57" spans="1:15">
      <c r="A57" s="1104" t="s">
        <v>5822</v>
      </c>
      <c r="B57" s="1103">
        <v>1</v>
      </c>
      <c r="C57" s="1103">
        <v>1</v>
      </c>
      <c r="D57" s="90" t="s">
        <v>2953</v>
      </c>
      <c r="E57" s="1103">
        <v>1</v>
      </c>
      <c r="F57" s="90" t="s">
        <v>2953</v>
      </c>
      <c r="G57" s="1103">
        <v>1</v>
      </c>
      <c r="H57" s="90" t="s">
        <v>2953</v>
      </c>
      <c r="I57" s="1103">
        <v>1</v>
      </c>
      <c r="J57" s="90" t="s">
        <v>2953</v>
      </c>
      <c r="K57" s="1103">
        <v>1</v>
      </c>
      <c r="L57" s="90" t="s">
        <v>2953</v>
      </c>
      <c r="M57" s="960"/>
    </row>
    <row r="58" spans="1:15">
      <c r="A58" s="1104" t="s">
        <v>5823</v>
      </c>
      <c r="B58" s="1103">
        <v>4</v>
      </c>
      <c r="C58" s="1103">
        <v>4</v>
      </c>
      <c r="D58" s="90" t="s">
        <v>2953</v>
      </c>
      <c r="E58" s="1103">
        <v>3</v>
      </c>
      <c r="F58" s="90" t="s">
        <v>2953</v>
      </c>
      <c r="G58" s="1103">
        <v>2</v>
      </c>
      <c r="H58" s="90" t="s">
        <v>2953</v>
      </c>
      <c r="I58" s="1103">
        <v>1</v>
      </c>
      <c r="J58" s="90" t="s">
        <v>2953</v>
      </c>
      <c r="K58" s="1103"/>
      <c r="L58" s="90" t="s">
        <v>2953</v>
      </c>
      <c r="M58" s="960"/>
    </row>
    <row r="59" spans="1:15">
      <c r="A59" s="1102" t="s">
        <v>5824</v>
      </c>
      <c r="B59" s="1103">
        <v>109</v>
      </c>
      <c r="C59" s="1103">
        <v>88</v>
      </c>
      <c r="D59" s="90" t="s">
        <v>2953</v>
      </c>
      <c r="E59" s="1103">
        <v>70</v>
      </c>
      <c r="F59" s="90" t="s">
        <v>2953</v>
      </c>
      <c r="G59" s="1103">
        <v>55</v>
      </c>
      <c r="H59" s="90" t="s">
        <v>2953</v>
      </c>
      <c r="I59" s="1103">
        <v>44</v>
      </c>
      <c r="J59" s="90" t="s">
        <v>2953</v>
      </c>
      <c r="K59" s="1103">
        <v>4</v>
      </c>
      <c r="L59" s="90" t="s">
        <v>2953</v>
      </c>
      <c r="M59" s="960"/>
    </row>
    <row r="60" spans="1:15">
      <c r="A60" s="1104" t="s">
        <v>5822</v>
      </c>
      <c r="B60" s="1105">
        <v>0</v>
      </c>
      <c r="C60" s="1105">
        <v>0</v>
      </c>
      <c r="D60" s="90" t="s">
        <v>2953</v>
      </c>
      <c r="E60" s="1105">
        <v>0</v>
      </c>
      <c r="F60" s="90" t="s">
        <v>2953</v>
      </c>
      <c r="G60" s="1105">
        <v>0</v>
      </c>
      <c r="H60" s="90" t="s">
        <v>2953</v>
      </c>
      <c r="I60" s="1105">
        <v>0</v>
      </c>
      <c r="J60" s="90" t="s">
        <v>2953</v>
      </c>
      <c r="K60" s="1105">
        <v>0</v>
      </c>
      <c r="L60" s="90" t="s">
        <v>2953</v>
      </c>
      <c r="M60" s="960"/>
    </row>
    <row r="61" spans="1:15">
      <c r="A61" s="1104" t="s">
        <v>5823</v>
      </c>
      <c r="B61" s="1105">
        <v>109</v>
      </c>
      <c r="C61" s="1105">
        <v>88</v>
      </c>
      <c r="D61" s="90" t="s">
        <v>2953</v>
      </c>
      <c r="E61" s="1105">
        <v>70</v>
      </c>
      <c r="F61" s="90" t="s">
        <v>2953</v>
      </c>
      <c r="G61" s="1105">
        <v>55</v>
      </c>
      <c r="H61" s="90" t="s">
        <v>2953</v>
      </c>
      <c r="I61" s="1105">
        <v>44</v>
      </c>
      <c r="J61" s="90" t="s">
        <v>2953</v>
      </c>
      <c r="K61" s="1105">
        <v>4</v>
      </c>
      <c r="L61" s="90" t="s">
        <v>2953</v>
      </c>
      <c r="M61" s="960"/>
    </row>
    <row r="62" spans="1:15">
      <c r="A62" s="1106" t="s">
        <v>40</v>
      </c>
      <c r="B62" s="1107">
        <v>114</v>
      </c>
      <c r="C62" s="1107">
        <v>93</v>
      </c>
      <c r="D62" s="1108">
        <v>1</v>
      </c>
      <c r="E62" s="1107">
        <v>74</v>
      </c>
      <c r="F62" s="1108">
        <v>0.8</v>
      </c>
      <c r="G62" s="1107">
        <v>58</v>
      </c>
      <c r="H62" s="1108">
        <v>0.55000000000000004</v>
      </c>
      <c r="I62" s="1107">
        <v>46</v>
      </c>
      <c r="J62" s="1108">
        <v>0.25</v>
      </c>
      <c r="K62" s="1107">
        <v>5</v>
      </c>
      <c r="L62" s="1108">
        <v>0.1</v>
      </c>
      <c r="M62" s="960"/>
    </row>
    <row r="63" spans="1:15" ht="9" customHeight="1"/>
    <row r="64" spans="1:15" ht="7.5" customHeight="1">
      <c r="E64" s="966"/>
      <c r="F64" s="967"/>
      <c r="O64" s="960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312" t="s">
        <v>5792</v>
      </c>
      <c r="B4" s="1312"/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</row>
    <row r="5" spans="1:13" ht="3.75" customHeight="1"/>
    <row r="6" spans="1:13" ht="48" customHeight="1">
      <c r="A6" s="1163" t="s">
        <v>5899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313" t="s">
        <v>5900</v>
      </c>
      <c r="B8" s="1313"/>
      <c r="C8" s="1313"/>
      <c r="D8" s="1313"/>
      <c r="E8" s="1313"/>
      <c r="F8" s="1313"/>
      <c r="G8" s="1313"/>
      <c r="H8" s="1313"/>
      <c r="I8" s="1313"/>
      <c r="J8" s="1313"/>
      <c r="K8" s="1313"/>
      <c r="L8" s="1313"/>
      <c r="M8" s="1313"/>
    </row>
    <row r="10" spans="1:13" ht="33" customHeight="1">
      <c r="A10" s="1314" t="s">
        <v>5874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</row>
    <row r="11" spans="1:13" ht="33" customHeight="1">
      <c r="A11" s="1314" t="s">
        <v>5875</v>
      </c>
      <c r="B11" s="1314"/>
      <c r="C11" s="1314"/>
      <c r="D11" s="1314"/>
      <c r="E11" s="1314"/>
      <c r="F11" s="1314"/>
      <c r="G11" s="1314"/>
      <c r="H11" s="1314"/>
      <c r="I11" s="1314"/>
      <c r="J11" s="1314"/>
      <c r="K11" s="1314"/>
      <c r="L11" s="1314"/>
      <c r="M11" s="1314"/>
    </row>
    <row r="12" spans="1:13" ht="35.25" customHeight="1">
      <c r="A12" s="1314" t="s">
        <v>5876</v>
      </c>
      <c r="B12" s="1314"/>
      <c r="C12" s="1314"/>
      <c r="D12" s="1314"/>
      <c r="E12" s="1314"/>
      <c r="F12" s="1314"/>
      <c r="G12" s="1314"/>
      <c r="H12" s="1314"/>
      <c r="I12" s="1314"/>
      <c r="J12" s="1314"/>
      <c r="K12" s="1314"/>
      <c r="L12" s="1314"/>
      <c r="M12" s="1314"/>
    </row>
    <row r="13" spans="1:13" ht="33" customHeight="1">
      <c r="A13" s="1314" t="s">
        <v>5877</v>
      </c>
      <c r="B13" s="1314"/>
      <c r="C13" s="1314"/>
      <c r="D13" s="1314"/>
      <c r="E13" s="1314"/>
      <c r="F13" s="1314"/>
      <c r="G13" s="1314"/>
      <c r="H13" s="1314"/>
      <c r="I13" s="1314"/>
      <c r="J13" s="1314"/>
      <c r="K13" s="1314"/>
      <c r="L13" s="1314"/>
      <c r="M13" s="1314"/>
    </row>
    <row r="14" spans="1:13" ht="9" customHeight="1">
      <c r="A14" s="1074"/>
      <c r="B14" s="1075"/>
      <c r="C14" s="1075"/>
      <c r="D14" s="1075"/>
      <c r="E14" s="1074"/>
      <c r="F14" s="1074"/>
      <c r="G14" s="1074"/>
      <c r="H14" s="1074"/>
      <c r="I14" s="1074"/>
      <c r="J14" s="1074"/>
      <c r="K14" s="1074"/>
      <c r="L14" s="1075"/>
      <c r="M14" s="1074"/>
    </row>
    <row r="15" spans="1:13" ht="43.5" customHeight="1">
      <c r="A15" s="1278" t="s">
        <v>5795</v>
      </c>
      <c r="B15" s="1298" t="s">
        <v>5796</v>
      </c>
      <c r="C15" s="1299"/>
      <c r="D15" s="1300"/>
      <c r="E15" s="1304" t="s">
        <v>209</v>
      </c>
      <c r="F15" s="1305"/>
      <c r="G15" s="1306"/>
      <c r="H15" s="1304" t="s">
        <v>206</v>
      </c>
      <c r="I15" s="1305"/>
      <c r="J15" s="1306"/>
      <c r="K15" s="1278" t="s">
        <v>4737</v>
      </c>
      <c r="L15" s="1315" t="s">
        <v>4738</v>
      </c>
      <c r="M15" s="1316"/>
    </row>
    <row r="16" spans="1:13" ht="67.5" customHeight="1">
      <c r="A16" s="1279"/>
      <c r="B16" s="1301"/>
      <c r="C16" s="1302"/>
      <c r="D16" s="1303"/>
      <c r="E16" s="1076" t="s">
        <v>923</v>
      </c>
      <c r="F16" s="1284" t="s">
        <v>924</v>
      </c>
      <c r="G16" s="1285"/>
      <c r="H16" s="1077" t="s">
        <v>3446</v>
      </c>
      <c r="I16" s="1284" t="s">
        <v>208</v>
      </c>
      <c r="J16" s="1285"/>
      <c r="K16" s="1279"/>
      <c r="L16" s="1317"/>
      <c r="M16" s="1318"/>
    </row>
    <row r="17" spans="1:13" s="962" customFormat="1">
      <c r="A17" s="961">
        <v>1</v>
      </c>
      <c r="B17" s="1272">
        <f>A17+1</f>
        <v>2</v>
      </c>
      <c r="C17" s="1273"/>
      <c r="D17" s="1274"/>
      <c r="E17" s="961">
        <f>B17+1</f>
        <v>3</v>
      </c>
      <c r="F17" s="1272">
        <f>E17+1</f>
        <v>4</v>
      </c>
      <c r="G17" s="1274"/>
      <c r="H17" s="1078">
        <f>F17+1</f>
        <v>5</v>
      </c>
      <c r="I17" s="1272">
        <f>H17+1</f>
        <v>6</v>
      </c>
      <c r="J17" s="1274"/>
      <c r="K17" s="961">
        <f>I17+1</f>
        <v>7</v>
      </c>
      <c r="L17" s="1272">
        <f>K17+1</f>
        <v>8</v>
      </c>
      <c r="M17" s="1274"/>
    </row>
    <row r="18" spans="1:13" ht="48.75" customHeight="1">
      <c r="A18" s="542" t="s">
        <v>5878</v>
      </c>
      <c r="B18" s="1307" t="s">
        <v>5879</v>
      </c>
      <c r="C18" s="1308"/>
      <c r="D18" s="1309"/>
      <c r="E18" s="542">
        <v>800</v>
      </c>
      <c r="F18" s="1307" t="s">
        <v>5797</v>
      </c>
      <c r="G18" s="1309"/>
      <c r="H18" s="543" t="s">
        <v>5098</v>
      </c>
      <c r="I18" s="1307" t="s">
        <v>5269</v>
      </c>
      <c r="J18" s="1309"/>
      <c r="K18" s="1079">
        <v>213</v>
      </c>
      <c r="L18" s="1310">
        <v>23192</v>
      </c>
      <c r="M18" s="1311"/>
    </row>
    <row r="19" spans="1:13" ht="9.75" customHeight="1">
      <c r="A19" s="1080"/>
      <c r="B19" s="1081"/>
      <c r="C19" s="1081"/>
      <c r="D19" s="1081"/>
      <c r="E19" s="1080"/>
      <c r="F19" s="1081"/>
      <c r="G19" s="1081"/>
      <c r="H19" s="1082"/>
      <c r="I19" s="1080"/>
      <c r="J19" s="1080"/>
      <c r="K19" s="1083"/>
      <c r="L19" s="1083"/>
      <c r="M19" s="1084"/>
    </row>
    <row r="20" spans="1:13" ht="15.75" customHeight="1">
      <c r="A20" s="1085" t="s">
        <v>5798</v>
      </c>
      <c r="B20" s="1086"/>
      <c r="C20" s="1086"/>
      <c r="D20" s="1086"/>
      <c r="E20" s="1086"/>
      <c r="F20" s="1086"/>
      <c r="G20" s="1086"/>
      <c r="H20" s="1086"/>
      <c r="I20" s="1086"/>
      <c r="J20" s="1086"/>
      <c r="K20" s="1086"/>
      <c r="L20" s="1086"/>
      <c r="M20" s="1086"/>
    </row>
    <row r="21" spans="1:13" ht="36.75" customHeight="1">
      <c r="A21" s="1278" t="s">
        <v>369</v>
      </c>
      <c r="B21" s="1298" t="s">
        <v>367</v>
      </c>
      <c r="C21" s="1299"/>
      <c r="D21" s="1300"/>
      <c r="E21" s="1304" t="s">
        <v>209</v>
      </c>
      <c r="F21" s="1305"/>
      <c r="G21" s="1306"/>
      <c r="H21" s="1304" t="s">
        <v>206</v>
      </c>
      <c r="I21" s="1305"/>
      <c r="J21" s="1306"/>
      <c r="K21" s="1278" t="s">
        <v>4737</v>
      </c>
      <c r="L21" s="1278" t="s">
        <v>5799</v>
      </c>
      <c r="M21" s="1278" t="s">
        <v>5342</v>
      </c>
    </row>
    <row r="22" spans="1:13" ht="28.5" customHeight="1">
      <c r="A22" s="1279"/>
      <c r="B22" s="1301"/>
      <c r="C22" s="1302"/>
      <c r="D22" s="1303"/>
      <c r="E22" s="1076" t="s">
        <v>923</v>
      </c>
      <c r="F22" s="1284" t="s">
        <v>924</v>
      </c>
      <c r="G22" s="1285"/>
      <c r="H22" s="1077" t="s">
        <v>3446</v>
      </c>
      <c r="I22" s="1284" t="s">
        <v>208</v>
      </c>
      <c r="J22" s="1285"/>
      <c r="K22" s="1279"/>
      <c r="L22" s="1279"/>
      <c r="M22" s="1279"/>
    </row>
    <row r="23" spans="1:13">
      <c r="A23" s="961">
        <v>1</v>
      </c>
      <c r="B23" s="1272">
        <f>A23+1</f>
        <v>2</v>
      </c>
      <c r="C23" s="1273"/>
      <c r="D23" s="1274"/>
      <c r="E23" s="961">
        <f>B23+1</f>
        <v>3</v>
      </c>
      <c r="F23" s="1272">
        <f>E23+1</f>
        <v>4</v>
      </c>
      <c r="G23" s="1274"/>
      <c r="H23" s="1078">
        <f>F23+1</f>
        <v>5</v>
      </c>
      <c r="I23" s="1272">
        <f>H23+1</f>
        <v>6</v>
      </c>
      <c r="J23" s="1274"/>
      <c r="K23" s="961">
        <f>I23+1</f>
        <v>7</v>
      </c>
      <c r="L23" s="961">
        <f>K23+1</f>
        <v>8</v>
      </c>
      <c r="M23" s="961">
        <f>L23+1</f>
        <v>9</v>
      </c>
    </row>
    <row r="24" spans="1:13" s="964" customFormat="1" ht="30" customHeight="1">
      <c r="A24" s="1329" t="s">
        <v>5270</v>
      </c>
      <c r="B24" s="1330" t="s">
        <v>5800</v>
      </c>
      <c r="C24" s="1330"/>
      <c r="D24" s="1330"/>
      <c r="E24" s="1329">
        <v>801</v>
      </c>
      <c r="F24" s="1330" t="s">
        <v>5801</v>
      </c>
      <c r="G24" s="1330"/>
      <c r="H24" s="403">
        <v>104</v>
      </c>
      <c r="I24" s="1330" t="s">
        <v>5269</v>
      </c>
      <c r="J24" s="1330"/>
      <c r="K24" s="1336">
        <v>213</v>
      </c>
      <c r="L24" s="1336">
        <v>1</v>
      </c>
      <c r="M24" s="1337">
        <v>1</v>
      </c>
    </row>
    <row r="25" spans="1:13" s="964" customFormat="1" ht="28.5" customHeight="1">
      <c r="A25" s="1329"/>
      <c r="B25" s="1330"/>
      <c r="C25" s="1330"/>
      <c r="D25" s="1330"/>
      <c r="E25" s="1329"/>
      <c r="F25" s="1330"/>
      <c r="G25" s="1330"/>
      <c r="H25" s="403">
        <v>32</v>
      </c>
      <c r="I25" s="1330" t="s">
        <v>3429</v>
      </c>
      <c r="J25" s="1330"/>
      <c r="K25" s="1336"/>
      <c r="L25" s="1336"/>
      <c r="M25" s="1337"/>
    </row>
    <row r="26" spans="1:13" s="964" customFormat="1" ht="20.25" customHeight="1">
      <c r="A26" s="1329"/>
      <c r="B26" s="1330"/>
      <c r="C26" s="1330"/>
      <c r="D26" s="1330"/>
      <c r="E26" s="1329"/>
      <c r="F26" s="1330"/>
      <c r="G26" s="1330"/>
      <c r="H26" s="403">
        <v>87</v>
      </c>
      <c r="I26" s="1088" t="s">
        <v>5802</v>
      </c>
      <c r="J26" s="1088"/>
      <c r="K26" s="1336"/>
      <c r="L26" s="1336"/>
      <c r="M26" s="1337"/>
    </row>
    <row r="27" spans="1:13" s="964" customFormat="1" ht="31.5" customHeight="1">
      <c r="A27" s="1329" t="s">
        <v>5272</v>
      </c>
      <c r="B27" s="1330" t="s">
        <v>5804</v>
      </c>
      <c r="C27" s="1330"/>
      <c r="D27" s="1330"/>
      <c r="E27" s="1329">
        <v>803</v>
      </c>
      <c r="F27" s="1330" t="s">
        <v>5805</v>
      </c>
      <c r="G27" s="1330"/>
      <c r="H27" s="403">
        <v>104</v>
      </c>
      <c r="I27" s="1330" t="s">
        <v>5269</v>
      </c>
      <c r="J27" s="1330"/>
      <c r="K27" s="1336">
        <v>213</v>
      </c>
      <c r="L27" s="1336">
        <v>2</v>
      </c>
      <c r="M27" s="1337">
        <v>4</v>
      </c>
    </row>
    <row r="28" spans="1:13" s="964" customFormat="1" ht="31.5" customHeight="1">
      <c r="A28" s="1329"/>
      <c r="B28" s="1330"/>
      <c r="C28" s="1330"/>
      <c r="D28" s="1330"/>
      <c r="E28" s="1329"/>
      <c r="F28" s="1330"/>
      <c r="G28" s="1330"/>
      <c r="H28" s="403">
        <v>32</v>
      </c>
      <c r="I28" s="1330" t="s">
        <v>3429</v>
      </c>
      <c r="J28" s="1330"/>
      <c r="K28" s="1336"/>
      <c r="L28" s="1336"/>
      <c r="M28" s="1337"/>
    </row>
    <row r="29" spans="1:13" s="964" customFormat="1" ht="15.75" customHeight="1">
      <c r="A29" s="1329"/>
      <c r="B29" s="1330"/>
      <c r="C29" s="1330"/>
      <c r="D29" s="1330"/>
      <c r="E29" s="1329"/>
      <c r="F29" s="1330"/>
      <c r="G29" s="1330"/>
      <c r="H29" s="403">
        <v>87</v>
      </c>
      <c r="I29" s="1088" t="s">
        <v>5802</v>
      </c>
      <c r="J29" s="1088"/>
      <c r="K29" s="1336"/>
      <c r="L29" s="1336"/>
      <c r="M29" s="1337"/>
    </row>
    <row r="30" spans="1:13" s="964" customFormat="1" ht="8.25" customHeight="1">
      <c r="A30" s="1089"/>
      <c r="B30" s="1013"/>
      <c r="C30" s="1013"/>
      <c r="D30" s="1013"/>
      <c r="E30" s="1089"/>
      <c r="F30" s="1013"/>
      <c r="G30" s="1013"/>
      <c r="H30" s="1089"/>
      <c r="I30" s="1110"/>
      <c r="J30" s="1110"/>
      <c r="K30" s="1091"/>
      <c r="L30" s="1091"/>
      <c r="M30" s="1092"/>
    </row>
    <row r="31" spans="1:13" s="964" customFormat="1">
      <c r="A31" s="1086" t="s">
        <v>5806</v>
      </c>
      <c r="B31" s="1086"/>
      <c r="C31" s="1086"/>
      <c r="D31" s="1086"/>
      <c r="E31" s="1086"/>
      <c r="F31" s="1086"/>
      <c r="G31" s="1086"/>
      <c r="H31" s="1086"/>
      <c r="I31" s="1086"/>
      <c r="J31" s="1086"/>
      <c r="K31" s="1086"/>
      <c r="L31" s="1086"/>
      <c r="M31" s="1086"/>
    </row>
    <row r="32" spans="1:13" s="964" customFormat="1" ht="54.75" customHeight="1">
      <c r="A32" s="1278" t="s">
        <v>3651</v>
      </c>
      <c r="B32" s="1280" t="s">
        <v>369</v>
      </c>
      <c r="C32" s="1280" t="s">
        <v>367</v>
      </c>
      <c r="D32" s="1280"/>
      <c r="E32" s="1280"/>
      <c r="F32" s="1280"/>
      <c r="G32" s="1280"/>
      <c r="H32" s="1281" t="s">
        <v>3139</v>
      </c>
      <c r="I32" s="1282"/>
      <c r="J32" s="1283"/>
      <c r="K32" s="1278" t="s">
        <v>4737</v>
      </c>
      <c r="L32" s="1278" t="s">
        <v>5799</v>
      </c>
      <c r="M32" s="1278" t="s">
        <v>5342</v>
      </c>
    </row>
    <row r="33" spans="1:13" s="964" customFormat="1" ht="40.5" customHeight="1">
      <c r="A33" s="1279"/>
      <c r="B33" s="1280"/>
      <c r="C33" s="1280"/>
      <c r="D33" s="1280"/>
      <c r="E33" s="1280"/>
      <c r="F33" s="1280"/>
      <c r="G33" s="1280"/>
      <c r="H33" s="1076" t="s">
        <v>923</v>
      </c>
      <c r="I33" s="1284" t="s">
        <v>924</v>
      </c>
      <c r="J33" s="1285"/>
      <c r="K33" s="1279"/>
      <c r="L33" s="1279"/>
      <c r="M33" s="1279"/>
    </row>
    <row r="34" spans="1:13" s="964" customFormat="1">
      <c r="A34" s="961">
        <v>1</v>
      </c>
      <c r="B34" s="961">
        <f>A34+1</f>
        <v>2</v>
      </c>
      <c r="C34" s="1272">
        <f>B34+1</f>
        <v>3</v>
      </c>
      <c r="D34" s="1273"/>
      <c r="E34" s="1273"/>
      <c r="F34" s="1273"/>
      <c r="G34" s="1274"/>
      <c r="H34" s="1078">
        <f>C34+1</f>
        <v>4</v>
      </c>
      <c r="I34" s="1272">
        <f>H34+1</f>
        <v>5</v>
      </c>
      <c r="J34" s="1274"/>
      <c r="K34" s="961">
        <f>I34+1</f>
        <v>6</v>
      </c>
      <c r="L34" s="961">
        <f>K34+1</f>
        <v>7</v>
      </c>
      <c r="M34" s="961">
        <f>L34+1</f>
        <v>8</v>
      </c>
    </row>
    <row r="35" spans="1:13" s="964" customFormat="1" ht="30.75" customHeight="1">
      <c r="A35" s="605" t="s">
        <v>5340</v>
      </c>
      <c r="B35" s="1087" t="s">
        <v>5036</v>
      </c>
      <c r="C35" s="1253" t="s">
        <v>5037</v>
      </c>
      <c r="D35" s="1254"/>
      <c r="E35" s="1254"/>
      <c r="F35" s="1254"/>
      <c r="G35" s="1255"/>
      <c r="H35" s="403" t="s">
        <v>5341</v>
      </c>
      <c r="I35" s="1256" t="s">
        <v>581</v>
      </c>
      <c r="J35" s="1257"/>
      <c r="K35" s="1093">
        <v>213</v>
      </c>
      <c r="L35" s="1093">
        <v>2</v>
      </c>
      <c r="M35" s="963">
        <v>2</v>
      </c>
    </row>
    <row r="36" spans="1:13" s="964" customFormat="1" ht="31.5" customHeight="1">
      <c r="A36" s="605" t="s">
        <v>5340</v>
      </c>
      <c r="B36" s="1087" t="s">
        <v>1124</v>
      </c>
      <c r="C36" s="1253" t="s">
        <v>1125</v>
      </c>
      <c r="D36" s="1254"/>
      <c r="E36" s="1254"/>
      <c r="F36" s="1254"/>
      <c r="G36" s="1255"/>
      <c r="H36" s="403" t="s">
        <v>5341</v>
      </c>
      <c r="I36" s="1256" t="s">
        <v>581</v>
      </c>
      <c r="J36" s="1257"/>
      <c r="K36" s="1093">
        <v>213</v>
      </c>
      <c r="L36" s="1093">
        <v>2</v>
      </c>
      <c r="M36" s="963">
        <v>8</v>
      </c>
    </row>
    <row r="37" spans="1:13" s="964" customFormat="1" ht="20.25" customHeight="1">
      <c r="A37" s="605" t="s">
        <v>5340</v>
      </c>
      <c r="B37" s="1087" t="s">
        <v>5381</v>
      </c>
      <c r="C37" s="1256" t="s">
        <v>3869</v>
      </c>
      <c r="D37" s="1265"/>
      <c r="E37" s="1265"/>
      <c r="F37" s="1265"/>
      <c r="G37" s="1257"/>
      <c r="H37" s="403" t="s">
        <v>5341</v>
      </c>
      <c r="I37" s="1256" t="s">
        <v>581</v>
      </c>
      <c r="J37" s="1257"/>
      <c r="K37" s="1093">
        <v>213</v>
      </c>
      <c r="L37" s="1093">
        <v>2</v>
      </c>
      <c r="M37" s="963">
        <v>22.5</v>
      </c>
    </row>
    <row r="38" spans="1:13" s="964" customFormat="1" ht="20.25" customHeight="1">
      <c r="A38" s="605" t="s">
        <v>5340</v>
      </c>
      <c r="B38" s="1087" t="s">
        <v>1138</v>
      </c>
      <c r="C38" s="1256" t="s">
        <v>1139</v>
      </c>
      <c r="D38" s="1265"/>
      <c r="E38" s="1265"/>
      <c r="F38" s="1265"/>
      <c r="G38" s="1257"/>
      <c r="H38" s="403" t="s">
        <v>5341</v>
      </c>
      <c r="I38" s="1256" t="s">
        <v>581</v>
      </c>
      <c r="J38" s="1257"/>
      <c r="K38" s="1266">
        <v>213</v>
      </c>
      <c r="L38" s="1266">
        <v>2</v>
      </c>
      <c r="M38" s="1268">
        <v>9</v>
      </c>
    </row>
    <row r="39" spans="1:13" s="964" customFormat="1" ht="20.25" customHeight="1">
      <c r="A39" s="605" t="s">
        <v>5340</v>
      </c>
      <c r="B39" s="1087" t="s">
        <v>1151</v>
      </c>
      <c r="C39" s="1256" t="s">
        <v>1152</v>
      </c>
      <c r="D39" s="1265"/>
      <c r="E39" s="1265"/>
      <c r="F39" s="1265"/>
      <c r="G39" s="1257"/>
      <c r="H39" s="403" t="s">
        <v>5341</v>
      </c>
      <c r="I39" s="1256" t="s">
        <v>581</v>
      </c>
      <c r="J39" s="1257"/>
      <c r="K39" s="1267"/>
      <c r="L39" s="1267"/>
      <c r="M39" s="1269"/>
    </row>
    <row r="40" spans="1:13" s="964" customFormat="1" ht="20.25" customHeight="1">
      <c r="A40" s="605" t="s">
        <v>5340</v>
      </c>
      <c r="B40" s="1087" t="s">
        <v>1185</v>
      </c>
      <c r="C40" s="1256" t="s">
        <v>1186</v>
      </c>
      <c r="D40" s="1265"/>
      <c r="E40" s="1265"/>
      <c r="F40" s="1265"/>
      <c r="G40" s="1257"/>
      <c r="H40" s="403" t="s">
        <v>5341</v>
      </c>
      <c r="I40" s="1256" t="s">
        <v>581</v>
      </c>
      <c r="J40" s="1257"/>
      <c r="K40" s="1093">
        <v>213</v>
      </c>
      <c r="L40" s="1093">
        <v>2</v>
      </c>
      <c r="M40" s="963">
        <v>9</v>
      </c>
    </row>
    <row r="41" spans="1:13" s="964" customFormat="1" ht="20.25" customHeight="1">
      <c r="A41" s="605" t="s">
        <v>5340</v>
      </c>
      <c r="B41" s="1087" t="s">
        <v>5003</v>
      </c>
      <c r="C41" s="1256" t="s">
        <v>5004</v>
      </c>
      <c r="D41" s="1265"/>
      <c r="E41" s="1265"/>
      <c r="F41" s="1265"/>
      <c r="G41" s="1257"/>
      <c r="H41" s="403" t="s">
        <v>5341</v>
      </c>
      <c r="I41" s="1256" t="s">
        <v>581</v>
      </c>
      <c r="J41" s="1257"/>
      <c r="K41" s="1093">
        <v>213</v>
      </c>
      <c r="L41" s="1093">
        <v>2</v>
      </c>
      <c r="M41" s="963">
        <v>9</v>
      </c>
    </row>
    <row r="42" spans="1:13" s="964" customFormat="1" ht="20.25" customHeight="1">
      <c r="A42" s="605" t="s">
        <v>5340</v>
      </c>
      <c r="B42" s="1087" t="s">
        <v>1091</v>
      </c>
      <c r="C42" s="1256" t="s">
        <v>1092</v>
      </c>
      <c r="D42" s="1265"/>
      <c r="E42" s="1265"/>
      <c r="F42" s="1265"/>
      <c r="G42" s="1257"/>
      <c r="H42" s="403" t="s">
        <v>5341</v>
      </c>
      <c r="I42" s="1256" t="s">
        <v>581</v>
      </c>
      <c r="J42" s="1257"/>
      <c r="K42" s="1093">
        <v>213</v>
      </c>
      <c r="L42" s="1093">
        <v>2</v>
      </c>
      <c r="M42" s="963">
        <v>3</v>
      </c>
    </row>
    <row r="43" spans="1:13" s="964" customFormat="1" ht="20.25" customHeight="1">
      <c r="A43" s="605" t="s">
        <v>5340</v>
      </c>
      <c r="B43" s="1087" t="s">
        <v>1064</v>
      </c>
      <c r="C43" s="1256" t="s">
        <v>1065</v>
      </c>
      <c r="D43" s="1265"/>
      <c r="E43" s="1265"/>
      <c r="F43" s="1265"/>
      <c r="G43" s="1257"/>
      <c r="H43" s="403" t="s">
        <v>5341</v>
      </c>
      <c r="I43" s="1256" t="s">
        <v>581</v>
      </c>
      <c r="J43" s="1257"/>
      <c r="K43" s="1266">
        <v>213</v>
      </c>
      <c r="L43" s="1266">
        <v>2</v>
      </c>
      <c r="M43" s="1268">
        <v>3</v>
      </c>
    </row>
    <row r="44" spans="1:13" s="964" customFormat="1" ht="20.25" customHeight="1">
      <c r="A44" s="605" t="s">
        <v>5340</v>
      </c>
      <c r="B44" s="1087" t="s">
        <v>1046</v>
      </c>
      <c r="C44" s="1256" t="s">
        <v>1047</v>
      </c>
      <c r="D44" s="1265"/>
      <c r="E44" s="1265"/>
      <c r="F44" s="1265"/>
      <c r="G44" s="1257"/>
      <c r="H44" s="403" t="s">
        <v>5341</v>
      </c>
      <c r="I44" s="1256" t="s">
        <v>581</v>
      </c>
      <c r="J44" s="1257"/>
      <c r="K44" s="1267"/>
      <c r="L44" s="1267"/>
      <c r="M44" s="1269"/>
    </row>
    <row r="45" spans="1:13" s="964" customFormat="1" ht="20.25" customHeight="1">
      <c r="A45" s="605" t="s">
        <v>5340</v>
      </c>
      <c r="B45" s="1087" t="s">
        <v>1068</v>
      </c>
      <c r="C45" s="1256" t="s">
        <v>3827</v>
      </c>
      <c r="D45" s="1265"/>
      <c r="E45" s="1265"/>
      <c r="F45" s="1265"/>
      <c r="G45" s="1257"/>
      <c r="H45" s="403" t="s">
        <v>5341</v>
      </c>
      <c r="I45" s="1256" t="s">
        <v>581</v>
      </c>
      <c r="J45" s="1257"/>
      <c r="K45" s="1093">
        <v>213</v>
      </c>
      <c r="L45" s="1093">
        <v>2</v>
      </c>
      <c r="M45" s="963">
        <v>3</v>
      </c>
    </row>
    <row r="46" spans="1:13" s="964" customFormat="1" ht="20.25" customHeight="1">
      <c r="A46" s="605" t="s">
        <v>5340</v>
      </c>
      <c r="B46" s="1087" t="s">
        <v>1067</v>
      </c>
      <c r="C46" s="1256" t="s">
        <v>5812</v>
      </c>
      <c r="D46" s="1265"/>
      <c r="E46" s="1265"/>
      <c r="F46" s="1265"/>
      <c r="G46" s="1257"/>
      <c r="H46" s="403" t="s">
        <v>5341</v>
      </c>
      <c r="I46" s="1256" t="s">
        <v>581</v>
      </c>
      <c r="J46" s="1257"/>
      <c r="K46" s="1093">
        <v>213</v>
      </c>
      <c r="L46" s="1093">
        <v>2</v>
      </c>
      <c r="M46" s="963">
        <v>7</v>
      </c>
    </row>
    <row r="47" spans="1:13" s="964" customFormat="1" ht="20.25" customHeight="1">
      <c r="A47" s="605" t="s">
        <v>5340</v>
      </c>
      <c r="B47" s="1087" t="s">
        <v>1075</v>
      </c>
      <c r="C47" s="1256" t="s">
        <v>5809</v>
      </c>
      <c r="D47" s="1265"/>
      <c r="E47" s="1265"/>
      <c r="F47" s="1265"/>
      <c r="G47" s="1257"/>
      <c r="H47" s="403" t="s">
        <v>5341</v>
      </c>
      <c r="I47" s="1256" t="s">
        <v>581</v>
      </c>
      <c r="J47" s="1257"/>
      <c r="K47" s="1266">
        <v>213</v>
      </c>
      <c r="L47" s="1266">
        <v>2</v>
      </c>
      <c r="M47" s="1335">
        <v>5</v>
      </c>
    </row>
    <row r="48" spans="1:13" s="964" customFormat="1" ht="20.25" customHeight="1">
      <c r="A48" s="605" t="s">
        <v>5340</v>
      </c>
      <c r="B48" s="1087" t="s">
        <v>1062</v>
      </c>
      <c r="C48" s="1256" t="s">
        <v>1063</v>
      </c>
      <c r="D48" s="1265"/>
      <c r="E48" s="1265"/>
      <c r="F48" s="1265"/>
      <c r="G48" s="1257"/>
      <c r="H48" s="403" t="s">
        <v>5341</v>
      </c>
      <c r="I48" s="1256" t="s">
        <v>581</v>
      </c>
      <c r="J48" s="1257"/>
      <c r="K48" s="1270"/>
      <c r="L48" s="1270"/>
      <c r="M48" s="1335"/>
    </row>
    <row r="49" spans="1:15" s="964" customFormat="1" ht="31.5" customHeight="1">
      <c r="A49" s="605" t="s">
        <v>5340</v>
      </c>
      <c r="B49" s="1087" t="s">
        <v>5882</v>
      </c>
      <c r="C49" s="1253" t="s">
        <v>5883</v>
      </c>
      <c r="D49" s="1254"/>
      <c r="E49" s="1254"/>
      <c r="F49" s="1254"/>
      <c r="G49" s="1255"/>
      <c r="H49" s="403" t="s">
        <v>5341</v>
      </c>
      <c r="I49" s="1256" t="s">
        <v>581</v>
      </c>
      <c r="J49" s="1257"/>
      <c r="K49" s="1267"/>
      <c r="L49" s="1267"/>
      <c r="M49" s="1335"/>
    </row>
    <row r="50" spans="1:15" s="964" customFormat="1" ht="20.25" customHeight="1">
      <c r="A50" s="605" t="s">
        <v>5340</v>
      </c>
      <c r="B50" s="1087" t="s">
        <v>5378</v>
      </c>
      <c r="C50" s="1253" t="s">
        <v>5377</v>
      </c>
      <c r="D50" s="1254"/>
      <c r="E50" s="1254"/>
      <c r="F50" s="1254"/>
      <c r="G50" s="1255"/>
      <c r="H50" s="403" t="s">
        <v>5341</v>
      </c>
      <c r="I50" s="1256" t="s">
        <v>581</v>
      </c>
      <c r="J50" s="1257"/>
      <c r="K50" s="1093">
        <v>213</v>
      </c>
      <c r="L50" s="1093">
        <v>2</v>
      </c>
      <c r="M50" s="963">
        <v>7</v>
      </c>
    </row>
    <row r="51" spans="1:15" ht="9" customHeight="1">
      <c r="A51" s="1012"/>
      <c r="B51" s="1012"/>
      <c r="C51" s="1012"/>
      <c r="D51" s="1094"/>
      <c r="E51" s="1015"/>
      <c r="F51" s="1089"/>
      <c r="G51" s="1095"/>
      <c r="H51" s="1095"/>
      <c r="I51" s="1095"/>
      <c r="J51" s="1095"/>
      <c r="K51" s="1091"/>
      <c r="L51" s="1091"/>
      <c r="M51" s="1014"/>
    </row>
    <row r="52" spans="1:15" ht="20.25" customHeight="1">
      <c r="A52" s="1086" t="s">
        <v>5814</v>
      </c>
      <c r="B52" s="1096"/>
      <c r="C52" s="1096"/>
      <c r="D52" s="1096"/>
      <c r="E52" s="1096"/>
      <c r="F52" s="1096"/>
      <c r="G52" s="1096"/>
      <c r="H52" s="1096"/>
      <c r="I52" s="1096"/>
      <c r="J52" s="1096"/>
      <c r="K52" s="1096"/>
      <c r="L52" s="1096"/>
      <c r="M52" s="1096"/>
      <c r="O52" s="960"/>
    </row>
    <row r="53" spans="1:15" ht="15.75" customHeight="1">
      <c r="A53" s="1258" t="s">
        <v>5815</v>
      </c>
      <c r="B53" s="1260" t="s">
        <v>5816</v>
      </c>
      <c r="C53" s="1262" t="s">
        <v>5817</v>
      </c>
      <c r="D53" s="1263"/>
      <c r="E53" s="1264" t="s">
        <v>5818</v>
      </c>
      <c r="F53" s="1264"/>
      <c r="G53" s="1264"/>
      <c r="H53" s="1264"/>
      <c r="I53" s="1264"/>
      <c r="J53" s="1264"/>
      <c r="K53" s="1264"/>
      <c r="L53" s="1264"/>
      <c r="M53" s="960"/>
    </row>
    <row r="54" spans="1:15" ht="42.75">
      <c r="A54" s="1259"/>
      <c r="B54" s="1261"/>
      <c r="C54" s="1097" t="s">
        <v>5819</v>
      </c>
      <c r="D54" s="1098" t="s">
        <v>5820</v>
      </c>
      <c r="E54" s="1099" t="s">
        <v>5819</v>
      </c>
      <c r="F54" s="1100" t="s">
        <v>5820</v>
      </c>
      <c r="G54" s="1099" t="s">
        <v>5819</v>
      </c>
      <c r="H54" s="1100" t="s">
        <v>5820</v>
      </c>
      <c r="I54" s="1099" t="s">
        <v>5819</v>
      </c>
      <c r="J54" s="1100" t="s">
        <v>5820</v>
      </c>
      <c r="K54" s="1099" t="s">
        <v>5819</v>
      </c>
      <c r="L54" s="1100" t="s">
        <v>5820</v>
      </c>
    </row>
    <row r="55" spans="1:15">
      <c r="A55" s="1101">
        <v>1</v>
      </c>
      <c r="B55" s="965">
        <v>2</v>
      </c>
      <c r="C55" s="965">
        <v>3</v>
      </c>
      <c r="D55" s="965">
        <v>4</v>
      </c>
      <c r="E55" s="965">
        <v>5</v>
      </c>
      <c r="F55" s="965">
        <v>6</v>
      </c>
      <c r="G55" s="965">
        <v>7</v>
      </c>
      <c r="H55" s="965">
        <v>8</v>
      </c>
      <c r="I55" s="965">
        <v>9</v>
      </c>
      <c r="J55" s="965">
        <v>10</v>
      </c>
      <c r="K55" s="965">
        <v>11</v>
      </c>
      <c r="L55" s="965">
        <v>12</v>
      </c>
      <c r="M55" s="960"/>
    </row>
    <row r="56" spans="1:15">
      <c r="A56" s="1102" t="s">
        <v>5821</v>
      </c>
      <c r="B56" s="1103">
        <v>5</v>
      </c>
      <c r="C56" s="1103">
        <v>5</v>
      </c>
      <c r="D56" s="90" t="s">
        <v>2953</v>
      </c>
      <c r="E56" s="1103">
        <v>4</v>
      </c>
      <c r="F56" s="90" t="s">
        <v>2953</v>
      </c>
      <c r="G56" s="1103">
        <v>3</v>
      </c>
      <c r="H56" s="90" t="s">
        <v>2953</v>
      </c>
      <c r="I56" s="1103">
        <v>2</v>
      </c>
      <c r="J56" s="90" t="s">
        <v>2953</v>
      </c>
      <c r="K56" s="1103">
        <v>1</v>
      </c>
      <c r="L56" s="90" t="s">
        <v>2953</v>
      </c>
      <c r="M56" s="960"/>
    </row>
    <row r="57" spans="1:15">
      <c r="A57" s="1104" t="s">
        <v>5822</v>
      </c>
      <c r="B57" s="1103">
        <v>1</v>
      </c>
      <c r="C57" s="1103">
        <v>1</v>
      </c>
      <c r="D57" s="90" t="s">
        <v>2953</v>
      </c>
      <c r="E57" s="1103">
        <v>1</v>
      </c>
      <c r="F57" s="90" t="s">
        <v>2953</v>
      </c>
      <c r="G57" s="1103">
        <v>1</v>
      </c>
      <c r="H57" s="90" t="s">
        <v>2953</v>
      </c>
      <c r="I57" s="1103">
        <v>1</v>
      </c>
      <c r="J57" s="90" t="s">
        <v>2953</v>
      </c>
      <c r="K57" s="1103">
        <v>1</v>
      </c>
      <c r="L57" s="90" t="s">
        <v>2953</v>
      </c>
      <c r="M57" s="960"/>
    </row>
    <row r="58" spans="1:15">
      <c r="A58" s="1104" t="s">
        <v>5823</v>
      </c>
      <c r="B58" s="1103">
        <v>4</v>
      </c>
      <c r="C58" s="1103">
        <v>4</v>
      </c>
      <c r="D58" s="90" t="s">
        <v>2953</v>
      </c>
      <c r="E58" s="1103">
        <v>3</v>
      </c>
      <c r="F58" s="90" t="s">
        <v>2953</v>
      </c>
      <c r="G58" s="1103">
        <v>2</v>
      </c>
      <c r="H58" s="90" t="s">
        <v>2953</v>
      </c>
      <c r="I58" s="1103">
        <v>1</v>
      </c>
      <c r="J58" s="90" t="s">
        <v>2953</v>
      </c>
      <c r="K58" s="1103"/>
      <c r="L58" s="90" t="s">
        <v>2953</v>
      </c>
      <c r="M58" s="960"/>
    </row>
    <row r="59" spans="1:15">
      <c r="A59" s="1102" t="s">
        <v>5824</v>
      </c>
      <c r="B59" s="1103">
        <v>88</v>
      </c>
      <c r="C59" s="1103">
        <v>71</v>
      </c>
      <c r="D59" s="90" t="s">
        <v>2953</v>
      </c>
      <c r="E59" s="1103">
        <v>57</v>
      </c>
      <c r="F59" s="90" t="s">
        <v>2953</v>
      </c>
      <c r="G59" s="1103">
        <v>44</v>
      </c>
      <c r="H59" s="90" t="s">
        <v>2953</v>
      </c>
      <c r="I59" s="1103">
        <v>36</v>
      </c>
      <c r="J59" s="90" t="s">
        <v>2953</v>
      </c>
      <c r="K59" s="1103">
        <v>4</v>
      </c>
      <c r="L59" s="90" t="s">
        <v>2953</v>
      </c>
      <c r="M59" s="960"/>
    </row>
    <row r="60" spans="1:15">
      <c r="A60" s="1104" t="s">
        <v>5822</v>
      </c>
      <c r="B60" s="1105">
        <v>0</v>
      </c>
      <c r="C60" s="1105">
        <v>0</v>
      </c>
      <c r="D60" s="90" t="s">
        <v>2953</v>
      </c>
      <c r="E60" s="1105">
        <v>0</v>
      </c>
      <c r="F60" s="90" t="s">
        <v>2953</v>
      </c>
      <c r="G60" s="1105">
        <v>0</v>
      </c>
      <c r="H60" s="90" t="s">
        <v>2953</v>
      </c>
      <c r="I60" s="1105">
        <v>0</v>
      </c>
      <c r="J60" s="90" t="s">
        <v>2953</v>
      </c>
      <c r="K60" s="1105">
        <v>0</v>
      </c>
      <c r="L60" s="90" t="s">
        <v>2953</v>
      </c>
      <c r="M60" s="960"/>
    </row>
    <row r="61" spans="1:15">
      <c r="A61" s="1104" t="s">
        <v>5823</v>
      </c>
      <c r="B61" s="1105">
        <v>88</v>
      </c>
      <c r="C61" s="1105">
        <v>71</v>
      </c>
      <c r="D61" s="90" t="s">
        <v>2953</v>
      </c>
      <c r="E61" s="1105">
        <v>57</v>
      </c>
      <c r="F61" s="90" t="s">
        <v>2953</v>
      </c>
      <c r="G61" s="1105">
        <v>44</v>
      </c>
      <c r="H61" s="90" t="s">
        <v>2953</v>
      </c>
      <c r="I61" s="1105">
        <v>36</v>
      </c>
      <c r="J61" s="90" t="s">
        <v>2953</v>
      </c>
      <c r="K61" s="1105">
        <v>4</v>
      </c>
      <c r="L61" s="90" t="s">
        <v>2953</v>
      </c>
      <c r="M61" s="960"/>
    </row>
    <row r="62" spans="1:15">
      <c r="A62" s="1106" t="s">
        <v>40</v>
      </c>
      <c r="B62" s="1107">
        <v>93</v>
      </c>
      <c r="C62" s="1107">
        <v>76</v>
      </c>
      <c r="D62" s="1108">
        <v>1</v>
      </c>
      <c r="E62" s="1107">
        <v>61</v>
      </c>
      <c r="F62" s="1108">
        <v>0.8</v>
      </c>
      <c r="G62" s="1107">
        <v>47</v>
      </c>
      <c r="H62" s="1108">
        <v>0.55000000000000004</v>
      </c>
      <c r="I62" s="1107">
        <v>38</v>
      </c>
      <c r="J62" s="1108">
        <v>0.25</v>
      </c>
      <c r="K62" s="1107">
        <v>5</v>
      </c>
      <c r="L62" s="1108">
        <v>0.1</v>
      </c>
      <c r="M62" s="960"/>
    </row>
    <row r="63" spans="1:15" ht="9" customHeight="1"/>
    <row r="64" spans="1:15" ht="7.5" customHeight="1">
      <c r="E64" s="966"/>
      <c r="F64" s="967"/>
      <c r="O64" s="960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2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B33" sqref="B33:E33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5144</v>
      </c>
    </row>
    <row r="2" spans="1:251" s="1" customFormat="1" ht="18">
      <c r="E2" s="28" t="s">
        <v>5328</v>
      </c>
    </row>
    <row r="3" spans="1:251" s="578" customFormat="1" ht="16.149999999999999" customHeight="1"/>
    <row r="4" spans="1:251" s="137" customFormat="1" ht="113.25" customHeight="1">
      <c r="A4" s="1153" t="s">
        <v>4276</v>
      </c>
      <c r="B4" s="1153"/>
      <c r="C4" s="1153"/>
      <c r="D4" s="1153"/>
      <c r="E4" s="1153"/>
    </row>
    <row r="5" spans="1:251" s="1" customFormat="1" ht="8.25" customHeight="1"/>
    <row r="6" spans="1:251" s="668" customFormat="1" ht="20.100000000000001" customHeight="1">
      <c r="A6" s="667" t="s">
        <v>2981</v>
      </c>
      <c r="B6" s="93"/>
      <c r="D6" s="93"/>
      <c r="E6" s="669"/>
      <c r="F6" s="93"/>
      <c r="G6" s="93"/>
      <c r="I6" s="52"/>
      <c r="J6" s="93"/>
    </row>
    <row r="7" spans="1:251" s="668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5315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39" t="s">
        <v>5327</v>
      </c>
      <c r="B10" s="1339"/>
      <c r="C10" s="1339"/>
      <c r="D10" s="1339"/>
      <c r="E10" s="1339"/>
    </row>
    <row r="11" spans="1:251" ht="7.15" customHeight="1">
      <c r="A11" s="1"/>
      <c r="B11" s="1"/>
      <c r="C11" s="1"/>
      <c r="D11" s="1"/>
      <c r="E11" s="1"/>
    </row>
    <row r="12" spans="1:251" ht="15.75">
      <c r="A12" s="1217" t="s">
        <v>206</v>
      </c>
      <c r="B12" s="1218"/>
      <c r="C12" s="1340" t="s">
        <v>199</v>
      </c>
      <c r="D12" s="1341" t="s">
        <v>5125</v>
      </c>
      <c r="E12" s="1342"/>
    </row>
    <row r="13" spans="1:251" s="43" customFormat="1" ht="28.5">
      <c r="A13" s="670" t="s">
        <v>3446</v>
      </c>
      <c r="B13" s="671" t="s">
        <v>208</v>
      </c>
      <c r="C13" s="1340"/>
      <c r="D13" s="843" t="s">
        <v>5123</v>
      </c>
      <c r="E13" s="567" t="s">
        <v>5124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66"/>
    </row>
    <row r="15" spans="1:251" ht="53.1" customHeight="1">
      <c r="A15" s="1343" t="s">
        <v>5316</v>
      </c>
      <c r="B15" s="1344"/>
      <c r="C15" s="711">
        <v>410</v>
      </c>
      <c r="D15" s="1345" t="s">
        <v>376</v>
      </c>
      <c r="E15" s="1346"/>
      <c r="H15" s="666"/>
    </row>
    <row r="16" spans="1:251" customFormat="1" ht="15.75">
      <c r="A16" s="89">
        <v>43</v>
      </c>
      <c r="B16" s="44" t="s">
        <v>3449</v>
      </c>
      <c r="C16" s="45" t="s">
        <v>41</v>
      </c>
      <c r="D16" s="46"/>
      <c r="E16" s="46">
        <v>404</v>
      </c>
      <c r="F16" s="38"/>
      <c r="G16" s="38"/>
      <c r="H16" s="666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3448</v>
      </c>
      <c r="C17" s="45" t="s">
        <v>41</v>
      </c>
      <c r="D17" s="46">
        <v>336</v>
      </c>
      <c r="E17" s="46"/>
      <c r="H17" s="666"/>
    </row>
    <row r="18" spans="1:251" ht="15.75">
      <c r="A18" s="89">
        <v>72</v>
      </c>
      <c r="B18" s="44" t="s">
        <v>3451</v>
      </c>
      <c r="C18" s="45" t="s">
        <v>41</v>
      </c>
      <c r="D18" s="46">
        <v>377</v>
      </c>
      <c r="E18" s="46">
        <v>377</v>
      </c>
      <c r="H18" s="666"/>
    </row>
    <row r="19" spans="1:251" ht="15.75">
      <c r="A19" s="89">
        <v>68</v>
      </c>
      <c r="B19" s="44" t="s">
        <v>3443</v>
      </c>
      <c r="C19" s="45" t="s">
        <v>41</v>
      </c>
      <c r="D19" s="46"/>
      <c r="E19" s="46">
        <v>396</v>
      </c>
      <c r="H19" s="666"/>
    </row>
    <row r="20" spans="1:251" ht="15.75">
      <c r="A20" s="89">
        <v>69</v>
      </c>
      <c r="B20" s="44" t="s">
        <v>3444</v>
      </c>
      <c r="C20" s="45" t="s">
        <v>41</v>
      </c>
      <c r="D20" s="46">
        <v>336</v>
      </c>
      <c r="E20" s="46">
        <v>396</v>
      </c>
      <c r="H20" s="666"/>
    </row>
    <row r="21" spans="1:251" ht="15.75">
      <c r="A21" s="89">
        <v>91</v>
      </c>
      <c r="B21" s="44" t="s">
        <v>3052</v>
      </c>
      <c r="C21" s="45" t="s">
        <v>41</v>
      </c>
      <c r="D21" s="46">
        <v>377</v>
      </c>
      <c r="E21" s="46">
        <v>377</v>
      </c>
      <c r="H21" s="666"/>
    </row>
    <row r="22" spans="1:251" customFormat="1" ht="15.75">
      <c r="A22" s="89">
        <v>208</v>
      </c>
      <c r="B22" s="44" t="s">
        <v>3450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3437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43" t="s">
        <v>5316</v>
      </c>
      <c r="B24" s="1344"/>
      <c r="C24" s="711">
        <v>420</v>
      </c>
      <c r="D24" s="1345" t="s">
        <v>5315</v>
      </c>
      <c r="E24" s="1346"/>
      <c r="I24" s="30"/>
    </row>
    <row r="25" spans="1:251" ht="15.75">
      <c r="A25" s="89">
        <v>71</v>
      </c>
      <c r="B25" s="44" t="s">
        <v>3448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3451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3443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3444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3450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3437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38" t="s">
        <v>4800</v>
      </c>
      <c r="C33" s="1338"/>
      <c r="D33" s="1338"/>
      <c r="E33" s="1338"/>
    </row>
    <row r="34" spans="1:5" ht="10.15" customHeight="1">
      <c r="B34" s="48"/>
      <c r="C34" s="49"/>
      <c r="D34" s="49"/>
      <c r="E34" s="845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6" activePane="bottomLeft" state="frozen"/>
      <selection activeCell="B33" sqref="B33"/>
      <selection pane="bottomLeft" activeCell="B181" sqref="B181:B182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72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5334</v>
      </c>
    </row>
    <row r="2" spans="1:17" ht="18">
      <c r="E2" s="368"/>
      <c r="F2" s="368"/>
      <c r="G2" s="55" t="s">
        <v>5328</v>
      </c>
    </row>
    <row r="3" spans="1:17" s="673" customFormat="1" ht="15.75" customHeight="1">
      <c r="C3" s="674"/>
    </row>
    <row r="4" spans="1:17" ht="42" customHeight="1">
      <c r="A4" s="1348" t="s">
        <v>3649</v>
      </c>
      <c r="B4" s="1348"/>
      <c r="C4" s="1348"/>
      <c r="D4" s="1348"/>
      <c r="E4" s="1348"/>
      <c r="F4" s="1348"/>
      <c r="G4" s="1348"/>
    </row>
    <row r="5" spans="1:17" s="1" customFormat="1" ht="5.25" customHeight="1">
      <c r="C5" s="18"/>
    </row>
    <row r="6" spans="1:17" s="9" customFormat="1" ht="39.75" customHeight="1">
      <c r="A6" s="1154" t="s">
        <v>5783</v>
      </c>
      <c r="B6" s="1154"/>
      <c r="C6" s="1154"/>
      <c r="D6" s="1154"/>
      <c r="E6" s="1154"/>
      <c r="F6" s="1154"/>
      <c r="G6" s="1154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49" t="s">
        <v>217</v>
      </c>
      <c r="B8" s="1349"/>
      <c r="C8" s="1350" t="s">
        <v>3139</v>
      </c>
      <c r="D8" s="1351"/>
      <c r="E8" s="1352" t="s">
        <v>3531</v>
      </c>
      <c r="F8" s="1353"/>
      <c r="G8" s="1354" t="s">
        <v>173</v>
      </c>
    </row>
    <row r="9" spans="1:17" ht="23.25" customHeight="1">
      <c r="A9" s="675" t="s">
        <v>923</v>
      </c>
      <c r="B9" s="676" t="s">
        <v>924</v>
      </c>
      <c r="C9" s="677" t="s">
        <v>207</v>
      </c>
      <c r="D9" s="678" t="s">
        <v>924</v>
      </c>
      <c r="E9" s="372" t="s">
        <v>202</v>
      </c>
      <c r="F9" s="372" t="s">
        <v>203</v>
      </c>
      <c r="G9" s="1355"/>
    </row>
    <row r="10" spans="1:17" s="496" customFormat="1" ht="13.5" customHeight="1">
      <c r="A10" s="495">
        <v>1</v>
      </c>
      <c r="B10" s="495">
        <v>2</v>
      </c>
      <c r="C10" s="679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49" t="s">
        <v>2839</v>
      </c>
      <c r="B11" s="1050"/>
      <c r="C11" s="1051"/>
      <c r="D11" s="1050"/>
      <c r="E11" s="1052"/>
      <c r="F11" s="1052"/>
      <c r="G11" s="1053"/>
    </row>
    <row r="12" spans="1:17" s="374" customFormat="1" ht="28.5" customHeight="1">
      <c r="A12" s="680" t="s">
        <v>3666</v>
      </c>
      <c r="B12" s="680" t="s">
        <v>3667</v>
      </c>
      <c r="C12" s="681" t="s">
        <v>3140</v>
      </c>
      <c r="D12" s="680" t="s">
        <v>3278</v>
      </c>
      <c r="E12" s="682">
        <v>0.63</v>
      </c>
      <c r="F12" s="682">
        <v>0.63</v>
      </c>
      <c r="G12" s="683"/>
    </row>
    <row r="13" spans="1:17" s="374" customFormat="1" ht="28.5" customHeight="1">
      <c r="A13" s="680" t="s">
        <v>1531</v>
      </c>
      <c r="B13" s="680" t="s">
        <v>1532</v>
      </c>
      <c r="C13" s="681" t="s">
        <v>3140</v>
      </c>
      <c r="D13" s="680" t="s">
        <v>3278</v>
      </c>
      <c r="E13" s="682">
        <v>0.93</v>
      </c>
      <c r="F13" s="682">
        <v>0.93</v>
      </c>
      <c r="G13" s="683" t="s">
        <v>5126</v>
      </c>
    </row>
    <row r="14" spans="1:17" s="374" customFormat="1" ht="28.5" customHeight="1">
      <c r="A14" s="680" t="s">
        <v>2644</v>
      </c>
      <c r="B14" s="680" t="s">
        <v>2645</v>
      </c>
      <c r="C14" s="681" t="s">
        <v>3140</v>
      </c>
      <c r="D14" s="680" t="s">
        <v>3278</v>
      </c>
      <c r="E14" s="682">
        <v>1.1200000000000001</v>
      </c>
      <c r="F14" s="682">
        <v>1.1200000000000001</v>
      </c>
      <c r="G14" s="683"/>
    </row>
    <row r="15" spans="1:17" s="374" customFormat="1" ht="28.5" customHeight="1">
      <c r="A15" s="680" t="s">
        <v>2642</v>
      </c>
      <c r="B15" s="680" t="s">
        <v>2643</v>
      </c>
      <c r="C15" s="681" t="s">
        <v>3140</v>
      </c>
      <c r="D15" s="680" t="s">
        <v>3278</v>
      </c>
      <c r="E15" s="682">
        <v>1.1200000000000001</v>
      </c>
      <c r="F15" s="682">
        <v>1.1200000000000001</v>
      </c>
      <c r="G15" s="683"/>
    </row>
    <row r="16" spans="1:17" s="374" customFormat="1" ht="28.5" customHeight="1">
      <c r="A16" s="680" t="s">
        <v>2646</v>
      </c>
      <c r="B16" s="680" t="s">
        <v>2647</v>
      </c>
      <c r="C16" s="681" t="s">
        <v>3140</v>
      </c>
      <c r="D16" s="680" t="s">
        <v>3278</v>
      </c>
      <c r="E16" s="682">
        <v>1.1000000000000001</v>
      </c>
      <c r="F16" s="682">
        <v>1.1000000000000001</v>
      </c>
      <c r="G16" s="683"/>
    </row>
    <row r="17" spans="1:7" s="374" customFormat="1" ht="28.5" customHeight="1">
      <c r="A17" s="680" t="s">
        <v>2630</v>
      </c>
      <c r="B17" s="680" t="s">
        <v>2631</v>
      </c>
      <c r="C17" s="681" t="s">
        <v>3140</v>
      </c>
      <c r="D17" s="680" t="s">
        <v>3278</v>
      </c>
      <c r="E17" s="682">
        <v>0.35</v>
      </c>
      <c r="F17" s="682">
        <v>0.35</v>
      </c>
      <c r="G17" s="683"/>
    </row>
    <row r="18" spans="1:7" s="374" customFormat="1" ht="28.5" customHeight="1">
      <c r="A18" s="680" t="s">
        <v>2632</v>
      </c>
      <c r="B18" s="680" t="s">
        <v>2633</v>
      </c>
      <c r="C18" s="681" t="s">
        <v>3140</v>
      </c>
      <c r="D18" s="680" t="s">
        <v>3278</v>
      </c>
      <c r="E18" s="682">
        <v>0.61</v>
      </c>
      <c r="F18" s="682">
        <v>0.61</v>
      </c>
      <c r="G18" s="683"/>
    </row>
    <row r="19" spans="1:7" s="374" customFormat="1" ht="28.5" customHeight="1">
      <c r="A19" s="680" t="s">
        <v>2634</v>
      </c>
      <c r="B19" s="680" t="s">
        <v>2635</v>
      </c>
      <c r="C19" s="681" t="s">
        <v>3140</v>
      </c>
      <c r="D19" s="680" t="s">
        <v>3278</v>
      </c>
      <c r="E19" s="682">
        <v>0.76</v>
      </c>
      <c r="F19" s="682">
        <v>0.76</v>
      </c>
      <c r="G19" s="683"/>
    </row>
    <row r="20" spans="1:7" s="374" customFormat="1" ht="28.5" customHeight="1">
      <c r="A20" s="680" t="s">
        <v>2648</v>
      </c>
      <c r="B20" s="680" t="s">
        <v>2649</v>
      </c>
      <c r="C20" s="681" t="s">
        <v>3140</v>
      </c>
      <c r="D20" s="680" t="s">
        <v>3278</v>
      </c>
      <c r="E20" s="682">
        <v>0.25</v>
      </c>
      <c r="F20" s="682">
        <v>0.25</v>
      </c>
      <c r="G20" s="683"/>
    </row>
    <row r="21" spans="1:7" s="374" customFormat="1" ht="28.5" customHeight="1">
      <c r="A21" s="680" t="s">
        <v>2636</v>
      </c>
      <c r="B21" s="680" t="s">
        <v>2637</v>
      </c>
      <c r="C21" s="681" t="s">
        <v>3140</v>
      </c>
      <c r="D21" s="680" t="s">
        <v>3278</v>
      </c>
      <c r="E21" s="682">
        <v>0.96</v>
      </c>
      <c r="F21" s="1005">
        <v>1.06</v>
      </c>
      <c r="G21" s="683"/>
    </row>
    <row r="22" spans="1:7" s="374" customFormat="1" ht="28.5" customHeight="1">
      <c r="A22" s="680" t="s">
        <v>2638</v>
      </c>
      <c r="B22" s="680" t="s">
        <v>2639</v>
      </c>
      <c r="C22" s="681" t="s">
        <v>3140</v>
      </c>
      <c r="D22" s="680" t="s">
        <v>3278</v>
      </c>
      <c r="E22" s="682">
        <v>0.31</v>
      </c>
      <c r="F22" s="682">
        <v>0.31</v>
      </c>
      <c r="G22" s="683"/>
    </row>
    <row r="23" spans="1:7" s="374" customFormat="1" ht="28.5" customHeight="1">
      <c r="A23" s="680" t="s">
        <v>2640</v>
      </c>
      <c r="B23" s="680" t="s">
        <v>2641</v>
      </c>
      <c r="C23" s="681" t="s">
        <v>3140</v>
      </c>
      <c r="D23" s="680" t="s">
        <v>3278</v>
      </c>
      <c r="E23" s="682">
        <v>0.5</v>
      </c>
      <c r="F23" s="682">
        <v>0.5</v>
      </c>
      <c r="G23" s="683"/>
    </row>
    <row r="24" spans="1:7" s="373" customFormat="1" ht="28.5" customHeight="1">
      <c r="A24" s="1049" t="s">
        <v>2840</v>
      </c>
      <c r="B24" s="1050"/>
      <c r="C24" s="1051"/>
      <c r="D24" s="1050"/>
      <c r="E24" s="1052"/>
      <c r="F24" s="1052"/>
      <c r="G24" s="1053"/>
    </row>
    <row r="25" spans="1:7" s="374" customFormat="1" ht="28.5" customHeight="1">
      <c r="A25" s="680" t="s">
        <v>2650</v>
      </c>
      <c r="B25" s="680" t="s">
        <v>3518</v>
      </c>
      <c r="C25" s="681" t="s">
        <v>3140</v>
      </c>
      <c r="D25" s="680" t="s">
        <v>3278</v>
      </c>
      <c r="E25" s="1005"/>
      <c r="F25" s="1005">
        <v>1.4</v>
      </c>
      <c r="G25" s="683"/>
    </row>
    <row r="26" spans="1:7" s="374" customFormat="1" ht="28.5" customHeight="1">
      <c r="A26" s="680" t="s">
        <v>2651</v>
      </c>
      <c r="B26" s="680" t="s">
        <v>3519</v>
      </c>
      <c r="C26" s="681" t="s">
        <v>3140</v>
      </c>
      <c r="D26" s="680" t="s">
        <v>3278</v>
      </c>
      <c r="E26" s="1005"/>
      <c r="F26" s="1005">
        <v>0.6</v>
      </c>
      <c r="G26" s="683"/>
    </row>
    <row r="27" spans="1:7" s="374" customFormat="1" ht="28.5" customHeight="1">
      <c r="A27" s="680" t="s">
        <v>2652</v>
      </c>
      <c r="B27" s="680" t="s">
        <v>3520</v>
      </c>
      <c r="C27" s="681" t="s">
        <v>3140</v>
      </c>
      <c r="D27" s="680" t="s">
        <v>3278</v>
      </c>
      <c r="E27" s="1005"/>
      <c r="F27" s="1005">
        <v>1.19</v>
      </c>
      <c r="G27" s="683"/>
    </row>
    <row r="28" spans="1:7" s="374" customFormat="1" ht="28.5" customHeight="1">
      <c r="A28" s="680" t="s">
        <v>362</v>
      </c>
      <c r="B28" s="680" t="s">
        <v>3521</v>
      </c>
      <c r="C28" s="681" t="s">
        <v>3140</v>
      </c>
      <c r="D28" s="680" t="s">
        <v>3278</v>
      </c>
      <c r="E28" s="1005"/>
      <c r="F28" s="1005">
        <v>1.3</v>
      </c>
      <c r="G28" s="683" t="s">
        <v>3668</v>
      </c>
    </row>
    <row r="29" spans="1:7" s="374" customFormat="1" ht="28.5" customHeight="1">
      <c r="A29" s="680" t="s">
        <v>2653</v>
      </c>
      <c r="B29" s="680" t="s">
        <v>3522</v>
      </c>
      <c r="C29" s="681" t="s">
        <v>3140</v>
      </c>
      <c r="D29" s="680" t="s">
        <v>3278</v>
      </c>
      <c r="E29" s="1005">
        <v>1.2</v>
      </c>
      <c r="F29" s="1005"/>
      <c r="G29" s="683"/>
    </row>
    <row r="30" spans="1:7" s="374" customFormat="1" ht="28.5" customHeight="1">
      <c r="A30" s="680" t="s">
        <v>2654</v>
      </c>
      <c r="B30" s="680" t="s">
        <v>3524</v>
      </c>
      <c r="C30" s="681" t="s">
        <v>3140</v>
      </c>
      <c r="D30" s="680" t="s">
        <v>3278</v>
      </c>
      <c r="E30" s="1005">
        <v>0.5</v>
      </c>
      <c r="F30" s="1005"/>
      <c r="G30" s="683"/>
    </row>
    <row r="31" spans="1:7" s="374" customFormat="1" ht="28.5" customHeight="1">
      <c r="A31" s="680" t="s">
        <v>2655</v>
      </c>
      <c r="B31" s="680" t="s">
        <v>3526</v>
      </c>
      <c r="C31" s="681" t="s">
        <v>3140</v>
      </c>
      <c r="D31" s="680" t="s">
        <v>3278</v>
      </c>
      <c r="E31" s="1005">
        <v>1.25</v>
      </c>
      <c r="F31" s="1005"/>
      <c r="G31" s="683"/>
    </row>
    <row r="32" spans="1:7" s="374" customFormat="1" ht="28.5" customHeight="1">
      <c r="A32" s="680" t="s">
        <v>2656</v>
      </c>
      <c r="B32" s="680" t="s">
        <v>3528</v>
      </c>
      <c r="C32" s="681" t="s">
        <v>3140</v>
      </c>
      <c r="D32" s="680" t="s">
        <v>3278</v>
      </c>
      <c r="E32" s="1005">
        <v>1.3</v>
      </c>
      <c r="F32" s="1005"/>
      <c r="G32" s="683"/>
    </row>
    <row r="33" spans="1:7" s="374" customFormat="1" ht="28.5" customHeight="1">
      <c r="A33" s="680" t="s">
        <v>3467</v>
      </c>
      <c r="B33" s="680" t="s">
        <v>3523</v>
      </c>
      <c r="C33" s="681" t="s">
        <v>3140</v>
      </c>
      <c r="D33" s="680" t="s">
        <v>3278</v>
      </c>
      <c r="E33" s="1005">
        <v>1.2</v>
      </c>
      <c r="F33" s="1005">
        <v>1.4</v>
      </c>
      <c r="G33" s="683"/>
    </row>
    <row r="34" spans="1:7" s="374" customFormat="1" ht="28.5" customHeight="1">
      <c r="A34" s="680" t="s">
        <v>3468</v>
      </c>
      <c r="B34" s="680" t="s">
        <v>3525</v>
      </c>
      <c r="C34" s="681" t="s">
        <v>3140</v>
      </c>
      <c r="D34" s="680" t="s">
        <v>3278</v>
      </c>
      <c r="E34" s="1005">
        <v>0.5</v>
      </c>
      <c r="F34" s="1005">
        <v>0.6</v>
      </c>
      <c r="G34" s="683"/>
    </row>
    <row r="35" spans="1:7" s="374" customFormat="1" ht="28.5" customHeight="1">
      <c r="A35" s="680" t="s">
        <v>3469</v>
      </c>
      <c r="B35" s="680" t="s">
        <v>3527</v>
      </c>
      <c r="C35" s="681" t="s">
        <v>3140</v>
      </c>
      <c r="D35" s="680" t="s">
        <v>3278</v>
      </c>
      <c r="E35" s="1005">
        <v>1.25</v>
      </c>
      <c r="F35" s="1005">
        <v>1.19</v>
      </c>
      <c r="G35" s="683"/>
    </row>
    <row r="36" spans="1:7" s="374" customFormat="1" ht="28.5" customHeight="1">
      <c r="A36" s="680" t="s">
        <v>2929</v>
      </c>
      <c r="B36" s="680" t="s">
        <v>3529</v>
      </c>
      <c r="C36" s="681" t="s">
        <v>3140</v>
      </c>
      <c r="D36" s="680" t="s">
        <v>3278</v>
      </c>
      <c r="E36" s="1005">
        <v>1.3</v>
      </c>
      <c r="F36" s="1005">
        <v>1.3</v>
      </c>
      <c r="G36" s="683"/>
    </row>
    <row r="37" spans="1:7" s="374" customFormat="1" ht="28.5" customHeight="1">
      <c r="A37" s="680" t="s">
        <v>2657</v>
      </c>
      <c r="B37" s="680" t="s">
        <v>3530</v>
      </c>
      <c r="C37" s="681" t="s">
        <v>3140</v>
      </c>
      <c r="D37" s="680" t="s">
        <v>3278</v>
      </c>
      <c r="E37" s="1005">
        <v>1.2</v>
      </c>
      <c r="F37" s="1005">
        <v>1.4</v>
      </c>
      <c r="G37" s="683"/>
    </row>
    <row r="38" spans="1:7" s="374" customFormat="1" ht="28.5" customHeight="1">
      <c r="A38" s="680" t="s">
        <v>2658</v>
      </c>
      <c r="B38" s="680" t="s">
        <v>2659</v>
      </c>
      <c r="C38" s="681" t="s">
        <v>3140</v>
      </c>
      <c r="D38" s="680" t="s">
        <v>3278</v>
      </c>
      <c r="E38" s="1005">
        <v>0.5</v>
      </c>
      <c r="F38" s="1005">
        <v>0.6</v>
      </c>
      <c r="G38" s="683"/>
    </row>
    <row r="39" spans="1:7" s="374" customFormat="1" ht="28.5" customHeight="1">
      <c r="A39" s="680" t="s">
        <v>2660</v>
      </c>
      <c r="B39" s="680" t="s">
        <v>2661</v>
      </c>
      <c r="C39" s="681" t="s">
        <v>3140</v>
      </c>
      <c r="D39" s="680" t="s">
        <v>3278</v>
      </c>
      <c r="E39" s="1005">
        <v>1.25</v>
      </c>
      <c r="F39" s="1005">
        <v>1.19</v>
      </c>
      <c r="G39" s="683"/>
    </row>
    <row r="40" spans="1:7" s="374" customFormat="1" ht="28.5" customHeight="1">
      <c r="A40" s="680" t="s">
        <v>2662</v>
      </c>
      <c r="B40" s="680" t="s">
        <v>2663</v>
      </c>
      <c r="C40" s="681" t="s">
        <v>3140</v>
      </c>
      <c r="D40" s="680" t="s">
        <v>3278</v>
      </c>
      <c r="E40" s="1005">
        <v>1.3</v>
      </c>
      <c r="F40" s="1005">
        <v>1.3</v>
      </c>
      <c r="G40" s="683" t="s">
        <v>3668</v>
      </c>
    </row>
    <row r="41" spans="1:7" s="374" customFormat="1" ht="28.5" customHeight="1">
      <c r="A41" s="680" t="s">
        <v>2664</v>
      </c>
      <c r="B41" s="680" t="s">
        <v>2665</v>
      </c>
      <c r="C41" s="681" t="s">
        <v>3140</v>
      </c>
      <c r="D41" s="680" t="s">
        <v>3278</v>
      </c>
      <c r="E41" s="1005">
        <v>1</v>
      </c>
      <c r="F41" s="1005">
        <v>1</v>
      </c>
      <c r="G41" s="683"/>
    </row>
    <row r="42" spans="1:7" s="374" customFormat="1" ht="28.5" customHeight="1">
      <c r="A42" s="680" t="s">
        <v>2666</v>
      </c>
      <c r="B42" s="680" t="s">
        <v>2667</v>
      </c>
      <c r="C42" s="681" t="s">
        <v>3140</v>
      </c>
      <c r="D42" s="680" t="s">
        <v>3278</v>
      </c>
      <c r="E42" s="1005">
        <v>0.1</v>
      </c>
      <c r="F42" s="1005">
        <v>0.2</v>
      </c>
      <c r="G42" s="683"/>
    </row>
    <row r="43" spans="1:7" s="374" customFormat="1" ht="28.5" customHeight="1">
      <c r="A43" s="680" t="s">
        <v>2668</v>
      </c>
      <c r="B43" s="680" t="s">
        <v>2669</v>
      </c>
      <c r="C43" s="681" t="s">
        <v>3140</v>
      </c>
      <c r="D43" s="680" t="s">
        <v>3278</v>
      </c>
      <c r="E43" s="1005">
        <v>0.42</v>
      </c>
      <c r="F43" s="1005">
        <v>0.42</v>
      </c>
      <c r="G43" s="683"/>
    </row>
    <row r="44" spans="1:7" s="374" customFormat="1" ht="28.5" customHeight="1">
      <c r="A44" s="680" t="s">
        <v>2670</v>
      </c>
      <c r="B44" s="680" t="s">
        <v>2671</v>
      </c>
      <c r="C44" s="681" t="s">
        <v>3140</v>
      </c>
      <c r="D44" s="680" t="s">
        <v>3278</v>
      </c>
      <c r="E44" s="1005">
        <v>0.99</v>
      </c>
      <c r="F44" s="1005">
        <v>0.99</v>
      </c>
      <c r="G44" s="683"/>
    </row>
    <row r="45" spans="1:7" s="374" customFormat="1" ht="28.5" customHeight="1">
      <c r="A45" s="680" t="s">
        <v>2674</v>
      </c>
      <c r="B45" s="680" t="s">
        <v>5148</v>
      </c>
      <c r="C45" s="684" t="s">
        <v>3140</v>
      </c>
      <c r="D45" s="685" t="s">
        <v>3278</v>
      </c>
      <c r="E45" s="1005" t="s">
        <v>262</v>
      </c>
      <c r="F45" s="1005">
        <v>0.3</v>
      </c>
      <c r="G45" s="683" t="s">
        <v>5146</v>
      </c>
    </row>
    <row r="46" spans="1:7" s="374" customFormat="1" ht="28.5" customHeight="1">
      <c r="A46" s="680" t="s">
        <v>2672</v>
      </c>
      <c r="B46" s="680" t="s">
        <v>2673</v>
      </c>
      <c r="C46" s="684" t="s">
        <v>3140</v>
      </c>
      <c r="D46" s="685" t="s">
        <v>3278</v>
      </c>
      <c r="E46" s="1005">
        <v>0.45</v>
      </c>
      <c r="F46" s="1005">
        <v>0.45</v>
      </c>
      <c r="G46" s="683"/>
    </row>
    <row r="47" spans="1:7" s="374" customFormat="1" ht="28.5" customHeight="1">
      <c r="A47" s="680" t="s">
        <v>2675</v>
      </c>
      <c r="B47" s="680" t="s">
        <v>2676</v>
      </c>
      <c r="C47" s="684" t="s">
        <v>3140</v>
      </c>
      <c r="D47" s="685" t="s">
        <v>3278</v>
      </c>
      <c r="E47" s="1005" t="s">
        <v>262</v>
      </c>
      <c r="F47" s="1005">
        <v>0.88</v>
      </c>
      <c r="G47" s="683"/>
    </row>
    <row r="48" spans="1:7" s="374" customFormat="1" ht="28.5" customHeight="1">
      <c r="A48" s="680" t="s">
        <v>2677</v>
      </c>
      <c r="B48" s="680" t="s">
        <v>3470</v>
      </c>
      <c r="C48" s="684" t="s">
        <v>3140</v>
      </c>
      <c r="D48" s="685" t="s">
        <v>3278</v>
      </c>
      <c r="E48" s="1005">
        <v>0.7</v>
      </c>
      <c r="F48" s="1005">
        <v>0.7</v>
      </c>
      <c r="G48" s="683" t="s">
        <v>5147</v>
      </c>
    </row>
    <row r="49" spans="1:10" s="374" customFormat="1" ht="28.5" customHeight="1">
      <c r="A49" s="680" t="s">
        <v>3471</v>
      </c>
      <c r="B49" s="680" t="s">
        <v>3472</v>
      </c>
      <c r="C49" s="684" t="s">
        <v>3140</v>
      </c>
      <c r="D49" s="685" t="s">
        <v>3278</v>
      </c>
      <c r="E49" s="1005">
        <v>0.03</v>
      </c>
      <c r="F49" s="1005">
        <v>0.03</v>
      </c>
      <c r="G49" s="683"/>
    </row>
    <row r="50" spans="1:10" s="374" customFormat="1" ht="28.5" customHeight="1">
      <c r="A50" s="680" t="s">
        <v>2678</v>
      </c>
      <c r="B50" s="680" t="s">
        <v>3669</v>
      </c>
      <c r="C50" s="684" t="s">
        <v>3140</v>
      </c>
      <c r="D50" s="685" t="s">
        <v>3278</v>
      </c>
      <c r="E50" s="1005">
        <v>0.87</v>
      </c>
      <c r="F50" s="1005">
        <v>0.87</v>
      </c>
      <c r="G50" s="683" t="s">
        <v>3670</v>
      </c>
    </row>
    <row r="51" spans="1:10" s="374" customFormat="1" ht="28.5" customHeight="1">
      <c r="A51" s="680" t="s">
        <v>2679</v>
      </c>
      <c r="B51" s="680" t="s">
        <v>2680</v>
      </c>
      <c r="C51" s="684" t="s">
        <v>3140</v>
      </c>
      <c r="D51" s="685" t="s">
        <v>3278</v>
      </c>
      <c r="E51" s="1005">
        <v>1</v>
      </c>
      <c r="F51" s="1005">
        <v>2</v>
      </c>
      <c r="G51" s="683"/>
    </row>
    <row r="52" spans="1:10" s="374" customFormat="1" ht="28.5" customHeight="1">
      <c r="A52" s="680" t="s">
        <v>2681</v>
      </c>
      <c r="B52" s="680" t="s">
        <v>3671</v>
      </c>
      <c r="C52" s="684" t="s">
        <v>3140</v>
      </c>
      <c r="D52" s="685" t="s">
        <v>3278</v>
      </c>
      <c r="E52" s="1005">
        <v>1.53</v>
      </c>
      <c r="F52" s="1005">
        <v>1.53</v>
      </c>
      <c r="G52" s="683" t="s">
        <v>3672</v>
      </c>
    </row>
    <row r="53" spans="1:10" s="374" customFormat="1" ht="28.5" customHeight="1">
      <c r="A53" s="680" t="s">
        <v>2682</v>
      </c>
      <c r="B53" s="680" t="s">
        <v>3673</v>
      </c>
      <c r="C53" s="684" t="s">
        <v>3140</v>
      </c>
      <c r="D53" s="685" t="s">
        <v>3278</v>
      </c>
      <c r="E53" s="1005">
        <v>1.95</v>
      </c>
      <c r="F53" s="1005">
        <v>1.95</v>
      </c>
      <c r="G53" s="683" t="s">
        <v>3672</v>
      </c>
    </row>
    <row r="54" spans="1:10" s="374" customFormat="1" ht="28.5" customHeight="1">
      <c r="A54" s="680" t="s">
        <v>2683</v>
      </c>
      <c r="B54" s="680" t="s">
        <v>3674</v>
      </c>
      <c r="C54" s="684" t="s">
        <v>3140</v>
      </c>
      <c r="D54" s="685" t="s">
        <v>3278</v>
      </c>
      <c r="E54" s="1005">
        <v>1.85</v>
      </c>
      <c r="F54" s="1005">
        <v>1.85</v>
      </c>
      <c r="G54" s="683" t="s">
        <v>3672</v>
      </c>
    </row>
    <row r="55" spans="1:10" s="374" customFormat="1" ht="28.5" customHeight="1">
      <c r="A55" s="680" t="s">
        <v>2684</v>
      </c>
      <c r="B55" s="680" t="s">
        <v>3675</v>
      </c>
      <c r="C55" s="684" t="s">
        <v>3140</v>
      </c>
      <c r="D55" s="685" t="s">
        <v>3278</v>
      </c>
      <c r="E55" s="1005">
        <v>2.5</v>
      </c>
      <c r="F55" s="1005">
        <v>2.5</v>
      </c>
      <c r="G55" s="683" t="s">
        <v>3672</v>
      </c>
    </row>
    <row r="56" spans="1:10" s="374" customFormat="1" ht="28.5" customHeight="1">
      <c r="A56" s="680" t="s">
        <v>2685</v>
      </c>
      <c r="B56" s="680" t="s">
        <v>3676</v>
      </c>
      <c r="C56" s="684" t="s">
        <v>3140</v>
      </c>
      <c r="D56" s="685" t="s">
        <v>3278</v>
      </c>
      <c r="E56" s="1005">
        <v>2.75</v>
      </c>
      <c r="F56" s="1005">
        <v>2.75</v>
      </c>
      <c r="G56" s="683" t="s">
        <v>3672</v>
      </c>
      <c r="I56" s="686"/>
    </row>
    <row r="57" spans="1:10" s="374" customFormat="1" ht="28.5" customHeight="1">
      <c r="A57" s="680" t="s">
        <v>2686</v>
      </c>
      <c r="B57" s="680" t="s">
        <v>3677</v>
      </c>
      <c r="C57" s="684" t="s">
        <v>3140</v>
      </c>
      <c r="D57" s="685" t="s">
        <v>3278</v>
      </c>
      <c r="E57" s="1005">
        <v>3.25</v>
      </c>
      <c r="F57" s="1005">
        <v>3.25</v>
      </c>
      <c r="G57" s="683" t="s">
        <v>3672</v>
      </c>
      <c r="J57" s="686"/>
    </row>
    <row r="58" spans="1:10" s="374" customFormat="1" ht="28.5" customHeight="1">
      <c r="A58" s="680" t="s">
        <v>2687</v>
      </c>
      <c r="B58" s="680" t="s">
        <v>2688</v>
      </c>
      <c r="C58" s="684" t="s">
        <v>3140</v>
      </c>
      <c r="D58" s="685" t="s">
        <v>3278</v>
      </c>
      <c r="E58" s="1005">
        <v>0.5</v>
      </c>
      <c r="F58" s="1005">
        <v>1.25</v>
      </c>
      <c r="G58" s="683"/>
    </row>
    <row r="59" spans="1:10" s="374" customFormat="1" ht="28.5" customHeight="1">
      <c r="A59" s="687" t="s">
        <v>4320</v>
      </c>
      <c r="B59" s="687" t="s">
        <v>4321</v>
      </c>
      <c r="C59" s="688" t="s">
        <v>3140</v>
      </c>
      <c r="D59" s="689" t="s">
        <v>3278</v>
      </c>
      <c r="E59" s="1006">
        <v>3.35</v>
      </c>
      <c r="F59" s="1006">
        <v>3.35</v>
      </c>
      <c r="G59" s="690" t="s">
        <v>3672</v>
      </c>
    </row>
    <row r="60" spans="1:10" s="374" customFormat="1" ht="28.5" customHeight="1">
      <c r="A60" s="687" t="s">
        <v>4322</v>
      </c>
      <c r="B60" s="687" t="s">
        <v>4323</v>
      </c>
      <c r="C60" s="688" t="s">
        <v>3140</v>
      </c>
      <c r="D60" s="689" t="s">
        <v>3278</v>
      </c>
      <c r="E60" s="1006">
        <v>3.75</v>
      </c>
      <c r="F60" s="1006">
        <v>3.75</v>
      </c>
      <c r="G60" s="690" t="s">
        <v>3672</v>
      </c>
    </row>
    <row r="61" spans="1:10" s="374" customFormat="1" ht="28.5" customHeight="1">
      <c r="A61" s="687" t="s">
        <v>4324</v>
      </c>
      <c r="B61" s="687" t="s">
        <v>4325</v>
      </c>
      <c r="C61" s="688" t="s">
        <v>3140</v>
      </c>
      <c r="D61" s="689" t="s">
        <v>3278</v>
      </c>
      <c r="E61" s="1006">
        <v>4</v>
      </c>
      <c r="F61" s="1006">
        <v>4</v>
      </c>
      <c r="G61" s="690" t="s">
        <v>3672</v>
      </c>
    </row>
    <row r="62" spans="1:10" s="374" customFormat="1" ht="28.5" customHeight="1">
      <c r="A62" s="680" t="s">
        <v>2691</v>
      </c>
      <c r="B62" s="680" t="s">
        <v>2692</v>
      </c>
      <c r="C62" s="684" t="s">
        <v>3140</v>
      </c>
      <c r="D62" s="685" t="s">
        <v>3278</v>
      </c>
      <c r="E62" s="1005">
        <v>1</v>
      </c>
      <c r="F62" s="1005">
        <v>1.1599999999999999</v>
      </c>
      <c r="G62" s="683"/>
    </row>
    <row r="63" spans="1:10" s="374" customFormat="1" ht="28.5" customHeight="1">
      <c r="A63" s="680" t="s">
        <v>2693</v>
      </c>
      <c r="B63" s="680" t="s">
        <v>3678</v>
      </c>
      <c r="C63" s="684" t="s">
        <v>3140</v>
      </c>
      <c r="D63" s="685" t="s">
        <v>3278</v>
      </c>
      <c r="E63" s="1005">
        <v>1.3</v>
      </c>
      <c r="F63" s="1005">
        <v>1.7</v>
      </c>
      <c r="G63" s="683" t="s">
        <v>3679</v>
      </c>
    </row>
    <row r="64" spans="1:10" s="374" customFormat="1" ht="28.5" customHeight="1">
      <c r="A64" s="680" t="s">
        <v>2694</v>
      </c>
      <c r="B64" s="680" t="s">
        <v>2695</v>
      </c>
      <c r="C64" s="684" t="s">
        <v>3140</v>
      </c>
      <c r="D64" s="685" t="s">
        <v>3278</v>
      </c>
      <c r="E64" s="1005">
        <v>0.21</v>
      </c>
      <c r="F64" s="1005">
        <v>0.21</v>
      </c>
      <c r="G64" s="683"/>
    </row>
    <row r="65" spans="1:7" s="374" customFormat="1" ht="28.5" customHeight="1">
      <c r="A65" s="680" t="s">
        <v>2696</v>
      </c>
      <c r="B65" s="680" t="s">
        <v>2697</v>
      </c>
      <c r="C65" s="684" t="s">
        <v>3140</v>
      </c>
      <c r="D65" s="685" t="s">
        <v>3278</v>
      </c>
      <c r="E65" s="1005">
        <v>0.46</v>
      </c>
      <c r="F65" s="1005">
        <v>0.46</v>
      </c>
      <c r="G65" s="683"/>
    </row>
    <row r="66" spans="1:7" s="374" customFormat="1" ht="28.5" customHeight="1">
      <c r="A66" s="680" t="s">
        <v>2698</v>
      </c>
      <c r="B66" s="680" t="s">
        <v>2699</v>
      </c>
      <c r="C66" s="684" t="s">
        <v>3140</v>
      </c>
      <c r="D66" s="685" t="s">
        <v>3278</v>
      </c>
      <c r="E66" s="1005">
        <v>1.98</v>
      </c>
      <c r="F66" s="1005">
        <v>1.98</v>
      </c>
      <c r="G66" s="683" t="s">
        <v>3680</v>
      </c>
    </row>
    <row r="67" spans="1:7" s="374" customFormat="1" ht="28.5" customHeight="1">
      <c r="A67" s="687" t="s">
        <v>2700</v>
      </c>
      <c r="B67" s="687" t="s">
        <v>2701</v>
      </c>
      <c r="C67" s="684" t="s">
        <v>3140</v>
      </c>
      <c r="D67" s="685" t="s">
        <v>3278</v>
      </c>
      <c r="E67" s="1006">
        <v>0.32</v>
      </c>
      <c r="F67" s="1006">
        <v>0.32</v>
      </c>
      <c r="G67" s="690" t="s">
        <v>5145</v>
      </c>
    </row>
    <row r="68" spans="1:7" s="374" customFormat="1" ht="28.5" customHeight="1">
      <c r="A68" s="680" t="s">
        <v>2702</v>
      </c>
      <c r="B68" s="680" t="s">
        <v>3681</v>
      </c>
      <c r="C68" s="684" t="s">
        <v>3140</v>
      </c>
      <c r="D68" s="685" t="s">
        <v>3278</v>
      </c>
      <c r="E68" s="1005">
        <v>0.2</v>
      </c>
      <c r="F68" s="1005">
        <v>0.2</v>
      </c>
      <c r="G68" s="683" t="s">
        <v>3682</v>
      </c>
    </row>
    <row r="69" spans="1:7" s="374" customFormat="1" ht="28.5" customHeight="1">
      <c r="A69" s="680" t="s">
        <v>2703</v>
      </c>
      <c r="B69" s="680" t="s">
        <v>2704</v>
      </c>
      <c r="C69" s="684" t="s">
        <v>3140</v>
      </c>
      <c r="D69" s="685" t="s">
        <v>3278</v>
      </c>
      <c r="E69" s="1005">
        <v>0.92</v>
      </c>
      <c r="F69" s="1005">
        <v>0.92</v>
      </c>
      <c r="G69" s="683"/>
    </row>
    <row r="70" spans="1:7" s="374" customFormat="1" ht="28.5" customHeight="1">
      <c r="A70" s="680" t="s">
        <v>2705</v>
      </c>
      <c r="B70" s="680" t="s">
        <v>2706</v>
      </c>
      <c r="C70" s="684" t="s">
        <v>3140</v>
      </c>
      <c r="D70" s="685" t="s">
        <v>3278</v>
      </c>
      <c r="E70" s="1005">
        <v>1.71</v>
      </c>
      <c r="F70" s="1005">
        <v>1.71</v>
      </c>
      <c r="G70" s="683"/>
    </row>
    <row r="71" spans="1:7" s="374" customFormat="1" ht="28.5" customHeight="1">
      <c r="A71" s="680" t="s">
        <v>2707</v>
      </c>
      <c r="B71" s="680" t="s">
        <v>3683</v>
      </c>
      <c r="C71" s="684" t="s">
        <v>3140</v>
      </c>
      <c r="D71" s="685" t="s">
        <v>3278</v>
      </c>
      <c r="E71" s="1005">
        <v>0.4</v>
      </c>
      <c r="F71" s="1005">
        <v>0.5</v>
      </c>
      <c r="G71" s="683"/>
    </row>
    <row r="72" spans="1:7" s="374" customFormat="1" ht="28.5" customHeight="1">
      <c r="A72" s="680" t="s">
        <v>2708</v>
      </c>
      <c r="B72" s="680" t="s">
        <v>2709</v>
      </c>
      <c r="C72" s="684" t="s">
        <v>3140</v>
      </c>
      <c r="D72" s="685" t="s">
        <v>3278</v>
      </c>
      <c r="E72" s="1005">
        <v>0.31</v>
      </c>
      <c r="F72" s="1005">
        <v>0.31</v>
      </c>
      <c r="G72" s="683" t="s">
        <v>5127</v>
      </c>
    </row>
    <row r="73" spans="1:7" s="374" customFormat="1" ht="28.5" customHeight="1">
      <c r="A73" s="680" t="s">
        <v>3684</v>
      </c>
      <c r="B73" s="680" t="s">
        <v>3685</v>
      </c>
      <c r="C73" s="684" t="s">
        <v>3140</v>
      </c>
      <c r="D73" s="685" t="s">
        <v>3278</v>
      </c>
      <c r="E73" s="1005">
        <v>1.5</v>
      </c>
      <c r="F73" s="1005">
        <v>1.2</v>
      </c>
      <c r="G73" s="683" t="s">
        <v>5128</v>
      </c>
    </row>
    <row r="74" spans="1:7" s="374" customFormat="1" ht="28.5" customHeight="1">
      <c r="A74" s="680" t="s">
        <v>2710</v>
      </c>
      <c r="B74" s="680" t="s">
        <v>2711</v>
      </c>
      <c r="C74" s="684" t="s">
        <v>3140</v>
      </c>
      <c r="D74" s="685" t="s">
        <v>3278</v>
      </c>
      <c r="E74" s="1005" t="s">
        <v>262</v>
      </c>
      <c r="F74" s="1005">
        <v>1</v>
      </c>
      <c r="G74" s="683"/>
    </row>
    <row r="75" spans="1:7" s="374" customFormat="1" ht="28.5" customHeight="1">
      <c r="A75" s="680" t="s">
        <v>3686</v>
      </c>
      <c r="B75" s="680" t="s">
        <v>3687</v>
      </c>
      <c r="C75" s="684" t="s">
        <v>3140</v>
      </c>
      <c r="D75" s="685" t="s">
        <v>3278</v>
      </c>
      <c r="E75" s="1005">
        <v>0.25</v>
      </c>
      <c r="F75" s="1005">
        <v>0.25</v>
      </c>
      <c r="G75" s="683"/>
    </row>
    <row r="76" spans="1:7" s="374" customFormat="1" ht="28.5" customHeight="1">
      <c r="A76" s="680" t="s">
        <v>2712</v>
      </c>
      <c r="B76" s="680" t="s">
        <v>3688</v>
      </c>
      <c r="C76" s="684" t="s">
        <v>3140</v>
      </c>
      <c r="D76" s="685" t="s">
        <v>3278</v>
      </c>
      <c r="E76" s="1005">
        <v>2</v>
      </c>
      <c r="F76" s="1005">
        <v>2</v>
      </c>
      <c r="G76" s="683" t="s">
        <v>3689</v>
      </c>
    </row>
    <row r="77" spans="1:7" s="374" customFormat="1" ht="28.5" customHeight="1">
      <c r="A77" s="680" t="s">
        <v>3473</v>
      </c>
      <c r="B77" s="680" t="s">
        <v>3474</v>
      </c>
      <c r="C77" s="684" t="s">
        <v>3140</v>
      </c>
      <c r="D77" s="685" t="s">
        <v>3278</v>
      </c>
      <c r="E77" s="1005">
        <v>0.25</v>
      </c>
      <c r="F77" s="1005">
        <v>0.25</v>
      </c>
      <c r="G77" s="683" t="s">
        <v>3689</v>
      </c>
    </row>
    <row r="78" spans="1:7" s="374" customFormat="1" ht="28.5" customHeight="1">
      <c r="A78" s="680" t="s">
        <v>2689</v>
      </c>
      <c r="B78" s="680" t="s">
        <v>2690</v>
      </c>
      <c r="C78" s="684" t="s">
        <v>3140</v>
      </c>
      <c r="D78" s="685" t="s">
        <v>3278</v>
      </c>
      <c r="E78" s="1005">
        <v>0.5</v>
      </c>
      <c r="F78" s="1005">
        <v>0.5</v>
      </c>
      <c r="G78" s="683" t="s">
        <v>3689</v>
      </c>
    </row>
    <row r="79" spans="1:7" s="374" customFormat="1" ht="28.5" customHeight="1">
      <c r="A79" s="680" t="s">
        <v>2713</v>
      </c>
      <c r="B79" s="680" t="s">
        <v>3690</v>
      </c>
      <c r="C79" s="684" t="s">
        <v>3140</v>
      </c>
      <c r="D79" s="685" t="s">
        <v>3278</v>
      </c>
      <c r="E79" s="1005">
        <v>0.45</v>
      </c>
      <c r="F79" s="1005">
        <v>0.45</v>
      </c>
      <c r="G79" s="683" t="s">
        <v>5784</v>
      </c>
    </row>
    <row r="80" spans="1:7" s="374" customFormat="1" ht="28.5" customHeight="1">
      <c r="A80" s="680" t="s">
        <v>2714</v>
      </c>
      <c r="B80" s="680" t="s">
        <v>2715</v>
      </c>
      <c r="C80" s="684" t="s">
        <v>3140</v>
      </c>
      <c r="D80" s="685" t="s">
        <v>3278</v>
      </c>
      <c r="E80" s="1005">
        <v>0.5</v>
      </c>
      <c r="F80" s="1005">
        <v>0.5</v>
      </c>
      <c r="G80" s="683"/>
    </row>
    <row r="81" spans="1:7" s="374" customFormat="1" ht="28.5" customHeight="1">
      <c r="A81" s="680" t="s">
        <v>3475</v>
      </c>
      <c r="B81" s="680" t="s">
        <v>3476</v>
      </c>
      <c r="C81" s="684" t="s">
        <v>3140</v>
      </c>
      <c r="D81" s="685" t="s">
        <v>3278</v>
      </c>
      <c r="E81" s="1005">
        <v>1.01</v>
      </c>
      <c r="F81" s="1005">
        <v>1.01</v>
      </c>
      <c r="G81" s="683"/>
    </row>
    <row r="82" spans="1:7" s="374" customFormat="1" ht="28.5" customHeight="1">
      <c r="A82" s="680" t="s">
        <v>2716</v>
      </c>
      <c r="B82" s="680" t="s">
        <v>2717</v>
      </c>
      <c r="C82" s="684" t="s">
        <v>3140</v>
      </c>
      <c r="D82" s="685" t="s">
        <v>3278</v>
      </c>
      <c r="E82" s="1005">
        <v>1</v>
      </c>
      <c r="F82" s="1005">
        <v>1.5</v>
      </c>
      <c r="G82" s="683"/>
    </row>
    <row r="83" spans="1:7" s="374" customFormat="1" ht="28.5" customHeight="1">
      <c r="A83" s="680" t="s">
        <v>2718</v>
      </c>
      <c r="B83" s="680" t="s">
        <v>2719</v>
      </c>
      <c r="C83" s="684" t="s">
        <v>3140</v>
      </c>
      <c r="D83" s="685" t="s">
        <v>3278</v>
      </c>
      <c r="E83" s="1005">
        <v>1</v>
      </c>
      <c r="F83" s="1005">
        <v>1.67</v>
      </c>
      <c r="G83" s="683"/>
    </row>
    <row r="84" spans="1:7" s="374" customFormat="1" ht="28.5" customHeight="1">
      <c r="A84" s="680" t="s">
        <v>2720</v>
      </c>
      <c r="B84" s="680" t="s">
        <v>2721</v>
      </c>
      <c r="C84" s="684" t="s">
        <v>3140</v>
      </c>
      <c r="D84" s="685" t="s">
        <v>3278</v>
      </c>
      <c r="E84" s="1005">
        <v>0.68</v>
      </c>
      <c r="F84" s="1005">
        <v>0.68</v>
      </c>
      <c r="G84" s="683"/>
    </row>
    <row r="85" spans="1:7" s="374" customFormat="1" ht="28.5" customHeight="1">
      <c r="A85" s="680" t="s">
        <v>2722</v>
      </c>
      <c r="B85" s="680" t="s">
        <v>2723</v>
      </c>
      <c r="C85" s="684" t="s">
        <v>3140</v>
      </c>
      <c r="D85" s="685" t="s">
        <v>3278</v>
      </c>
      <c r="E85" s="1005">
        <v>0.2</v>
      </c>
      <c r="F85" s="1005">
        <v>0.2</v>
      </c>
      <c r="G85" s="683" t="s">
        <v>5149</v>
      </c>
    </row>
    <row r="86" spans="1:7" s="373" customFormat="1" ht="28.5" customHeight="1">
      <c r="A86" s="1049" t="s">
        <v>2841</v>
      </c>
      <c r="B86" s="1050"/>
      <c r="C86" s="1051"/>
      <c r="D86" s="1050"/>
      <c r="E86" s="1052"/>
      <c r="F86" s="1052"/>
      <c r="G86" s="1053"/>
    </row>
    <row r="87" spans="1:7" s="374" customFormat="1" ht="28.5" customHeight="1">
      <c r="A87" s="680" t="s">
        <v>2724</v>
      </c>
      <c r="B87" s="680" t="s">
        <v>2725</v>
      </c>
      <c r="C87" s="684" t="s">
        <v>3140</v>
      </c>
      <c r="D87" s="685" t="s">
        <v>3278</v>
      </c>
      <c r="E87" s="682">
        <v>1.4</v>
      </c>
      <c r="F87" s="682">
        <v>1.4</v>
      </c>
      <c r="G87" s="683"/>
    </row>
    <row r="88" spans="1:7" s="374" customFormat="1" ht="28.5" customHeight="1">
      <c r="A88" s="680" t="s">
        <v>2726</v>
      </c>
      <c r="B88" s="680" t="s">
        <v>2727</v>
      </c>
      <c r="C88" s="684" t="s">
        <v>3140</v>
      </c>
      <c r="D88" s="685" t="s">
        <v>3278</v>
      </c>
      <c r="E88" s="682">
        <v>1.08</v>
      </c>
      <c r="F88" s="682">
        <v>1.08</v>
      </c>
      <c r="G88" s="683"/>
    </row>
    <row r="89" spans="1:7" s="374" customFormat="1" ht="28.5" customHeight="1">
      <c r="A89" s="680" t="s">
        <v>2728</v>
      </c>
      <c r="B89" s="680" t="s">
        <v>2729</v>
      </c>
      <c r="C89" s="684" t="s">
        <v>3140</v>
      </c>
      <c r="D89" s="685" t="s">
        <v>3278</v>
      </c>
      <c r="E89" s="682">
        <v>0.82</v>
      </c>
      <c r="F89" s="682">
        <v>0.82</v>
      </c>
      <c r="G89" s="683"/>
    </row>
    <row r="90" spans="1:7" s="374" customFormat="1" ht="28.5" customHeight="1">
      <c r="A90" s="680" t="s">
        <v>2735</v>
      </c>
      <c r="B90" s="680" t="s">
        <v>2736</v>
      </c>
      <c r="C90" s="684" t="s">
        <v>3140</v>
      </c>
      <c r="D90" s="685" t="s">
        <v>3278</v>
      </c>
      <c r="E90" s="682">
        <v>1.1499999999999999</v>
      </c>
      <c r="F90" s="682">
        <v>1.1499999999999999</v>
      </c>
      <c r="G90" s="683"/>
    </row>
    <row r="91" spans="1:7" s="374" customFormat="1" ht="28.5" customHeight="1">
      <c r="A91" s="680" t="s">
        <v>2737</v>
      </c>
      <c r="B91" s="680" t="s">
        <v>2738</v>
      </c>
      <c r="C91" s="684" t="s">
        <v>3140</v>
      </c>
      <c r="D91" s="685" t="s">
        <v>3278</v>
      </c>
      <c r="E91" s="682">
        <v>1.1499999999999999</v>
      </c>
      <c r="F91" s="682">
        <v>1.1499999999999999</v>
      </c>
      <c r="G91" s="683"/>
    </row>
    <row r="92" spans="1:7" s="374" customFormat="1" ht="28.5" customHeight="1">
      <c r="A92" s="680" t="s">
        <v>3478</v>
      </c>
      <c r="B92" s="680" t="s">
        <v>3479</v>
      </c>
      <c r="C92" s="684" t="s">
        <v>3140</v>
      </c>
      <c r="D92" s="685" t="s">
        <v>3278</v>
      </c>
      <c r="E92" s="682">
        <v>1.1499999999999999</v>
      </c>
      <c r="F92" s="682">
        <v>1.1499999999999999</v>
      </c>
      <c r="G92" s="683"/>
    </row>
    <row r="93" spans="1:7" s="374" customFormat="1" ht="28.5" customHeight="1">
      <c r="A93" s="680" t="s">
        <v>2739</v>
      </c>
      <c r="B93" s="680" t="s">
        <v>2740</v>
      </c>
      <c r="C93" s="684" t="s">
        <v>3140</v>
      </c>
      <c r="D93" s="685" t="s">
        <v>3278</v>
      </c>
      <c r="E93" s="682">
        <v>1.1499999999999999</v>
      </c>
      <c r="F93" s="682">
        <v>1.1499999999999999</v>
      </c>
      <c r="G93" s="683"/>
    </row>
    <row r="94" spans="1:7" s="374" customFormat="1" ht="28.5" customHeight="1">
      <c r="A94" s="680" t="s">
        <v>2741</v>
      </c>
      <c r="B94" s="680" t="s">
        <v>2742</v>
      </c>
      <c r="C94" s="684" t="s">
        <v>3140</v>
      </c>
      <c r="D94" s="685" t="s">
        <v>3278</v>
      </c>
      <c r="E94" s="682">
        <v>0.91</v>
      </c>
      <c r="F94" s="682">
        <v>0.91</v>
      </c>
      <c r="G94" s="683"/>
    </row>
    <row r="95" spans="1:7" s="374" customFormat="1" ht="28.5" customHeight="1">
      <c r="A95" s="680" t="s">
        <v>2743</v>
      </c>
      <c r="B95" s="680" t="s">
        <v>2744</v>
      </c>
      <c r="C95" s="684" t="s">
        <v>3140</v>
      </c>
      <c r="D95" s="685" t="s">
        <v>3278</v>
      </c>
      <c r="E95" s="682">
        <v>3.01</v>
      </c>
      <c r="F95" s="682">
        <v>3.01</v>
      </c>
      <c r="G95" s="683"/>
    </row>
    <row r="96" spans="1:7" s="374" customFormat="1" ht="28.5" customHeight="1">
      <c r="A96" s="680" t="s">
        <v>3480</v>
      </c>
      <c r="B96" s="680" t="s">
        <v>3481</v>
      </c>
      <c r="C96" s="684" t="s">
        <v>3140</v>
      </c>
      <c r="D96" s="685" t="s">
        <v>3278</v>
      </c>
      <c r="E96" s="682">
        <v>0.91</v>
      </c>
      <c r="F96" s="682">
        <v>0.91</v>
      </c>
      <c r="G96" s="683"/>
    </row>
    <row r="97" spans="1:7" s="374" customFormat="1" ht="28.5" customHeight="1">
      <c r="A97" s="680" t="s">
        <v>3482</v>
      </c>
      <c r="B97" s="680" t="s">
        <v>3483</v>
      </c>
      <c r="C97" s="684" t="s">
        <v>3140</v>
      </c>
      <c r="D97" s="685" t="s">
        <v>3278</v>
      </c>
      <c r="E97" s="682">
        <v>0.91</v>
      </c>
      <c r="F97" s="682">
        <v>0.91</v>
      </c>
      <c r="G97" s="683"/>
    </row>
    <row r="98" spans="1:7" s="374" customFormat="1" ht="28.5" customHeight="1">
      <c r="A98" s="680" t="s">
        <v>3484</v>
      </c>
      <c r="B98" s="680" t="s">
        <v>3485</v>
      </c>
      <c r="C98" s="684" t="s">
        <v>3140</v>
      </c>
      <c r="D98" s="685" t="s">
        <v>3278</v>
      </c>
      <c r="E98" s="682">
        <v>1.1499999999999999</v>
      </c>
      <c r="F98" s="682">
        <v>1.1499999999999999</v>
      </c>
      <c r="G98" s="683"/>
    </row>
    <row r="99" spans="1:7" s="374" customFormat="1" ht="28.5" customHeight="1">
      <c r="A99" s="680" t="s">
        <v>3486</v>
      </c>
      <c r="B99" s="680" t="s">
        <v>3487</v>
      </c>
      <c r="C99" s="684" t="s">
        <v>3140</v>
      </c>
      <c r="D99" s="685" t="s">
        <v>3278</v>
      </c>
      <c r="E99" s="682">
        <v>0.91</v>
      </c>
      <c r="F99" s="682">
        <v>0.91</v>
      </c>
      <c r="G99" s="683"/>
    </row>
    <row r="100" spans="1:7" s="374" customFormat="1" ht="28.5" customHeight="1">
      <c r="A100" s="680" t="s">
        <v>3488</v>
      </c>
      <c r="B100" s="680" t="s">
        <v>3489</v>
      </c>
      <c r="C100" s="684" t="s">
        <v>3140</v>
      </c>
      <c r="D100" s="685" t="s">
        <v>3278</v>
      </c>
      <c r="E100" s="1005">
        <v>0.91</v>
      </c>
      <c r="F100" s="1005">
        <v>0.91</v>
      </c>
      <c r="G100" s="683"/>
    </row>
    <row r="101" spans="1:7" s="374" customFormat="1" ht="28.5" customHeight="1">
      <c r="A101" s="680" t="s">
        <v>2799</v>
      </c>
      <c r="B101" s="680" t="s">
        <v>2800</v>
      </c>
      <c r="C101" s="684" t="s">
        <v>3140</v>
      </c>
      <c r="D101" s="685" t="s">
        <v>3278</v>
      </c>
      <c r="E101" s="1005">
        <v>1.85</v>
      </c>
      <c r="F101" s="1005">
        <v>1.85</v>
      </c>
      <c r="G101" s="683"/>
    </row>
    <row r="102" spans="1:7" s="374" customFormat="1" ht="28.5" customHeight="1">
      <c r="A102" s="680" t="s">
        <v>3490</v>
      </c>
      <c r="B102" s="680" t="s">
        <v>3491</v>
      </c>
      <c r="C102" s="684" t="s">
        <v>3140</v>
      </c>
      <c r="D102" s="685" t="s">
        <v>3278</v>
      </c>
      <c r="E102" s="1005">
        <v>1.06</v>
      </c>
      <c r="F102" s="1005">
        <v>1.06</v>
      </c>
      <c r="G102" s="683"/>
    </row>
    <row r="103" spans="1:7" s="374" customFormat="1" ht="28.5" customHeight="1">
      <c r="A103" s="680" t="s">
        <v>2730</v>
      </c>
      <c r="B103" s="680" t="s">
        <v>3517</v>
      </c>
      <c r="C103" s="684" t="s">
        <v>3140</v>
      </c>
      <c r="D103" s="685" t="s">
        <v>3278</v>
      </c>
      <c r="E103" s="1005">
        <v>4.9000000000000004</v>
      </c>
      <c r="F103" s="1005">
        <v>6.87</v>
      </c>
      <c r="G103" s="683" t="s">
        <v>3691</v>
      </c>
    </row>
    <row r="104" spans="1:7" s="374" customFormat="1" ht="28.5" customHeight="1">
      <c r="A104" s="680" t="s">
        <v>3477</v>
      </c>
      <c r="B104" s="680" t="s">
        <v>2731</v>
      </c>
      <c r="C104" s="684" t="s">
        <v>3140</v>
      </c>
      <c r="D104" s="685" t="s">
        <v>3278</v>
      </c>
      <c r="E104" s="1005">
        <v>1.43</v>
      </c>
      <c r="F104" s="1005">
        <v>1.43</v>
      </c>
      <c r="G104" s="683"/>
    </row>
    <row r="105" spans="1:7" s="374" customFormat="1" ht="28.5" customHeight="1">
      <c r="A105" s="680" t="s">
        <v>2732</v>
      </c>
      <c r="B105" s="680" t="s">
        <v>2733</v>
      </c>
      <c r="C105" s="684" t="s">
        <v>3140</v>
      </c>
      <c r="D105" s="685" t="s">
        <v>3278</v>
      </c>
      <c r="E105" s="1005">
        <v>2.5499999999999998</v>
      </c>
      <c r="F105" s="1005">
        <v>2.5499999999999998</v>
      </c>
      <c r="G105" s="683"/>
    </row>
    <row r="106" spans="1:7" s="374" customFormat="1" ht="28.5" customHeight="1">
      <c r="A106" s="680" t="s">
        <v>2734</v>
      </c>
      <c r="B106" s="680" t="s">
        <v>3516</v>
      </c>
      <c r="C106" s="684" t="s">
        <v>3140</v>
      </c>
      <c r="D106" s="685" t="s">
        <v>3278</v>
      </c>
      <c r="E106" s="1005">
        <v>1.55</v>
      </c>
      <c r="F106" s="1005">
        <v>2.96</v>
      </c>
      <c r="G106" s="683"/>
    </row>
    <row r="107" spans="1:7" s="374" customFormat="1" ht="28.5" customHeight="1">
      <c r="A107" s="680" t="s">
        <v>2745</v>
      </c>
      <c r="B107" s="680" t="s">
        <v>2746</v>
      </c>
      <c r="C107" s="684" t="s">
        <v>3140</v>
      </c>
      <c r="D107" s="685" t="s">
        <v>3278</v>
      </c>
      <c r="E107" s="1005">
        <v>1.06</v>
      </c>
      <c r="F107" s="1005">
        <v>1.06</v>
      </c>
      <c r="G107" s="683"/>
    </row>
    <row r="108" spans="1:7" s="374" customFormat="1" ht="28.5" customHeight="1">
      <c r="A108" s="680" t="s">
        <v>2751</v>
      </c>
      <c r="B108" s="680" t="s">
        <v>2752</v>
      </c>
      <c r="C108" s="684" t="s">
        <v>3140</v>
      </c>
      <c r="D108" s="685" t="s">
        <v>3278</v>
      </c>
      <c r="E108" s="682">
        <v>1.3</v>
      </c>
      <c r="F108" s="682">
        <v>1.3</v>
      </c>
      <c r="G108" s="683" t="s">
        <v>3692</v>
      </c>
    </row>
    <row r="109" spans="1:7" s="374" customFormat="1" ht="28.5" customHeight="1">
      <c r="A109" s="680" t="s">
        <v>2753</v>
      </c>
      <c r="B109" s="680" t="s">
        <v>2754</v>
      </c>
      <c r="C109" s="684" t="s">
        <v>3140</v>
      </c>
      <c r="D109" s="685" t="s">
        <v>3278</v>
      </c>
      <c r="E109" s="682">
        <v>0.84</v>
      </c>
      <c r="F109" s="682">
        <v>0.84</v>
      </c>
      <c r="G109" s="683" t="s">
        <v>3693</v>
      </c>
    </row>
    <row r="110" spans="1:7" s="374" customFormat="1" ht="28.5" customHeight="1">
      <c r="A110" s="680" t="s">
        <v>3492</v>
      </c>
      <c r="B110" s="680" t="s">
        <v>3493</v>
      </c>
      <c r="C110" s="684" t="s">
        <v>3140</v>
      </c>
      <c r="D110" s="685" t="s">
        <v>3278</v>
      </c>
      <c r="E110" s="682">
        <v>2</v>
      </c>
      <c r="F110" s="682">
        <v>2</v>
      </c>
      <c r="G110" s="683" t="s">
        <v>3694</v>
      </c>
    </row>
    <row r="111" spans="1:7" s="374" customFormat="1" ht="28.5" customHeight="1">
      <c r="A111" s="680" t="s">
        <v>3494</v>
      </c>
      <c r="B111" s="680" t="s">
        <v>3495</v>
      </c>
      <c r="C111" s="684" t="s">
        <v>3140</v>
      </c>
      <c r="D111" s="685" t="s">
        <v>3278</v>
      </c>
      <c r="E111" s="682">
        <v>2.33</v>
      </c>
      <c r="F111" s="682">
        <v>2.33</v>
      </c>
      <c r="G111" s="683" t="s">
        <v>3695</v>
      </c>
    </row>
    <row r="112" spans="1:7" s="374" customFormat="1" ht="28.5" customHeight="1">
      <c r="A112" s="680" t="s">
        <v>3496</v>
      </c>
      <c r="B112" s="680" t="s">
        <v>3497</v>
      </c>
      <c r="C112" s="684" t="s">
        <v>3140</v>
      </c>
      <c r="D112" s="685" t="s">
        <v>3278</v>
      </c>
      <c r="E112" s="682">
        <v>2.2200000000000002</v>
      </c>
      <c r="F112" s="682">
        <v>2.2200000000000002</v>
      </c>
      <c r="G112" s="683" t="s">
        <v>3696</v>
      </c>
    </row>
    <row r="113" spans="1:7" s="374" customFormat="1" ht="28.5" customHeight="1">
      <c r="A113" s="680" t="s">
        <v>3697</v>
      </c>
      <c r="B113" s="680" t="s">
        <v>3698</v>
      </c>
      <c r="C113" s="684" t="s">
        <v>3140</v>
      </c>
      <c r="D113" s="685" t="s">
        <v>3278</v>
      </c>
      <c r="E113" s="682">
        <v>1</v>
      </c>
      <c r="F113" s="682">
        <v>1</v>
      </c>
      <c r="G113" s="683" t="s">
        <v>5784</v>
      </c>
    </row>
    <row r="114" spans="1:7" s="374" customFormat="1" ht="28.5" customHeight="1">
      <c r="A114" s="680" t="s">
        <v>3498</v>
      </c>
      <c r="B114" s="680" t="s">
        <v>3499</v>
      </c>
      <c r="C114" s="684" t="s">
        <v>3140</v>
      </c>
      <c r="D114" s="685" t="s">
        <v>3278</v>
      </c>
      <c r="E114" s="682">
        <v>1</v>
      </c>
      <c r="F114" s="682">
        <v>1</v>
      </c>
      <c r="G114" s="683"/>
    </row>
    <row r="115" spans="1:7" s="374" customFormat="1" ht="28.5" customHeight="1">
      <c r="A115" s="680" t="s">
        <v>2758</v>
      </c>
      <c r="B115" s="680" t="s">
        <v>2759</v>
      </c>
      <c r="C115" s="684" t="s">
        <v>3140</v>
      </c>
      <c r="D115" s="685" t="s">
        <v>3278</v>
      </c>
      <c r="E115" s="1005">
        <v>1.01</v>
      </c>
      <c r="F115" s="1005">
        <v>1.01</v>
      </c>
      <c r="G115" s="683"/>
    </row>
    <row r="116" spans="1:7" s="374" customFormat="1" ht="28.5" customHeight="1">
      <c r="A116" s="680" t="s">
        <v>2760</v>
      </c>
      <c r="B116" s="680" t="s">
        <v>2761</v>
      </c>
      <c r="C116" s="684" t="s">
        <v>3140</v>
      </c>
      <c r="D116" s="685" t="s">
        <v>3278</v>
      </c>
      <c r="E116" s="1005">
        <v>1.25</v>
      </c>
      <c r="F116" s="1005">
        <v>1.55</v>
      </c>
      <c r="G116" s="683"/>
    </row>
    <row r="117" spans="1:7" s="374" customFormat="1" ht="28.5" customHeight="1">
      <c r="A117" s="680" t="s">
        <v>2762</v>
      </c>
      <c r="B117" s="680" t="s">
        <v>2763</v>
      </c>
      <c r="C117" s="684" t="s">
        <v>3140</v>
      </c>
      <c r="D117" s="685" t="s">
        <v>3278</v>
      </c>
      <c r="E117" s="1005">
        <v>2.58</v>
      </c>
      <c r="F117" s="1005">
        <v>2.58</v>
      </c>
      <c r="G117" s="683"/>
    </row>
    <row r="118" spans="1:7" s="374" customFormat="1" ht="28.5" customHeight="1">
      <c r="A118" s="680" t="s">
        <v>2764</v>
      </c>
      <c r="B118" s="680" t="s">
        <v>2765</v>
      </c>
      <c r="C118" s="684" t="s">
        <v>3140</v>
      </c>
      <c r="D118" s="685" t="s">
        <v>3278</v>
      </c>
      <c r="E118" s="682">
        <v>3.78</v>
      </c>
      <c r="F118" s="682">
        <v>3.78</v>
      </c>
      <c r="G118" s="683"/>
    </row>
    <row r="119" spans="1:7" s="374" customFormat="1" ht="28.5" customHeight="1">
      <c r="A119" s="680" t="s">
        <v>2766</v>
      </c>
      <c r="B119" s="680" t="s">
        <v>2767</v>
      </c>
      <c r="C119" s="684" t="s">
        <v>3140</v>
      </c>
      <c r="D119" s="685" t="s">
        <v>3278</v>
      </c>
      <c r="E119" s="682">
        <v>1</v>
      </c>
      <c r="F119" s="682">
        <v>1</v>
      </c>
      <c r="G119" s="683"/>
    </row>
    <row r="120" spans="1:7" s="374" customFormat="1" ht="28.5" customHeight="1">
      <c r="A120" s="680" t="s">
        <v>2768</v>
      </c>
      <c r="B120" s="680" t="s">
        <v>2769</v>
      </c>
      <c r="C120" s="684" t="s">
        <v>3140</v>
      </c>
      <c r="D120" s="685" t="s">
        <v>3278</v>
      </c>
      <c r="E120" s="682">
        <v>0.97</v>
      </c>
      <c r="F120" s="682">
        <v>0.97</v>
      </c>
      <c r="G120" s="683" t="s">
        <v>3694</v>
      </c>
    </row>
    <row r="121" spans="1:7" s="374" customFormat="1" ht="28.5" customHeight="1">
      <c r="A121" s="680" t="s">
        <v>2770</v>
      </c>
      <c r="B121" s="680" t="s">
        <v>2771</v>
      </c>
      <c r="C121" s="684" t="s">
        <v>3140</v>
      </c>
      <c r="D121" s="685" t="s">
        <v>3278</v>
      </c>
      <c r="E121" s="682">
        <v>1.03</v>
      </c>
      <c r="F121" s="682">
        <v>1.03</v>
      </c>
      <c r="G121" s="683"/>
    </row>
    <row r="122" spans="1:7" s="374" customFormat="1" ht="28.5" customHeight="1">
      <c r="A122" s="680" t="s">
        <v>2772</v>
      </c>
      <c r="B122" s="680" t="s">
        <v>2773</v>
      </c>
      <c r="C122" s="684" t="s">
        <v>3140</v>
      </c>
      <c r="D122" s="685" t="s">
        <v>3278</v>
      </c>
      <c r="E122" s="682">
        <v>2.14</v>
      </c>
      <c r="F122" s="682">
        <v>2.14</v>
      </c>
      <c r="G122" s="683" t="s">
        <v>3694</v>
      </c>
    </row>
    <row r="123" spans="1:7" s="374" customFormat="1" ht="28.5" customHeight="1">
      <c r="A123" s="680" t="s">
        <v>2774</v>
      </c>
      <c r="B123" s="680" t="s">
        <v>2775</v>
      </c>
      <c r="C123" s="684" t="s">
        <v>3140</v>
      </c>
      <c r="D123" s="1007" t="s">
        <v>3278</v>
      </c>
      <c r="E123" s="1005">
        <v>2.41</v>
      </c>
      <c r="F123" s="1005">
        <v>2.41</v>
      </c>
      <c r="G123" s="683" t="s">
        <v>3694</v>
      </c>
    </row>
    <row r="124" spans="1:7" s="374" customFormat="1" ht="28.5" customHeight="1">
      <c r="A124" s="680" t="s">
        <v>2776</v>
      </c>
      <c r="B124" s="680" t="s">
        <v>2777</v>
      </c>
      <c r="C124" s="684" t="s">
        <v>3140</v>
      </c>
      <c r="D124" s="1007" t="s">
        <v>3278</v>
      </c>
      <c r="E124" s="1005">
        <v>2.9</v>
      </c>
      <c r="F124" s="1005">
        <v>3.89</v>
      </c>
      <c r="G124" s="683"/>
    </row>
    <row r="125" spans="1:7" s="374" customFormat="1" ht="28.5" customHeight="1">
      <c r="A125" s="680" t="s">
        <v>2778</v>
      </c>
      <c r="B125" s="680" t="s">
        <v>2779</v>
      </c>
      <c r="C125" s="684" t="s">
        <v>3140</v>
      </c>
      <c r="D125" s="1007" t="s">
        <v>3278</v>
      </c>
      <c r="E125" s="1005">
        <v>3</v>
      </c>
      <c r="F125" s="1005">
        <v>3</v>
      </c>
      <c r="G125" s="683"/>
    </row>
    <row r="126" spans="1:7" s="374" customFormat="1" ht="28.5" customHeight="1">
      <c r="A126" s="680" t="s">
        <v>2780</v>
      </c>
      <c r="B126" s="680" t="s">
        <v>2781</v>
      </c>
      <c r="C126" s="684" t="s">
        <v>3140</v>
      </c>
      <c r="D126" s="1007" t="s">
        <v>3278</v>
      </c>
      <c r="E126" s="1005">
        <v>4.3</v>
      </c>
      <c r="F126" s="1005">
        <v>4.3</v>
      </c>
      <c r="G126" s="683"/>
    </row>
    <row r="127" spans="1:7" s="374" customFormat="1" ht="28.5" customHeight="1">
      <c r="A127" s="680" t="s">
        <v>2782</v>
      </c>
      <c r="B127" s="680" t="s">
        <v>3699</v>
      </c>
      <c r="C127" s="684" t="s">
        <v>3140</v>
      </c>
      <c r="D127" s="685" t="s">
        <v>3278</v>
      </c>
      <c r="E127" s="682">
        <v>1</v>
      </c>
      <c r="F127" s="682">
        <v>1</v>
      </c>
      <c r="G127" s="683" t="s">
        <v>5127</v>
      </c>
    </row>
    <row r="128" spans="1:7" s="374" customFormat="1" ht="28.5" customHeight="1">
      <c r="A128" s="680" t="s">
        <v>2783</v>
      </c>
      <c r="B128" s="680" t="s">
        <v>2784</v>
      </c>
      <c r="C128" s="684" t="s">
        <v>3140</v>
      </c>
      <c r="D128" s="685" t="s">
        <v>3278</v>
      </c>
      <c r="E128" s="682">
        <v>2.7</v>
      </c>
      <c r="F128" s="682">
        <v>2.7</v>
      </c>
      <c r="G128" s="683" t="s">
        <v>3700</v>
      </c>
    </row>
    <row r="129" spans="1:7" s="374" customFormat="1" ht="28.5" customHeight="1">
      <c r="A129" s="680" t="s">
        <v>2785</v>
      </c>
      <c r="B129" s="680" t="s">
        <v>2786</v>
      </c>
      <c r="C129" s="684" t="s">
        <v>3140</v>
      </c>
      <c r="D129" s="685" t="s">
        <v>3278</v>
      </c>
      <c r="E129" s="682">
        <v>2.1</v>
      </c>
      <c r="F129" s="682">
        <v>2.1</v>
      </c>
      <c r="G129" s="683"/>
    </row>
    <row r="130" spans="1:7" s="374" customFormat="1" ht="28.5" customHeight="1">
      <c r="A130" s="680" t="s">
        <v>2787</v>
      </c>
      <c r="B130" s="680" t="s">
        <v>2788</v>
      </c>
      <c r="C130" s="684" t="s">
        <v>3140</v>
      </c>
      <c r="D130" s="685" t="s">
        <v>3278</v>
      </c>
      <c r="E130" s="682">
        <v>2.1</v>
      </c>
      <c r="F130" s="682">
        <v>2.1</v>
      </c>
      <c r="G130" s="683"/>
    </row>
    <row r="131" spans="1:7" s="374" customFormat="1" ht="28.5" customHeight="1">
      <c r="A131" s="680" t="s">
        <v>2789</v>
      </c>
      <c r="B131" s="680" t="s">
        <v>2790</v>
      </c>
      <c r="C131" s="684" t="s">
        <v>3140</v>
      </c>
      <c r="D131" s="685" t="s">
        <v>3278</v>
      </c>
      <c r="E131" s="682">
        <v>1</v>
      </c>
      <c r="F131" s="682">
        <v>1</v>
      </c>
      <c r="G131" s="683"/>
    </row>
    <row r="132" spans="1:7" s="374" customFormat="1" ht="28.5" customHeight="1">
      <c r="A132" s="680" t="s">
        <v>2793</v>
      </c>
      <c r="B132" s="680" t="s">
        <v>2794</v>
      </c>
      <c r="C132" s="684" t="s">
        <v>3140</v>
      </c>
      <c r="D132" s="685" t="s">
        <v>3278</v>
      </c>
      <c r="E132" s="682">
        <v>1.04</v>
      </c>
      <c r="F132" s="682">
        <v>1.04</v>
      </c>
      <c r="G132" s="683"/>
    </row>
    <row r="133" spans="1:7" s="374" customFormat="1" ht="28.5" customHeight="1">
      <c r="A133" s="680" t="s">
        <v>2795</v>
      </c>
      <c r="B133" s="680" t="s">
        <v>2796</v>
      </c>
      <c r="C133" s="684" t="s">
        <v>3140</v>
      </c>
      <c r="D133" s="685" t="s">
        <v>3278</v>
      </c>
      <c r="E133" s="682">
        <v>2.6</v>
      </c>
      <c r="F133" s="682">
        <v>2.6</v>
      </c>
      <c r="G133" s="683"/>
    </row>
    <row r="134" spans="1:7" s="374" customFormat="1" ht="28.5" customHeight="1">
      <c r="A134" s="680" t="s">
        <v>2757</v>
      </c>
      <c r="B134" s="680" t="s">
        <v>3701</v>
      </c>
      <c r="C134" s="684" t="s">
        <v>3140</v>
      </c>
      <c r="D134" s="685" t="s">
        <v>3278</v>
      </c>
      <c r="E134" s="682">
        <v>2.5</v>
      </c>
      <c r="F134" s="682">
        <v>2.5</v>
      </c>
      <c r="G134" s="683" t="s">
        <v>5784</v>
      </c>
    </row>
    <row r="135" spans="1:7" s="374" customFormat="1" ht="28.5" customHeight="1">
      <c r="A135" s="680" t="s">
        <v>2747</v>
      </c>
      <c r="B135" s="680" t="s">
        <v>2748</v>
      </c>
      <c r="C135" s="684" t="s">
        <v>3140</v>
      </c>
      <c r="D135" s="685" t="s">
        <v>3278</v>
      </c>
      <c r="E135" s="682">
        <v>1.25</v>
      </c>
      <c r="F135" s="682">
        <v>1.25</v>
      </c>
      <c r="G135" s="683"/>
    </row>
    <row r="136" spans="1:7" s="374" customFormat="1" ht="28.5" customHeight="1">
      <c r="A136" s="680" t="s">
        <v>2749</v>
      </c>
      <c r="B136" s="680" t="s">
        <v>2750</v>
      </c>
      <c r="C136" s="684" t="s">
        <v>3140</v>
      </c>
      <c r="D136" s="685" t="s">
        <v>3278</v>
      </c>
      <c r="E136" s="1005">
        <v>1</v>
      </c>
      <c r="F136" s="1005">
        <v>1</v>
      </c>
      <c r="G136" s="683"/>
    </row>
    <row r="137" spans="1:7" s="374" customFormat="1" ht="28.5" customHeight="1">
      <c r="A137" s="680" t="s">
        <v>2791</v>
      </c>
      <c r="B137" s="680" t="s">
        <v>2792</v>
      </c>
      <c r="C137" s="684" t="s">
        <v>3140</v>
      </c>
      <c r="D137" s="685" t="s">
        <v>3278</v>
      </c>
      <c r="E137" s="1005">
        <v>4</v>
      </c>
      <c r="F137" s="1005">
        <v>4</v>
      </c>
      <c r="G137" s="683"/>
    </row>
    <row r="138" spans="1:7" s="374" customFormat="1" ht="28.5" customHeight="1">
      <c r="A138" s="680" t="s">
        <v>3500</v>
      </c>
      <c r="B138" s="680" t="s">
        <v>3501</v>
      </c>
      <c r="C138" s="684" t="s">
        <v>3140</v>
      </c>
      <c r="D138" s="685" t="s">
        <v>3278</v>
      </c>
      <c r="E138" s="1005">
        <v>0.75</v>
      </c>
      <c r="F138" s="1005">
        <v>0.84</v>
      </c>
      <c r="G138" s="683"/>
    </row>
    <row r="139" spans="1:7" s="374" customFormat="1" ht="28.5" customHeight="1">
      <c r="A139" s="680" t="s">
        <v>2797</v>
      </c>
      <c r="B139" s="680" t="s">
        <v>2798</v>
      </c>
      <c r="C139" s="684" t="s">
        <v>3140</v>
      </c>
      <c r="D139" s="685" t="s">
        <v>3278</v>
      </c>
      <c r="E139" s="682">
        <v>3</v>
      </c>
      <c r="F139" s="682">
        <v>3</v>
      </c>
      <c r="G139" s="683"/>
    </row>
    <row r="140" spans="1:7" s="374" customFormat="1" ht="28.5" customHeight="1">
      <c r="A140" s="680" t="s">
        <v>2801</v>
      </c>
      <c r="B140" s="680" t="s">
        <v>2802</v>
      </c>
      <c r="C140" s="684" t="s">
        <v>3140</v>
      </c>
      <c r="D140" s="685" t="s">
        <v>3278</v>
      </c>
      <c r="E140" s="682">
        <v>2.25</v>
      </c>
      <c r="F140" s="682">
        <v>2.25</v>
      </c>
      <c r="G140" s="683"/>
    </row>
    <row r="141" spans="1:7" s="374" customFormat="1" ht="28.5" customHeight="1">
      <c r="A141" s="680" t="s">
        <v>2755</v>
      </c>
      <c r="B141" s="680" t="s">
        <v>2756</v>
      </c>
      <c r="C141" s="684" t="s">
        <v>3140</v>
      </c>
      <c r="D141" s="685" t="s">
        <v>3278</v>
      </c>
      <c r="E141" s="682">
        <v>0.38</v>
      </c>
      <c r="F141" s="682">
        <v>0.38</v>
      </c>
      <c r="G141" s="683"/>
    </row>
    <row r="142" spans="1:7" s="373" customFormat="1" ht="28.5" customHeight="1">
      <c r="A142" s="1049" t="s">
        <v>2842</v>
      </c>
      <c r="B142" s="1050"/>
      <c r="C142" s="1051"/>
      <c r="D142" s="1050"/>
      <c r="E142" s="1052"/>
      <c r="F142" s="1052"/>
      <c r="G142" s="1053"/>
    </row>
    <row r="143" spans="1:7" s="374" customFormat="1" ht="28.5" customHeight="1">
      <c r="A143" s="680" t="s">
        <v>2803</v>
      </c>
      <c r="B143" s="680" t="s">
        <v>2804</v>
      </c>
      <c r="C143" s="684" t="s">
        <v>3140</v>
      </c>
      <c r="D143" s="685" t="s">
        <v>3278</v>
      </c>
      <c r="E143" s="682"/>
      <c r="F143" s="1005">
        <v>4</v>
      </c>
      <c r="G143" s="683"/>
    </row>
    <row r="144" spans="1:7" s="374" customFormat="1" ht="28.5" customHeight="1">
      <c r="A144" s="680" t="s">
        <v>2805</v>
      </c>
      <c r="B144" s="680" t="s">
        <v>2806</v>
      </c>
      <c r="C144" s="684" t="s">
        <v>3140</v>
      </c>
      <c r="D144" s="685" t="s">
        <v>3278</v>
      </c>
      <c r="E144" s="682"/>
      <c r="F144" s="1005">
        <v>1.3</v>
      </c>
      <c r="G144" s="683"/>
    </row>
    <row r="145" spans="1:7" s="374" customFormat="1" ht="28.5" customHeight="1">
      <c r="A145" s="680" t="s">
        <v>2807</v>
      </c>
      <c r="B145" s="680" t="s">
        <v>2808</v>
      </c>
      <c r="C145" s="684" t="s">
        <v>3140</v>
      </c>
      <c r="D145" s="685" t="s">
        <v>3278</v>
      </c>
      <c r="E145" s="682"/>
      <c r="F145" s="1005">
        <v>1.69</v>
      </c>
      <c r="G145" s="683"/>
    </row>
    <row r="146" spans="1:7" s="374" customFormat="1" ht="28.5" customHeight="1">
      <c r="A146" s="680" t="s">
        <v>2809</v>
      </c>
      <c r="B146" s="680" t="s">
        <v>2810</v>
      </c>
      <c r="C146" s="684" t="s">
        <v>3140</v>
      </c>
      <c r="D146" s="685" t="s">
        <v>3278</v>
      </c>
      <c r="E146" s="682"/>
      <c r="F146" s="1005">
        <v>1.1000000000000001</v>
      </c>
      <c r="G146" s="683"/>
    </row>
    <row r="147" spans="1:7" s="374" customFormat="1" ht="28.5" customHeight="1">
      <c r="A147" s="680" t="s">
        <v>2811</v>
      </c>
      <c r="B147" s="680" t="s">
        <v>2812</v>
      </c>
      <c r="C147" s="684" t="s">
        <v>3140</v>
      </c>
      <c r="D147" s="685" t="s">
        <v>3278</v>
      </c>
      <c r="E147" s="682"/>
      <c r="F147" s="1005">
        <v>4.1500000000000004</v>
      </c>
      <c r="G147" s="683" t="s">
        <v>5784</v>
      </c>
    </row>
    <row r="148" spans="1:7" s="374" customFormat="1" ht="28.5" customHeight="1">
      <c r="A148" s="680" t="s">
        <v>2813</v>
      </c>
      <c r="B148" s="680" t="s">
        <v>2814</v>
      </c>
      <c r="C148" s="684" t="s">
        <v>3140</v>
      </c>
      <c r="D148" s="685" t="s">
        <v>3278</v>
      </c>
      <c r="E148" s="682"/>
      <c r="F148" s="1005">
        <v>2.2999999999999998</v>
      </c>
      <c r="G148" s="683"/>
    </row>
    <row r="149" spans="1:7" s="374" customFormat="1" ht="28.5" customHeight="1">
      <c r="A149" s="680" t="s">
        <v>2815</v>
      </c>
      <c r="B149" s="680" t="s">
        <v>2816</v>
      </c>
      <c r="C149" s="684" t="s">
        <v>3140</v>
      </c>
      <c r="D149" s="685" t="s">
        <v>3278</v>
      </c>
      <c r="E149" s="682"/>
      <c r="F149" s="1005">
        <v>1.4</v>
      </c>
      <c r="G149" s="683"/>
    </row>
    <row r="150" spans="1:7" s="374" customFormat="1" ht="28.5" customHeight="1">
      <c r="A150" s="680" t="s">
        <v>2819</v>
      </c>
      <c r="B150" s="680" t="s">
        <v>2820</v>
      </c>
      <c r="C150" s="684" t="s">
        <v>3140</v>
      </c>
      <c r="D150" s="685" t="s">
        <v>3278</v>
      </c>
      <c r="E150" s="682"/>
      <c r="F150" s="1005">
        <v>0.25</v>
      </c>
      <c r="G150" s="683" t="s">
        <v>5784</v>
      </c>
    </row>
    <row r="151" spans="1:7" s="374" customFormat="1" ht="28.5" customHeight="1">
      <c r="A151" s="680" t="s">
        <v>2817</v>
      </c>
      <c r="B151" s="680" t="s">
        <v>2818</v>
      </c>
      <c r="C151" s="684" t="s">
        <v>3140</v>
      </c>
      <c r="D151" s="685" t="s">
        <v>3278</v>
      </c>
      <c r="E151" s="682"/>
      <c r="F151" s="1005">
        <v>0.25</v>
      </c>
      <c r="G151" s="683" t="s">
        <v>5784</v>
      </c>
    </row>
    <row r="152" spans="1:7" s="374" customFormat="1" ht="28.5" customHeight="1">
      <c r="A152" s="1054" t="s">
        <v>3702</v>
      </c>
      <c r="B152" s="1054" t="s">
        <v>5785</v>
      </c>
      <c r="C152" s="681" t="s">
        <v>5129</v>
      </c>
      <c r="D152" s="680" t="s">
        <v>5130</v>
      </c>
      <c r="E152" s="682"/>
      <c r="F152" s="1005">
        <v>0.3</v>
      </c>
      <c r="G152" s="683" t="s">
        <v>5131</v>
      </c>
    </row>
    <row r="153" spans="1:7" s="374" customFormat="1" ht="28.5" customHeight="1">
      <c r="A153" s="1054" t="s">
        <v>3702</v>
      </c>
      <c r="B153" s="1054" t="s">
        <v>5785</v>
      </c>
      <c r="C153" s="681" t="s">
        <v>5132</v>
      </c>
      <c r="D153" s="680" t="s">
        <v>5133</v>
      </c>
      <c r="E153" s="682"/>
      <c r="F153" s="1005">
        <v>4</v>
      </c>
      <c r="G153" s="683" t="s">
        <v>5134</v>
      </c>
    </row>
    <row r="154" spans="1:7" s="374" customFormat="1" ht="28.5" customHeight="1">
      <c r="A154" s="1054" t="s">
        <v>3702</v>
      </c>
      <c r="B154" s="1054" t="s">
        <v>5785</v>
      </c>
      <c r="C154" s="681" t="s">
        <v>5135</v>
      </c>
      <c r="D154" s="680" t="s">
        <v>5136</v>
      </c>
      <c r="E154" s="682"/>
      <c r="F154" s="682">
        <v>0.25</v>
      </c>
      <c r="G154" s="683" t="s">
        <v>5131</v>
      </c>
    </row>
    <row r="155" spans="1:7" s="374" customFormat="1" ht="28.5" customHeight="1">
      <c r="A155" s="1054" t="s">
        <v>3702</v>
      </c>
      <c r="B155" s="1054" t="s">
        <v>5785</v>
      </c>
      <c r="C155" s="681" t="s">
        <v>5137</v>
      </c>
      <c r="D155" s="680" t="s">
        <v>5138</v>
      </c>
      <c r="E155" s="682"/>
      <c r="F155" s="682">
        <v>1</v>
      </c>
      <c r="G155" s="683"/>
    </row>
    <row r="156" spans="1:7" s="374" customFormat="1" ht="28.5" customHeight="1">
      <c r="A156" s="1054" t="s">
        <v>3702</v>
      </c>
      <c r="B156" s="1054" t="s">
        <v>5785</v>
      </c>
      <c r="C156" s="681" t="s">
        <v>5139</v>
      </c>
      <c r="D156" s="680" t="s">
        <v>5140</v>
      </c>
      <c r="E156" s="682"/>
      <c r="F156" s="682">
        <v>0.1</v>
      </c>
      <c r="G156" s="683" t="s">
        <v>5141</v>
      </c>
    </row>
    <row r="157" spans="1:7" s="374" customFormat="1" ht="28.5" customHeight="1">
      <c r="A157" s="680" t="s">
        <v>2821</v>
      </c>
      <c r="B157" s="1055" t="s">
        <v>2822</v>
      </c>
      <c r="C157" s="684" t="s">
        <v>3140</v>
      </c>
      <c r="D157" s="685" t="s">
        <v>3278</v>
      </c>
      <c r="E157" s="682"/>
      <c r="F157" s="682">
        <v>1</v>
      </c>
      <c r="G157" s="683" t="s">
        <v>5784</v>
      </c>
    </row>
    <row r="158" spans="1:7" s="374" customFormat="1" ht="28.5" customHeight="1">
      <c r="A158" s="680" t="s">
        <v>3502</v>
      </c>
      <c r="B158" s="1055" t="s">
        <v>2823</v>
      </c>
      <c r="C158" s="684" t="s">
        <v>3140</v>
      </c>
      <c r="D158" s="685" t="s">
        <v>3278</v>
      </c>
      <c r="E158" s="682"/>
      <c r="F158" s="682">
        <v>1.75</v>
      </c>
      <c r="G158" s="683"/>
    </row>
    <row r="159" spans="1:7" s="374" customFormat="1" ht="28.5" customHeight="1">
      <c r="A159" s="680" t="s">
        <v>3503</v>
      </c>
      <c r="B159" s="680" t="s">
        <v>5142</v>
      </c>
      <c r="C159" s="684" t="s">
        <v>3140</v>
      </c>
      <c r="D159" s="685" t="s">
        <v>3278</v>
      </c>
      <c r="E159" s="682"/>
      <c r="F159" s="682">
        <v>1.55</v>
      </c>
      <c r="G159" s="683"/>
    </row>
    <row r="160" spans="1:7" s="374" customFormat="1" ht="28.5" customHeight="1">
      <c r="A160" s="680" t="s">
        <v>3505</v>
      </c>
      <c r="B160" s="680" t="s">
        <v>2825</v>
      </c>
      <c r="C160" s="684" t="s">
        <v>3140</v>
      </c>
      <c r="D160" s="685" t="s">
        <v>3278</v>
      </c>
      <c r="E160" s="682"/>
      <c r="F160" s="682">
        <v>2.5</v>
      </c>
      <c r="G160" s="683"/>
    </row>
    <row r="161" spans="1:7" s="374" customFormat="1" ht="28.5" customHeight="1">
      <c r="A161" s="680" t="s">
        <v>3504</v>
      </c>
      <c r="B161" s="680" t="s">
        <v>2824</v>
      </c>
      <c r="C161" s="684" t="s">
        <v>3140</v>
      </c>
      <c r="D161" s="685" t="s">
        <v>3278</v>
      </c>
      <c r="E161" s="682"/>
      <c r="F161" s="682">
        <v>1.75</v>
      </c>
      <c r="G161" s="683"/>
    </row>
    <row r="162" spans="1:7" s="374" customFormat="1" ht="28.5" customHeight="1">
      <c r="A162" s="680" t="s">
        <v>3507</v>
      </c>
      <c r="B162" s="680" t="s">
        <v>2827</v>
      </c>
      <c r="C162" s="684" t="s">
        <v>3140</v>
      </c>
      <c r="D162" s="685" t="s">
        <v>3278</v>
      </c>
      <c r="E162" s="682"/>
      <c r="F162" s="682">
        <v>3.85</v>
      </c>
      <c r="G162" s="683"/>
    </row>
    <row r="163" spans="1:7" s="374" customFormat="1" ht="28.5" customHeight="1">
      <c r="A163" s="680" t="s">
        <v>3508</v>
      </c>
      <c r="B163" s="680" t="s">
        <v>2828</v>
      </c>
      <c r="C163" s="684" t="s">
        <v>3140</v>
      </c>
      <c r="D163" s="685" t="s">
        <v>3278</v>
      </c>
      <c r="E163" s="682"/>
      <c r="F163" s="682">
        <v>4</v>
      </c>
      <c r="G163" s="683"/>
    </row>
    <row r="164" spans="1:7" s="374" customFormat="1" ht="28.5" customHeight="1">
      <c r="A164" s="680" t="s">
        <v>3509</v>
      </c>
      <c r="B164" s="680" t="s">
        <v>2829</v>
      </c>
      <c r="C164" s="684" t="s">
        <v>3140</v>
      </c>
      <c r="D164" s="685" t="s">
        <v>3278</v>
      </c>
      <c r="E164" s="682"/>
      <c r="F164" s="682">
        <v>4</v>
      </c>
      <c r="G164" s="683"/>
    </row>
    <row r="165" spans="1:7" s="374" customFormat="1" ht="28.5" customHeight="1">
      <c r="A165" s="680" t="s">
        <v>3510</v>
      </c>
      <c r="B165" s="680" t="s">
        <v>3511</v>
      </c>
      <c r="C165" s="684" t="s">
        <v>3140</v>
      </c>
      <c r="D165" s="685" t="s">
        <v>3278</v>
      </c>
      <c r="E165" s="682"/>
      <c r="F165" s="682">
        <v>2.7</v>
      </c>
      <c r="G165" s="683"/>
    </row>
    <row r="166" spans="1:7" s="374" customFormat="1" ht="28.5" customHeight="1">
      <c r="A166" s="680" t="s">
        <v>3514</v>
      </c>
      <c r="B166" s="680" t="s">
        <v>2830</v>
      </c>
      <c r="C166" s="684" t="s">
        <v>3140</v>
      </c>
      <c r="D166" s="685" t="s">
        <v>3278</v>
      </c>
      <c r="E166" s="682"/>
      <c r="F166" s="682">
        <v>2.5</v>
      </c>
      <c r="G166" s="683"/>
    </row>
    <row r="167" spans="1:7" s="374" customFormat="1" ht="28.5" customHeight="1">
      <c r="A167" s="680" t="s">
        <v>3515</v>
      </c>
      <c r="B167" s="680" t="s">
        <v>2831</v>
      </c>
      <c r="C167" s="684" t="s">
        <v>3140</v>
      </c>
      <c r="D167" s="685" t="s">
        <v>3278</v>
      </c>
      <c r="E167" s="682"/>
      <c r="F167" s="682">
        <v>18</v>
      </c>
      <c r="G167" s="683"/>
    </row>
    <row r="168" spans="1:7" s="374" customFormat="1" ht="28.5" customHeight="1">
      <c r="A168" s="680" t="s">
        <v>3506</v>
      </c>
      <c r="B168" s="680" t="s">
        <v>2826</v>
      </c>
      <c r="C168" s="684" t="s">
        <v>3140</v>
      </c>
      <c r="D168" s="685" t="s">
        <v>3278</v>
      </c>
      <c r="E168" s="1005"/>
      <c r="F168" s="1005">
        <v>2.7</v>
      </c>
      <c r="G168" s="683"/>
    </row>
    <row r="169" spans="1:7" s="374" customFormat="1" ht="28.5" customHeight="1">
      <c r="A169" s="680" t="s">
        <v>3512</v>
      </c>
      <c r="B169" s="680" t="s">
        <v>3513</v>
      </c>
      <c r="C169" s="684" t="s">
        <v>3140</v>
      </c>
      <c r="D169" s="685" t="s">
        <v>3278</v>
      </c>
      <c r="E169" s="1005"/>
      <c r="F169" s="1005">
        <v>4</v>
      </c>
      <c r="G169" s="683"/>
    </row>
    <row r="170" spans="1:7" ht="34.5" customHeight="1">
      <c r="A170" s="1356" t="s">
        <v>5786</v>
      </c>
      <c r="B170" s="1357"/>
      <c r="C170" s="1357"/>
      <c r="D170" s="1357"/>
      <c r="E170" s="1357"/>
      <c r="F170" s="1357"/>
      <c r="G170" s="1357"/>
    </row>
    <row r="171" spans="1:7">
      <c r="A171" s="1347" t="s">
        <v>5143</v>
      </c>
      <c r="B171" s="1347"/>
      <c r="C171" s="1347"/>
      <c r="D171" s="1347"/>
      <c r="E171" s="1347"/>
      <c r="F171" s="1347"/>
      <c r="G171" s="1347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5328</v>
      </c>
    </row>
    <row r="3" spans="1:11" s="578" customFormat="1" ht="11.25" customHeight="1"/>
    <row r="4" spans="1:11" s="579" customFormat="1" ht="65.25" customHeight="1">
      <c r="A4" s="1359" t="s">
        <v>4261</v>
      </c>
      <c r="B4" s="1359"/>
      <c r="C4" s="1359"/>
      <c r="D4" s="1359"/>
      <c r="E4" s="1359"/>
      <c r="F4" s="1359"/>
      <c r="G4" s="1359"/>
      <c r="H4" s="1359"/>
      <c r="I4" s="1359"/>
      <c r="J4" s="1359"/>
    </row>
    <row r="5" spans="1:11" s="9" customFormat="1" ht="6" customHeight="1"/>
    <row r="6" spans="1:11" s="9" customFormat="1" ht="40.5" customHeight="1">
      <c r="A6" s="1154" t="s">
        <v>5327</v>
      </c>
      <c r="B6" s="1360"/>
      <c r="C6" s="1360"/>
      <c r="D6" s="1360"/>
      <c r="E6" s="1360"/>
      <c r="F6" s="1360"/>
      <c r="G6" s="1360"/>
      <c r="H6" s="1360"/>
      <c r="I6" s="1360"/>
      <c r="J6" s="1360"/>
      <c r="K6" s="78"/>
    </row>
    <row r="7" spans="1:11" s="9" customFormat="1" ht="7.5" customHeight="1"/>
    <row r="8" spans="1:11" s="580" customFormat="1" ht="23.25" customHeight="1">
      <c r="A8" s="1361" t="s">
        <v>10</v>
      </c>
      <c r="B8" s="1361" t="s">
        <v>11</v>
      </c>
      <c r="C8" s="1362" t="s">
        <v>83</v>
      </c>
      <c r="D8" s="1361" t="s">
        <v>370</v>
      </c>
      <c r="E8" s="1361"/>
      <c r="F8" s="1361"/>
      <c r="G8" s="1361"/>
      <c r="H8" s="1361"/>
      <c r="I8" s="1361"/>
      <c r="J8" s="1361"/>
    </row>
    <row r="9" spans="1:11" s="580" customFormat="1" ht="23.25" customHeight="1">
      <c r="A9" s="1361"/>
      <c r="B9" s="1361"/>
      <c r="C9" s="1362"/>
      <c r="D9" s="1361" t="s">
        <v>371</v>
      </c>
      <c r="E9" s="1361"/>
      <c r="F9" s="1361"/>
      <c r="G9" s="1361"/>
      <c r="H9" s="1361" t="s">
        <v>750</v>
      </c>
      <c r="I9" s="1361"/>
      <c r="J9" s="1361"/>
    </row>
    <row r="10" spans="1:11" s="580" customFormat="1" ht="36.75" customHeight="1">
      <c r="A10" s="1361"/>
      <c r="B10" s="1361"/>
      <c r="C10" s="1362"/>
      <c r="D10" s="1358" t="s">
        <v>2843</v>
      </c>
      <c r="E10" s="1358"/>
      <c r="F10" s="1358" t="s">
        <v>4161</v>
      </c>
      <c r="G10" s="1358"/>
      <c r="H10" s="1358" t="s">
        <v>4165</v>
      </c>
      <c r="I10" s="1358" t="s">
        <v>4161</v>
      </c>
      <c r="J10" s="1358"/>
    </row>
    <row r="11" spans="1:11" s="580" customFormat="1" ht="61.5" customHeight="1">
      <c r="A11" s="1361"/>
      <c r="B11" s="1361"/>
      <c r="C11" s="1362"/>
      <c r="D11" s="975" t="s">
        <v>4163</v>
      </c>
      <c r="E11" s="975" t="s">
        <v>2844</v>
      </c>
      <c r="F11" s="975" t="s">
        <v>2844</v>
      </c>
      <c r="G11" s="975" t="s">
        <v>4162</v>
      </c>
      <c r="H11" s="1358"/>
      <c r="I11" s="975" t="s">
        <v>2844</v>
      </c>
      <c r="J11" s="975" t="s">
        <v>4164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2974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2975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2617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2616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2971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2966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5330</v>
      </c>
      <c r="C42" s="17" t="s">
        <v>4713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2081</v>
      </c>
      <c r="C44" s="17" t="s">
        <v>2082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1008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5308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1009" t="s">
        <v>4262</v>
      </c>
      <c r="C47" s="141"/>
    </row>
    <row r="48" spans="1:10" s="589" customFormat="1">
      <c r="A48" s="590" t="s">
        <v>5309</v>
      </c>
      <c r="B48" s="840" t="s">
        <v>5312</v>
      </c>
      <c r="C48" s="141"/>
    </row>
    <row r="49" spans="2:7" ht="6" customHeight="1">
      <c r="B49" s="839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B33" sqref="B33"/>
      <selection pane="bottomLeft" activeCell="B33" sqref="B33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30" customFormat="1" ht="18">
      <c r="E1" s="731"/>
      <c r="G1" s="732" t="s">
        <v>67</v>
      </c>
      <c r="H1" s="733"/>
    </row>
    <row r="2" spans="1:11" s="730" customFormat="1" ht="18">
      <c r="E2" s="731"/>
      <c r="G2" s="70" t="s">
        <v>5328</v>
      </c>
      <c r="H2" s="733"/>
    </row>
    <row r="3" spans="1:11" s="734" customFormat="1" ht="16.149999999999999" customHeight="1"/>
    <row r="4" spans="1:11" s="221" customFormat="1" ht="87" customHeight="1">
      <c r="A4" s="1363" t="s">
        <v>4263</v>
      </c>
      <c r="B4" s="1363"/>
      <c r="C4" s="1363"/>
      <c r="D4" s="1363"/>
      <c r="E4" s="1363"/>
      <c r="F4" s="1363"/>
      <c r="G4" s="1363"/>
      <c r="H4" s="317"/>
    </row>
    <row r="5" spans="1:11" s="56" customFormat="1" ht="8.25" customHeight="1"/>
    <row r="6" spans="1:11" s="9" customFormat="1" ht="39" customHeight="1">
      <c r="A6" s="1154" t="s">
        <v>5327</v>
      </c>
      <c r="B6" s="1154"/>
      <c r="C6" s="1154"/>
      <c r="D6" s="1154"/>
      <c r="E6" s="1154"/>
      <c r="F6" s="1154"/>
      <c r="G6" s="1154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64" t="s">
        <v>10</v>
      </c>
      <c r="B8" s="1364" t="s">
        <v>11</v>
      </c>
      <c r="C8" s="1364" t="s">
        <v>83</v>
      </c>
      <c r="D8" s="1364" t="s">
        <v>2086</v>
      </c>
      <c r="E8" s="1365" t="s">
        <v>2848</v>
      </c>
      <c r="F8" s="1364" t="s">
        <v>2087</v>
      </c>
      <c r="G8" s="1366" t="s">
        <v>4249</v>
      </c>
      <c r="H8" s="318"/>
    </row>
    <row r="9" spans="1:11" s="222" customFormat="1" ht="26.25" customHeight="1">
      <c r="A9" s="1364"/>
      <c r="B9" s="1364"/>
      <c r="C9" s="1364"/>
      <c r="D9" s="1364"/>
      <c r="E9" s="1365"/>
      <c r="F9" s="1364"/>
      <c r="G9" s="1366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2088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4294</v>
      </c>
      <c r="E14" s="230">
        <v>664</v>
      </c>
      <c r="F14" s="231" t="s">
        <v>2088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4294</v>
      </c>
      <c r="E15" s="230">
        <v>664</v>
      </c>
      <c r="F15" s="231" t="s">
        <v>2088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2088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4295</v>
      </c>
      <c r="E18" s="230">
        <v>671</v>
      </c>
      <c r="F18" s="231" t="s">
        <v>2089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2088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2088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2088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4293</v>
      </c>
      <c r="E22" s="230">
        <v>665</v>
      </c>
      <c r="F22" s="231" t="s">
        <v>2089</v>
      </c>
      <c r="G22" s="594">
        <v>1</v>
      </c>
      <c r="H22" s="306"/>
    </row>
    <row r="23" spans="1:11" s="1040" customFormat="1" ht="20.25" customHeight="1">
      <c r="A23" s="228">
        <v>7</v>
      </c>
      <c r="B23" s="229" t="s">
        <v>2616</v>
      </c>
      <c r="C23" s="230" t="s">
        <v>89</v>
      </c>
      <c r="D23" s="231" t="s">
        <v>495</v>
      </c>
      <c r="E23" s="230">
        <v>661</v>
      </c>
      <c r="F23" s="231" t="s">
        <v>2088</v>
      </c>
      <c r="G23" s="596">
        <v>1</v>
      </c>
      <c r="H23" s="1039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2088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2960</v>
      </c>
      <c r="E27" s="230">
        <v>662</v>
      </c>
      <c r="F27" s="231" t="s">
        <v>2089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4252</v>
      </c>
      <c r="E28" s="230">
        <v>668</v>
      </c>
      <c r="F28" s="231" t="s">
        <v>2089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4296</v>
      </c>
      <c r="E29" s="230">
        <v>672</v>
      </c>
      <c r="F29" s="231" t="s">
        <v>2089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2088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2960</v>
      </c>
      <c r="E31" s="230">
        <v>662</v>
      </c>
      <c r="F31" s="231" t="s">
        <v>2089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4295</v>
      </c>
      <c r="E32" s="230">
        <v>671</v>
      </c>
      <c r="F32" s="231" t="s">
        <v>2089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2088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2960</v>
      </c>
      <c r="E34" s="230">
        <v>662</v>
      </c>
      <c r="F34" s="231" t="s">
        <v>2089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4293</v>
      </c>
      <c r="E36" s="230">
        <v>665</v>
      </c>
      <c r="F36" s="231" t="s">
        <v>2089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2613</v>
      </c>
      <c r="E37" s="230">
        <v>666</v>
      </c>
      <c r="F37" s="231" t="s">
        <v>2089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4253</v>
      </c>
      <c r="E38" s="230">
        <v>667</v>
      </c>
      <c r="F38" s="231" t="s">
        <v>2089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4295</v>
      </c>
      <c r="E39" s="230">
        <v>671</v>
      </c>
      <c r="F39" s="231" t="s">
        <v>2089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2088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2088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2088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4293</v>
      </c>
      <c r="E43" s="230">
        <v>665</v>
      </c>
      <c r="F43" s="231" t="s">
        <v>2089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4253</v>
      </c>
      <c r="E44" s="230">
        <v>667</v>
      </c>
      <c r="F44" s="231" t="s">
        <v>2089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2088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4293</v>
      </c>
      <c r="E46" s="230">
        <v>665</v>
      </c>
      <c r="F46" s="231" t="s">
        <v>2089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4253</v>
      </c>
      <c r="E47" s="230">
        <v>667</v>
      </c>
      <c r="F47" s="231" t="s">
        <v>2089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4295</v>
      </c>
      <c r="E48" s="230">
        <v>671</v>
      </c>
      <c r="F48" s="231" t="s">
        <v>2089</v>
      </c>
      <c r="G48" s="596">
        <v>1</v>
      </c>
      <c r="H48" s="306"/>
    </row>
    <row r="49" spans="1:8" s="232" customFormat="1" ht="20.25" customHeight="1">
      <c r="A49" s="228">
        <v>24</v>
      </c>
      <c r="B49" s="969" t="s">
        <v>908</v>
      </c>
      <c r="C49" s="970" t="s">
        <v>61</v>
      </c>
      <c r="D49" s="971" t="s">
        <v>495</v>
      </c>
      <c r="E49" s="970" t="s">
        <v>5310</v>
      </c>
      <c r="F49" s="971" t="s">
        <v>5311</v>
      </c>
      <c r="G49" s="972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4295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4253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4253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4293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4293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4293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4293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4253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4253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4295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4293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4293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4253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4253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4295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4293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4293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2090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4252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4252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2613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5228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2088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4294</v>
      </c>
      <c r="E74" s="230">
        <v>664</v>
      </c>
      <c r="F74" s="231" t="s">
        <v>2088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2960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2960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2960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2960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2960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2960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2960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2960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2960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2960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2960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2960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2960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2960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2960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2960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2960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2960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4252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4296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4296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2960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4295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2090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4252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2613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2847</v>
      </c>
      <c r="C105" s="248"/>
      <c r="D105" s="248"/>
      <c r="E105" s="249"/>
      <c r="F105" s="250"/>
      <c r="G105" s="249"/>
    </row>
    <row r="106" spans="1:11" ht="18">
      <c r="A106" s="590" t="s">
        <v>5309</v>
      </c>
      <c r="B106" s="973" t="s">
        <v>5312</v>
      </c>
      <c r="C106" s="974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B33" sqref="B33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5328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53" t="s">
        <v>3652</v>
      </c>
      <c r="B4" s="1153"/>
      <c r="C4" s="1153"/>
      <c r="D4" s="1153"/>
      <c r="E4" s="1153"/>
      <c r="F4" s="1153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54" t="s">
        <v>5327</v>
      </c>
      <c r="B6" s="1154"/>
      <c r="C6" s="1154"/>
      <c r="D6" s="1154"/>
      <c r="E6" s="1154"/>
      <c r="F6" s="1154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68" t="s">
        <v>485</v>
      </c>
      <c r="B8" s="1368"/>
      <c r="C8" s="1368" t="s">
        <v>2083</v>
      </c>
      <c r="D8" s="1243" t="s">
        <v>3403</v>
      </c>
      <c r="E8" s="1243" t="s">
        <v>5200</v>
      </c>
      <c r="F8" s="1243"/>
    </row>
    <row r="9" spans="1:12" s="72" customFormat="1" ht="36" customHeight="1">
      <c r="A9" s="568" t="s">
        <v>3452</v>
      </c>
      <c r="B9" s="568" t="s">
        <v>208</v>
      </c>
      <c r="C9" s="1368"/>
      <c r="D9" s="1243"/>
      <c r="E9" s="710" t="s">
        <v>5166</v>
      </c>
      <c r="F9" s="710" t="s">
        <v>5167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711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4800</v>
      </c>
    </row>
    <row r="16" spans="1:12" s="47" customFormat="1" ht="7.5" customHeight="1"/>
    <row r="17" spans="1:10" s="47" customFormat="1" ht="14.25">
      <c r="A17" s="1367" t="s">
        <v>5197</v>
      </c>
      <c r="B17" s="1367"/>
      <c r="C17" s="1367"/>
      <c r="D17" s="1367"/>
      <c r="E17" s="1367"/>
      <c r="F17" s="1367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B33" sqref="B33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4801</v>
      </c>
      <c r="H1" s="68"/>
      <c r="I1" s="68"/>
      <c r="J1" s="68"/>
    </row>
    <row r="2" spans="1:11" s="9" customFormat="1" ht="18">
      <c r="F2" s="70" t="s">
        <v>5328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53" t="s">
        <v>3653</v>
      </c>
      <c r="B4" s="1153"/>
      <c r="C4" s="1153"/>
      <c r="D4" s="1153"/>
      <c r="E4" s="1153"/>
      <c r="F4" s="1153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54" t="s">
        <v>5327</v>
      </c>
      <c r="B6" s="1154"/>
      <c r="C6" s="1154"/>
      <c r="D6" s="1154"/>
      <c r="E6" s="1154"/>
      <c r="F6" s="1154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40" t="s">
        <v>485</v>
      </c>
      <c r="B8" s="1340"/>
      <c r="C8" s="1340" t="s">
        <v>199</v>
      </c>
      <c r="D8" s="1370" t="s">
        <v>3454</v>
      </c>
      <c r="E8" s="1243" t="s">
        <v>5199</v>
      </c>
      <c r="F8" s="1243"/>
    </row>
    <row r="9" spans="1:11" s="72" customFormat="1" ht="30" customHeight="1">
      <c r="A9" s="566" t="s">
        <v>3452</v>
      </c>
      <c r="B9" s="566" t="s">
        <v>208</v>
      </c>
      <c r="C9" s="1340"/>
      <c r="D9" s="1370"/>
      <c r="E9" s="710" t="s">
        <v>5166</v>
      </c>
      <c r="F9" s="710" t="s">
        <v>5167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711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711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711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4800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69" t="s">
        <v>5198</v>
      </c>
      <c r="B26" s="1369"/>
      <c r="C26" s="1369"/>
      <c r="D26" s="1369"/>
      <c r="E26" s="1369"/>
      <c r="F26" s="1369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4802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5328</v>
      </c>
    </row>
    <row r="3" spans="1:8" s="578" customFormat="1" ht="16.149999999999999" customHeight="1"/>
    <row r="4" spans="1:8" ht="60" customHeight="1">
      <c r="A4" s="1373" t="s">
        <v>3453</v>
      </c>
      <c r="B4" s="1373"/>
      <c r="C4" s="1373"/>
      <c r="D4" s="1373"/>
      <c r="E4" s="1373"/>
      <c r="F4" s="1373"/>
      <c r="G4" s="1373"/>
      <c r="H4" s="330"/>
    </row>
    <row r="5" spans="1:8" ht="5.25" customHeight="1"/>
    <row r="6" spans="1:8" s="444" customFormat="1" ht="20.100000000000001" customHeight="1">
      <c r="A6" s="328" t="s">
        <v>2981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2960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2613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4252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4295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4296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74" t="s">
        <v>5783</v>
      </c>
      <c r="B13" s="1374"/>
      <c r="C13" s="1374"/>
      <c r="D13" s="1374"/>
      <c r="E13" s="1374"/>
      <c r="F13" s="1374"/>
      <c r="G13" s="1374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75" t="s">
        <v>3058</v>
      </c>
      <c r="B15" s="1216" t="s">
        <v>485</v>
      </c>
      <c r="C15" s="1216"/>
      <c r="D15" s="1216" t="s">
        <v>3059</v>
      </c>
      <c r="E15" s="1376" t="s">
        <v>4247</v>
      </c>
      <c r="F15" s="1376" t="s">
        <v>4248</v>
      </c>
      <c r="G15" s="1376" t="s">
        <v>3060</v>
      </c>
    </row>
    <row r="16" spans="1:8" ht="29.25" customHeight="1">
      <c r="A16" s="1375"/>
      <c r="B16" s="367" t="s">
        <v>3452</v>
      </c>
      <c r="C16" s="367" t="s">
        <v>208</v>
      </c>
      <c r="D16" s="1216"/>
      <c r="E16" s="1376"/>
      <c r="F16" s="1376"/>
      <c r="G16" s="1376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44">
        <v>149270</v>
      </c>
      <c r="F18" s="945">
        <v>34</v>
      </c>
      <c r="G18" s="946">
        <v>192967.3</v>
      </c>
      <c r="I18" s="1025"/>
      <c r="J18" s="1025"/>
      <c r="K18" s="1025"/>
      <c r="L18" s="1025"/>
      <c r="M18" s="1026"/>
      <c r="N18" s="1025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44">
        <v>226663</v>
      </c>
      <c r="F19" s="945">
        <v>39</v>
      </c>
      <c r="G19" s="946">
        <v>302774.17</v>
      </c>
      <c r="I19" s="1025"/>
      <c r="J19" s="1025"/>
      <c r="K19" s="1025"/>
      <c r="L19" s="1025"/>
      <c r="M19" s="1026"/>
      <c r="N19" s="1025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44">
        <v>155640</v>
      </c>
      <c r="F20" s="945">
        <v>22</v>
      </c>
      <c r="G20" s="946">
        <v>185121.33</v>
      </c>
      <c r="I20" s="1025"/>
      <c r="J20" s="1025"/>
      <c r="K20" s="1025"/>
      <c r="L20" s="1025"/>
      <c r="M20" s="1026"/>
      <c r="N20" s="1025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44">
        <v>174719</v>
      </c>
      <c r="F21" s="945">
        <v>31</v>
      </c>
      <c r="G21" s="946">
        <v>221353.25</v>
      </c>
      <c r="I21" s="1025"/>
      <c r="J21" s="1025"/>
      <c r="K21" s="1025"/>
      <c r="L21" s="1025"/>
      <c r="M21" s="1026"/>
      <c r="N21" s="1025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44">
        <v>514006</v>
      </c>
      <c r="F22" s="945">
        <v>7</v>
      </c>
      <c r="G22" s="946">
        <v>544985.14</v>
      </c>
      <c r="I22" s="1025"/>
      <c r="J22" s="1025"/>
      <c r="K22" s="1025"/>
      <c r="L22" s="1025"/>
      <c r="M22" s="1026"/>
      <c r="N22" s="1025"/>
    </row>
    <row r="23" spans="1:14" s="444" customFormat="1" ht="16.149999999999999" customHeight="1">
      <c r="A23" s="403">
        <v>6</v>
      </c>
      <c r="B23" s="118">
        <v>20</v>
      </c>
      <c r="C23" s="119" t="s">
        <v>4246</v>
      </c>
      <c r="D23" s="118">
        <v>1</v>
      </c>
      <c r="E23" s="944">
        <v>305847</v>
      </c>
      <c r="F23" s="945">
        <v>50</v>
      </c>
      <c r="G23" s="946">
        <v>437514.13</v>
      </c>
      <c r="I23" s="1025"/>
      <c r="J23" s="1025"/>
      <c r="K23" s="1025"/>
      <c r="L23" s="1025"/>
      <c r="M23" s="1026"/>
      <c r="N23" s="1025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46">
        <v>118255</v>
      </c>
      <c r="F24" s="1047">
        <v>34</v>
      </c>
      <c r="G24" s="1048">
        <v>152872.97</v>
      </c>
      <c r="I24" s="1025"/>
      <c r="J24" s="1025"/>
      <c r="K24" s="1025"/>
      <c r="L24" s="1025"/>
      <c r="M24" s="1026"/>
      <c r="N24" s="1025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44">
        <v>623703</v>
      </c>
      <c r="F25" s="945">
        <v>49</v>
      </c>
      <c r="G25" s="946">
        <v>886837.06</v>
      </c>
      <c r="I25" s="1025"/>
      <c r="J25" s="1025"/>
      <c r="K25" s="1025"/>
      <c r="L25" s="1025"/>
      <c r="M25" s="1026"/>
      <c r="N25" s="1025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44">
        <v>1827887</v>
      </c>
      <c r="F26" s="945">
        <v>28</v>
      </c>
      <c r="G26" s="946">
        <v>2268554</v>
      </c>
      <c r="I26" s="1025"/>
      <c r="J26" s="1025"/>
      <c r="K26" s="1025"/>
      <c r="L26" s="1025"/>
      <c r="M26" s="1026"/>
      <c r="N26" s="1025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44">
        <v>188927</v>
      </c>
      <c r="F27" s="945">
        <v>25</v>
      </c>
      <c r="G27" s="946">
        <v>229593.54</v>
      </c>
      <c r="I27" s="1025"/>
      <c r="J27" s="1025"/>
      <c r="K27" s="1025"/>
      <c r="L27" s="1025"/>
      <c r="M27" s="1026"/>
      <c r="N27" s="1025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44">
        <v>289032</v>
      </c>
      <c r="F28" s="945">
        <v>20</v>
      </c>
      <c r="G28" s="946">
        <v>338803.31</v>
      </c>
      <c r="I28" s="1025"/>
      <c r="J28" s="1025"/>
      <c r="K28" s="1025"/>
      <c r="L28" s="1025"/>
      <c r="M28" s="1026"/>
      <c r="N28" s="1025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44">
        <v>185045</v>
      </c>
      <c r="F29" s="945">
        <v>18</v>
      </c>
      <c r="G29" s="946">
        <v>213723.27</v>
      </c>
      <c r="I29" s="1025"/>
      <c r="J29" s="1025"/>
      <c r="K29" s="1025"/>
      <c r="L29" s="1025"/>
      <c r="M29" s="1026"/>
      <c r="N29" s="1025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44">
        <v>265852</v>
      </c>
      <c r="F30" s="945">
        <v>17</v>
      </c>
      <c r="G30" s="946">
        <v>304764.76</v>
      </c>
      <c r="I30" s="1025"/>
      <c r="J30" s="1025"/>
      <c r="K30" s="1025"/>
      <c r="L30" s="1025"/>
      <c r="M30" s="1026"/>
      <c r="N30" s="1025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44">
        <v>342474</v>
      </c>
      <c r="F31" s="945">
        <v>38</v>
      </c>
      <c r="G31" s="946">
        <v>454524.64</v>
      </c>
      <c r="I31" s="1025"/>
      <c r="J31" s="1025"/>
      <c r="K31" s="1025"/>
      <c r="L31" s="1025"/>
      <c r="M31" s="1026"/>
      <c r="N31" s="1025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44">
        <v>461361</v>
      </c>
      <c r="F32" s="945">
        <v>29</v>
      </c>
      <c r="G32" s="946">
        <v>576558.23</v>
      </c>
      <c r="I32" s="1025"/>
      <c r="J32" s="1025"/>
      <c r="K32" s="1025"/>
      <c r="L32" s="1025"/>
      <c r="M32" s="1026"/>
      <c r="N32" s="1025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44">
        <v>290737</v>
      </c>
      <c r="F33" s="945">
        <v>22</v>
      </c>
      <c r="G33" s="946">
        <v>345808.4</v>
      </c>
      <c r="I33" s="1025"/>
      <c r="J33" s="1025"/>
      <c r="K33" s="1025"/>
      <c r="L33" s="1025"/>
      <c r="M33" s="1026"/>
      <c r="N33" s="1025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44">
        <v>590590</v>
      </c>
      <c r="F34" s="945">
        <v>31</v>
      </c>
      <c r="G34" s="946">
        <v>748224.38</v>
      </c>
      <c r="I34" s="1025"/>
      <c r="J34" s="1025"/>
      <c r="K34" s="1025"/>
      <c r="L34" s="1025"/>
      <c r="M34" s="1026"/>
      <c r="N34" s="1025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44">
        <v>220860</v>
      </c>
      <c r="F35" s="945">
        <v>27</v>
      </c>
      <c r="G35" s="946">
        <v>272203.32</v>
      </c>
      <c r="I35" s="1025"/>
      <c r="J35" s="1025"/>
      <c r="K35" s="1025"/>
      <c r="L35" s="1025"/>
      <c r="M35" s="1026"/>
      <c r="N35" s="1025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44">
        <v>116510</v>
      </c>
      <c r="F36" s="945">
        <v>55</v>
      </c>
      <c r="G36" s="946">
        <v>171683.31</v>
      </c>
      <c r="I36" s="1025"/>
      <c r="J36" s="1025"/>
      <c r="K36" s="1025"/>
      <c r="L36" s="1025"/>
      <c r="M36" s="1026"/>
      <c r="N36" s="1025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44">
        <v>157802</v>
      </c>
      <c r="F37" s="945">
        <v>37</v>
      </c>
      <c r="G37" s="946">
        <v>208072.98</v>
      </c>
      <c r="I37" s="1025"/>
      <c r="J37" s="1025"/>
      <c r="K37" s="1025"/>
      <c r="L37" s="1025"/>
      <c r="M37" s="1026"/>
      <c r="N37" s="1025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44">
        <v>449414</v>
      </c>
      <c r="F38" s="945">
        <v>23</v>
      </c>
      <c r="G38" s="946">
        <v>538411.44999999995</v>
      </c>
      <c r="I38" s="1025"/>
      <c r="J38" s="1025"/>
      <c r="K38" s="1025"/>
      <c r="L38" s="1025"/>
      <c r="M38" s="1026"/>
      <c r="N38" s="1025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44">
        <v>83834</v>
      </c>
      <c r="F39" s="945">
        <v>38</v>
      </c>
      <c r="G39" s="946">
        <v>111262.81</v>
      </c>
      <c r="I39" s="1025"/>
      <c r="J39" s="1025"/>
      <c r="K39" s="1025"/>
      <c r="L39" s="1025"/>
      <c r="M39" s="1026"/>
      <c r="N39" s="1025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44">
        <v>189795</v>
      </c>
      <c r="F40" s="945">
        <v>36</v>
      </c>
      <c r="G40" s="946">
        <v>248623.86</v>
      </c>
      <c r="I40" s="1025"/>
      <c r="J40" s="1025"/>
      <c r="K40" s="1025"/>
      <c r="L40" s="1025"/>
      <c r="M40" s="1026"/>
      <c r="N40" s="1025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44">
        <v>252718</v>
      </c>
      <c r="F41" s="945">
        <v>35</v>
      </c>
      <c r="G41" s="946">
        <v>328874.57</v>
      </c>
      <c r="I41" s="1025"/>
      <c r="J41" s="1025"/>
      <c r="K41" s="1025"/>
      <c r="L41" s="1025"/>
      <c r="M41" s="1026"/>
      <c r="N41" s="1025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44">
        <v>132398</v>
      </c>
      <c r="F42" s="945">
        <v>26</v>
      </c>
      <c r="G42" s="946">
        <v>162036.62</v>
      </c>
      <c r="I42" s="1025"/>
      <c r="J42" s="1025"/>
      <c r="K42" s="1025"/>
      <c r="L42" s="1025"/>
      <c r="M42" s="1026"/>
      <c r="N42" s="1025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44">
        <v>78623</v>
      </c>
      <c r="F43" s="945">
        <v>20</v>
      </c>
      <c r="G43" s="946">
        <v>92161.88</v>
      </c>
      <c r="I43" s="1025"/>
      <c r="J43" s="1025"/>
      <c r="K43" s="1025"/>
      <c r="L43" s="1025"/>
      <c r="M43" s="1026"/>
      <c r="N43" s="1025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44">
        <v>150466</v>
      </c>
      <c r="F44" s="945">
        <v>45</v>
      </c>
      <c r="G44" s="946">
        <v>208764.05</v>
      </c>
      <c r="I44" s="1025"/>
      <c r="J44" s="1025"/>
      <c r="K44" s="1025"/>
      <c r="L44" s="1025"/>
      <c r="M44" s="1026"/>
      <c r="N44" s="1025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44">
        <v>70775</v>
      </c>
      <c r="F45" s="945">
        <v>35</v>
      </c>
      <c r="G45" s="946">
        <v>92103.05</v>
      </c>
      <c r="I45" s="1025"/>
      <c r="J45" s="1025"/>
      <c r="K45" s="1025"/>
      <c r="L45" s="1025"/>
      <c r="M45" s="1026"/>
      <c r="N45" s="1025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44">
        <v>102860</v>
      </c>
      <c r="F46" s="945">
        <v>35</v>
      </c>
      <c r="G46" s="946">
        <v>133856.85999999999</v>
      </c>
      <c r="I46" s="1025"/>
      <c r="J46" s="1025"/>
      <c r="K46" s="1025"/>
      <c r="L46" s="1025"/>
      <c r="M46" s="1026"/>
      <c r="N46" s="1025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1021">
        <v>101569</v>
      </c>
      <c r="F47" s="1022">
        <v>25</v>
      </c>
      <c r="G47" s="1023">
        <v>123431.73</v>
      </c>
      <c r="I47" s="1025"/>
      <c r="J47" s="1025"/>
      <c r="K47" s="1025"/>
      <c r="L47" s="1025"/>
      <c r="M47" s="1026"/>
      <c r="N47" s="1025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44">
        <v>97040</v>
      </c>
      <c r="F48" s="945">
        <v>39</v>
      </c>
      <c r="G48" s="946">
        <v>129625.06</v>
      </c>
      <c r="I48" s="1025"/>
      <c r="J48" s="1025"/>
      <c r="K48" s="1025"/>
      <c r="L48" s="1025"/>
      <c r="M48" s="1026"/>
      <c r="N48" s="1025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44">
        <v>200897</v>
      </c>
      <c r="F49" s="945">
        <v>23</v>
      </c>
      <c r="G49" s="946">
        <v>240680.63</v>
      </c>
      <c r="I49" s="1025"/>
      <c r="J49" s="1025"/>
      <c r="K49" s="1025"/>
      <c r="L49" s="1025"/>
      <c r="M49" s="1026"/>
      <c r="N49" s="1025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44">
        <v>115261</v>
      </c>
      <c r="F50" s="945">
        <v>34</v>
      </c>
      <c r="G50" s="946">
        <v>149002.51</v>
      </c>
      <c r="I50" s="1025"/>
      <c r="J50" s="1025"/>
      <c r="K50" s="1025"/>
      <c r="L50" s="1025"/>
      <c r="M50" s="1026"/>
      <c r="N50" s="1025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44">
        <v>199272</v>
      </c>
      <c r="F51" s="945">
        <v>22</v>
      </c>
      <c r="G51" s="946">
        <v>237018.1</v>
      </c>
      <c r="I51" s="1025"/>
      <c r="J51" s="1025"/>
      <c r="K51" s="1025"/>
      <c r="L51" s="1025"/>
      <c r="M51" s="1026"/>
      <c r="N51" s="1025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44">
        <v>198387</v>
      </c>
      <c r="F52" s="945">
        <v>19</v>
      </c>
      <c r="G52" s="946">
        <v>230841.13</v>
      </c>
      <c r="I52" s="1025"/>
      <c r="J52" s="1025"/>
      <c r="K52" s="1025"/>
      <c r="L52" s="1025"/>
      <c r="M52" s="1026"/>
      <c r="N52" s="1025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44">
        <v>154450</v>
      </c>
      <c r="F53" s="945">
        <v>36</v>
      </c>
      <c r="G53" s="946">
        <v>202323.32</v>
      </c>
      <c r="I53" s="1025"/>
      <c r="J53" s="1025"/>
      <c r="K53" s="1025"/>
      <c r="L53" s="1025"/>
      <c r="M53" s="1026"/>
      <c r="N53" s="1025"/>
    </row>
    <row r="54" spans="1:14" s="444" customFormat="1" ht="16.149999999999999" customHeight="1">
      <c r="A54" s="403">
        <v>37</v>
      </c>
      <c r="B54" s="118">
        <v>81</v>
      </c>
      <c r="C54" s="119" t="s">
        <v>5374</v>
      </c>
      <c r="D54" s="118">
        <v>1</v>
      </c>
      <c r="E54" s="944">
        <v>185214</v>
      </c>
      <c r="F54" s="945">
        <v>56</v>
      </c>
      <c r="G54" s="946">
        <v>274516.78000000003</v>
      </c>
      <c r="I54" s="1025"/>
      <c r="J54" s="1025"/>
      <c r="K54" s="1025"/>
      <c r="L54" s="1025"/>
      <c r="M54" s="1026"/>
      <c r="N54" s="1025"/>
    </row>
    <row r="55" spans="1:14" s="444" customFormat="1" ht="16.149999999999999" customHeight="1">
      <c r="A55" s="403">
        <v>38</v>
      </c>
      <c r="B55" s="118">
        <v>81</v>
      </c>
      <c r="C55" s="119" t="s">
        <v>5374</v>
      </c>
      <c r="D55" s="118">
        <v>1</v>
      </c>
      <c r="E55" s="944">
        <v>214756</v>
      </c>
      <c r="F55" s="945">
        <v>50</v>
      </c>
      <c r="G55" s="946">
        <v>307208.46000000002</v>
      </c>
      <c r="I55" s="1025"/>
      <c r="J55" s="1025"/>
      <c r="K55" s="1025"/>
      <c r="L55" s="1025"/>
      <c r="M55" s="1026"/>
      <c r="N55" s="1025"/>
    </row>
    <row r="56" spans="1:14" s="444" customFormat="1" ht="16.149999999999999" customHeight="1">
      <c r="A56" s="403">
        <v>39</v>
      </c>
      <c r="B56" s="118">
        <v>81</v>
      </c>
      <c r="C56" s="119" t="s">
        <v>5374</v>
      </c>
      <c r="D56" s="118">
        <v>1</v>
      </c>
      <c r="E56" s="944">
        <v>244136</v>
      </c>
      <c r="F56" s="945">
        <v>44</v>
      </c>
      <c r="G56" s="946">
        <v>336624.48</v>
      </c>
      <c r="I56" s="1025"/>
      <c r="J56" s="1025"/>
      <c r="K56" s="1025"/>
      <c r="L56" s="1025"/>
      <c r="M56" s="1026"/>
      <c r="N56" s="1025"/>
    </row>
    <row r="57" spans="1:14" s="444" customFormat="1" ht="16.149999999999999" customHeight="1">
      <c r="A57" s="403">
        <v>40</v>
      </c>
      <c r="B57" s="118">
        <v>81</v>
      </c>
      <c r="C57" s="116" t="s">
        <v>5374</v>
      </c>
      <c r="D57" s="118">
        <v>1</v>
      </c>
      <c r="E57" s="944">
        <v>137762</v>
      </c>
      <c r="F57" s="945">
        <v>54</v>
      </c>
      <c r="G57" s="946">
        <v>201813.06</v>
      </c>
      <c r="I57" s="1025"/>
      <c r="J57" s="1025"/>
      <c r="K57" s="1025"/>
      <c r="L57" s="1025"/>
      <c r="M57" s="1026"/>
      <c r="N57" s="1025"/>
    </row>
    <row r="58" spans="1:14" s="444" customFormat="1" ht="16.149999999999999" customHeight="1">
      <c r="A58" s="403">
        <v>41</v>
      </c>
      <c r="B58" s="118">
        <v>81</v>
      </c>
      <c r="C58" s="116" t="s">
        <v>5374</v>
      </c>
      <c r="D58" s="118">
        <v>1</v>
      </c>
      <c r="E58" s="944">
        <v>167354</v>
      </c>
      <c r="F58" s="945">
        <v>46</v>
      </c>
      <c r="G58" s="946">
        <v>233636.23</v>
      </c>
      <c r="I58" s="1025"/>
      <c r="J58" s="1025"/>
      <c r="K58" s="1025"/>
      <c r="L58" s="1025"/>
      <c r="M58" s="1026"/>
      <c r="N58" s="1025"/>
    </row>
    <row r="59" spans="1:14" s="444" customFormat="1" ht="16.149999999999999" customHeight="1">
      <c r="A59" s="403">
        <v>42</v>
      </c>
      <c r="B59" s="118">
        <v>81</v>
      </c>
      <c r="C59" s="119" t="s">
        <v>5374</v>
      </c>
      <c r="D59" s="118">
        <v>1</v>
      </c>
      <c r="E59" s="944">
        <v>209573</v>
      </c>
      <c r="F59" s="945">
        <v>34</v>
      </c>
      <c r="G59" s="946">
        <v>270923.40000000002</v>
      </c>
      <c r="I59" s="1025"/>
      <c r="J59" s="1025"/>
      <c r="K59" s="1025"/>
      <c r="L59" s="1025"/>
      <c r="M59" s="1026"/>
      <c r="N59" s="1025"/>
    </row>
    <row r="60" spans="1:14" s="444" customFormat="1" ht="16.149999999999999" customHeight="1">
      <c r="A60" s="403">
        <v>43</v>
      </c>
      <c r="B60" s="118">
        <v>81</v>
      </c>
      <c r="C60" s="119" t="s">
        <v>5374</v>
      </c>
      <c r="D60" s="118">
        <v>1</v>
      </c>
      <c r="E60" s="944">
        <v>129747</v>
      </c>
      <c r="F60" s="945">
        <v>20</v>
      </c>
      <c r="G60" s="946">
        <v>152089.43</v>
      </c>
      <c r="I60" s="1025"/>
      <c r="J60" s="1025"/>
      <c r="K60" s="1025"/>
      <c r="L60" s="1025"/>
      <c r="M60" s="1026"/>
      <c r="N60" s="1025"/>
    </row>
    <row r="61" spans="1:14" s="444" customFormat="1" ht="16.149999999999999" customHeight="1">
      <c r="A61" s="403">
        <v>44</v>
      </c>
      <c r="B61" s="118">
        <v>81</v>
      </c>
      <c r="C61" s="119" t="s">
        <v>5374</v>
      </c>
      <c r="D61" s="118">
        <v>1</v>
      </c>
      <c r="E61" s="944">
        <v>154258</v>
      </c>
      <c r="F61" s="945">
        <v>17</v>
      </c>
      <c r="G61" s="946">
        <v>176836.74</v>
      </c>
      <c r="I61" s="1025"/>
      <c r="J61" s="1025"/>
      <c r="K61" s="1025"/>
      <c r="L61" s="1025"/>
      <c r="M61" s="1026"/>
      <c r="N61" s="1025"/>
    </row>
    <row r="62" spans="1:14" s="444" customFormat="1" ht="16.149999999999999" customHeight="1">
      <c r="A62" s="403">
        <v>45</v>
      </c>
      <c r="B62" s="118">
        <v>81</v>
      </c>
      <c r="C62" s="119" t="s">
        <v>5374</v>
      </c>
      <c r="D62" s="118">
        <v>1</v>
      </c>
      <c r="E62" s="944">
        <v>191926</v>
      </c>
      <c r="F62" s="945">
        <v>14</v>
      </c>
      <c r="G62" s="946">
        <v>215060.76</v>
      </c>
      <c r="I62" s="1025"/>
      <c r="J62" s="1025"/>
      <c r="K62" s="1025"/>
      <c r="L62" s="1025"/>
      <c r="M62" s="1026"/>
      <c r="N62" s="1025"/>
    </row>
    <row r="63" spans="1:14" s="444" customFormat="1" ht="16.149999999999999" customHeight="1">
      <c r="A63" s="403">
        <v>46</v>
      </c>
      <c r="B63" s="118">
        <v>81</v>
      </c>
      <c r="C63" s="116" t="s">
        <v>5374</v>
      </c>
      <c r="D63" s="118">
        <v>1</v>
      </c>
      <c r="E63" s="944">
        <v>273416</v>
      </c>
      <c r="F63" s="945">
        <v>10</v>
      </c>
      <c r="G63" s="946">
        <v>296957.12</v>
      </c>
      <c r="I63" s="1025"/>
      <c r="J63" s="1025"/>
      <c r="K63" s="1025"/>
      <c r="L63" s="1025"/>
      <c r="M63" s="1026"/>
      <c r="N63" s="1025"/>
    </row>
    <row r="64" spans="1:14" s="444" customFormat="1" ht="16.149999999999999" customHeight="1">
      <c r="A64" s="403">
        <v>47</v>
      </c>
      <c r="B64" s="118">
        <v>81</v>
      </c>
      <c r="C64" s="119" t="s">
        <v>5374</v>
      </c>
      <c r="D64" s="118">
        <v>1</v>
      </c>
      <c r="E64" s="944">
        <v>298371</v>
      </c>
      <c r="F64" s="945">
        <v>10</v>
      </c>
      <c r="G64" s="946">
        <v>324060.74</v>
      </c>
      <c r="I64" s="1025"/>
      <c r="J64" s="1025"/>
      <c r="K64" s="1025"/>
      <c r="L64" s="1025"/>
      <c r="M64" s="1026"/>
      <c r="N64" s="1025"/>
    </row>
    <row r="65" spans="1:14" s="444" customFormat="1" ht="16.149999999999999" customHeight="1">
      <c r="A65" s="403">
        <v>48</v>
      </c>
      <c r="B65" s="118">
        <v>81</v>
      </c>
      <c r="C65" s="116" t="s">
        <v>5374</v>
      </c>
      <c r="D65" s="118">
        <v>1</v>
      </c>
      <c r="E65" s="944">
        <v>327854</v>
      </c>
      <c r="F65" s="945">
        <v>9</v>
      </c>
      <c r="G65" s="946">
        <v>353259.41</v>
      </c>
      <c r="I65" s="1025"/>
      <c r="J65" s="1025"/>
      <c r="K65" s="1025"/>
      <c r="L65" s="1025"/>
      <c r="M65" s="1026"/>
      <c r="N65" s="1025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44">
        <v>162154</v>
      </c>
      <c r="F66" s="945">
        <v>17</v>
      </c>
      <c r="G66" s="946">
        <v>185888.48</v>
      </c>
      <c r="I66" s="1025"/>
      <c r="J66" s="1025"/>
      <c r="K66" s="1025"/>
      <c r="L66" s="1025"/>
      <c r="M66" s="1026"/>
      <c r="N66" s="1025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44">
        <v>302578</v>
      </c>
      <c r="F67" s="945">
        <v>15</v>
      </c>
      <c r="G67" s="946">
        <v>341655.95</v>
      </c>
      <c r="I67" s="1025"/>
      <c r="J67" s="1025"/>
      <c r="K67" s="1025"/>
      <c r="L67" s="1025"/>
      <c r="M67" s="1026"/>
      <c r="N67" s="1025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44">
        <v>240444</v>
      </c>
      <c r="F68" s="945">
        <v>38</v>
      </c>
      <c r="G68" s="946">
        <v>319112.46999999997</v>
      </c>
      <c r="I68" s="1025"/>
      <c r="J68" s="1025"/>
      <c r="K68" s="1025"/>
      <c r="L68" s="1025"/>
      <c r="M68" s="1026"/>
      <c r="N68" s="1025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44">
        <v>770187</v>
      </c>
      <c r="F69" s="945">
        <v>17</v>
      </c>
      <c r="G69" s="946">
        <v>882919.27</v>
      </c>
      <c r="I69" s="1025"/>
      <c r="J69" s="1025"/>
      <c r="K69" s="1025"/>
      <c r="L69" s="1025"/>
      <c r="M69" s="1026"/>
      <c r="N69" s="1025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44">
        <v>415101</v>
      </c>
      <c r="F70" s="945">
        <v>52</v>
      </c>
      <c r="G70" s="946">
        <v>600950.02</v>
      </c>
      <c r="I70" s="1025"/>
      <c r="J70" s="1025"/>
      <c r="K70" s="1025"/>
      <c r="L70" s="1025"/>
      <c r="M70" s="1026"/>
      <c r="N70" s="1025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44">
        <v>167250</v>
      </c>
      <c r="F71" s="945">
        <v>18</v>
      </c>
      <c r="G71" s="946">
        <v>193170.41</v>
      </c>
      <c r="I71" s="1025"/>
      <c r="J71" s="1025"/>
      <c r="K71" s="1025"/>
      <c r="L71" s="1025"/>
      <c r="M71" s="1026"/>
      <c r="N71" s="1025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44">
        <v>291572</v>
      </c>
      <c r="F72" s="945">
        <v>15</v>
      </c>
      <c r="G72" s="946">
        <v>329228.52</v>
      </c>
      <c r="I72" s="1025"/>
      <c r="J72" s="1025"/>
      <c r="K72" s="1025"/>
      <c r="L72" s="1025"/>
      <c r="M72" s="1026"/>
      <c r="N72" s="1025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44">
        <v>156563</v>
      </c>
      <c r="F73" s="945">
        <v>25</v>
      </c>
      <c r="G73" s="946">
        <v>190263.19</v>
      </c>
      <c r="I73" s="1025"/>
      <c r="J73" s="1025"/>
      <c r="K73" s="1025"/>
      <c r="L73" s="1025"/>
      <c r="M73" s="1026"/>
      <c r="N73" s="1025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44">
        <v>319018</v>
      </c>
      <c r="F74" s="945">
        <v>33</v>
      </c>
      <c r="G74" s="946">
        <v>409660.58</v>
      </c>
      <c r="I74" s="1025"/>
      <c r="J74" s="1025"/>
      <c r="K74" s="1025"/>
      <c r="L74" s="1025"/>
      <c r="M74" s="1026"/>
      <c r="N74" s="1025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44">
        <v>185111</v>
      </c>
      <c r="F75" s="1024">
        <v>23</v>
      </c>
      <c r="G75" s="1023">
        <v>221768.53</v>
      </c>
      <c r="I75" s="1025"/>
      <c r="J75" s="1025"/>
      <c r="K75" s="1025"/>
      <c r="L75" s="1025"/>
      <c r="M75" s="1026"/>
      <c r="N75" s="1025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44">
        <v>245582</v>
      </c>
      <c r="F76" s="945">
        <v>45</v>
      </c>
      <c r="G76" s="946">
        <v>340732.75</v>
      </c>
      <c r="I76" s="1025"/>
      <c r="J76" s="1025"/>
      <c r="K76" s="1025"/>
      <c r="L76" s="1025"/>
      <c r="M76" s="1026"/>
      <c r="N76" s="1025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44">
        <v>396727</v>
      </c>
      <c r="F77" s="945">
        <v>9</v>
      </c>
      <c r="G77" s="946">
        <v>427469.38</v>
      </c>
      <c r="I77" s="1025"/>
      <c r="J77" s="1025"/>
      <c r="K77" s="1025"/>
      <c r="L77" s="1025"/>
      <c r="M77" s="1026"/>
      <c r="N77" s="1025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44">
        <v>110511</v>
      </c>
      <c r="F78" s="945">
        <v>29</v>
      </c>
      <c r="G78" s="946">
        <v>138104.49</v>
      </c>
      <c r="I78" s="1025"/>
      <c r="J78" s="1025"/>
      <c r="K78" s="1025"/>
      <c r="L78" s="1025"/>
      <c r="M78" s="1026"/>
      <c r="N78" s="1025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44">
        <v>162790</v>
      </c>
      <c r="F79" s="945">
        <v>32</v>
      </c>
      <c r="G79" s="946">
        <v>207641.9</v>
      </c>
      <c r="I79" s="1025"/>
      <c r="J79" s="1025"/>
      <c r="K79" s="1025"/>
      <c r="L79" s="1025"/>
      <c r="M79" s="1026"/>
      <c r="N79" s="1025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44">
        <v>193718</v>
      </c>
      <c r="F80" s="945">
        <v>20</v>
      </c>
      <c r="G80" s="946">
        <v>227076.24</v>
      </c>
      <c r="I80" s="1025"/>
      <c r="J80" s="1025"/>
      <c r="K80" s="1025"/>
      <c r="L80" s="1025"/>
      <c r="M80" s="1026"/>
      <c r="N80" s="1025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44">
        <v>208916</v>
      </c>
      <c r="F81" s="945">
        <v>27</v>
      </c>
      <c r="G81" s="946">
        <v>257482.7</v>
      </c>
      <c r="I81" s="1025"/>
      <c r="J81" s="1025"/>
      <c r="K81" s="1025"/>
      <c r="L81" s="1025"/>
      <c r="M81" s="1026"/>
      <c r="N81" s="1025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44">
        <v>144051</v>
      </c>
      <c r="F82" s="945">
        <v>32</v>
      </c>
      <c r="G82" s="946">
        <v>183739.93</v>
      </c>
      <c r="I82" s="1025"/>
      <c r="J82" s="1025"/>
      <c r="K82" s="1025"/>
      <c r="L82" s="1025"/>
      <c r="M82" s="1026"/>
      <c r="N82" s="1025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44">
        <v>216961</v>
      </c>
      <c r="F83" s="945">
        <v>17</v>
      </c>
      <c r="G83" s="946">
        <v>248717.58</v>
      </c>
      <c r="I83" s="1025"/>
      <c r="J83" s="1025"/>
      <c r="K83" s="1025"/>
      <c r="L83" s="1025"/>
      <c r="M83" s="1026"/>
      <c r="N83" s="1025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44">
        <v>119595</v>
      </c>
      <c r="F84" s="945">
        <v>32</v>
      </c>
      <c r="G84" s="946">
        <v>152545.81</v>
      </c>
      <c r="I84" s="1025"/>
      <c r="J84" s="1025"/>
      <c r="K84" s="1025"/>
      <c r="L84" s="1025"/>
      <c r="M84" s="1026"/>
      <c r="N84" s="1025"/>
    </row>
    <row r="85" spans="1:14" s="444" customFormat="1" ht="6" customHeight="1">
      <c r="A85" s="569"/>
      <c r="B85" s="1371"/>
      <c r="C85" s="1371"/>
      <c r="D85" s="1371"/>
      <c r="E85" s="1371"/>
      <c r="F85" s="1371"/>
      <c r="G85" s="1371"/>
      <c r="H85" s="445"/>
    </row>
    <row r="86" spans="1:14" s="444" customFormat="1" ht="15" customHeight="1">
      <c r="A86" s="569">
        <v>1</v>
      </c>
      <c r="B86" s="1371" t="s">
        <v>4254</v>
      </c>
      <c r="C86" s="1371"/>
      <c r="D86" s="1371"/>
      <c r="E86" s="1371"/>
      <c r="F86" s="1371"/>
      <c r="G86" s="1371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72" t="s">
        <v>4255</v>
      </c>
      <c r="B88" s="1372"/>
      <c r="C88" s="1372"/>
      <c r="D88" s="1372"/>
      <c r="E88" s="1372"/>
      <c r="F88" s="1372"/>
      <c r="G88" s="1372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O17" sqref="O17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4803</v>
      </c>
    </row>
    <row r="2" spans="1:9" s="1" customFormat="1" ht="18">
      <c r="B2" s="70" t="s">
        <v>5328</v>
      </c>
    </row>
    <row r="3" spans="1:9" s="578" customFormat="1" ht="16.149999999999999" customHeight="1"/>
    <row r="4" spans="1:9" s="1" customFormat="1" ht="125.25" customHeight="1">
      <c r="A4" s="1377" t="s">
        <v>4258</v>
      </c>
      <c r="B4" s="1377"/>
    </row>
    <row r="5" spans="1:9" s="1" customFormat="1" ht="6" customHeight="1"/>
    <row r="6" spans="1:9" s="9" customFormat="1" ht="42.6" customHeight="1">
      <c r="A6" s="1154" t="s">
        <v>5327</v>
      </c>
      <c r="B6" s="1154"/>
      <c r="C6" s="561"/>
      <c r="D6" s="561"/>
    </row>
    <row r="7" spans="1:9" s="1" customFormat="1" ht="6" customHeight="1"/>
    <row r="8" spans="1:9" s="338" customFormat="1" ht="26.1" customHeight="1">
      <c r="A8" s="1378" t="s">
        <v>4256</v>
      </c>
      <c r="B8" s="1378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4259</v>
      </c>
      <c r="B10" s="161">
        <v>46615.26</v>
      </c>
      <c r="C10" s="435"/>
    </row>
    <row r="11" spans="1:9" s="41" customFormat="1" ht="55.15" customHeight="1">
      <c r="A11" s="436" t="s">
        <v>4804</v>
      </c>
      <c r="B11" s="161">
        <v>0.6</v>
      </c>
      <c r="C11" s="435"/>
    </row>
    <row r="12" spans="1:9" s="41" customFormat="1" ht="55.15" customHeight="1">
      <c r="A12" s="436" t="s">
        <v>4805</v>
      </c>
      <c r="B12" s="161">
        <v>27969.16</v>
      </c>
      <c r="C12" s="435"/>
    </row>
    <row r="13" spans="1:9" s="41" customFormat="1" ht="55.15" customHeight="1">
      <c r="A13" s="436" t="s">
        <v>4806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78" t="s">
        <v>4257</v>
      </c>
      <c r="B15" s="1378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4260</v>
      </c>
      <c r="B17" s="161">
        <v>74349.740000000005</v>
      </c>
      <c r="C17" s="435"/>
    </row>
    <row r="18" spans="1:3" s="41" customFormat="1" ht="55.15" customHeight="1">
      <c r="A18" s="436" t="s">
        <v>4807</v>
      </c>
      <c r="B18" s="161">
        <v>0.65</v>
      </c>
      <c r="C18" s="435"/>
    </row>
    <row r="19" spans="1:3" s="41" customFormat="1" ht="55.15" customHeight="1">
      <c r="A19" s="436" t="s">
        <v>4808</v>
      </c>
      <c r="B19" s="161">
        <v>48327.34</v>
      </c>
      <c r="C19" s="435"/>
    </row>
    <row r="20" spans="1:3" s="41" customFormat="1" ht="55.15" customHeight="1">
      <c r="A20" s="436" t="s">
        <v>4809</v>
      </c>
      <c r="B20" s="161">
        <v>25968.48</v>
      </c>
      <c r="C20" s="435"/>
    </row>
    <row r="21" spans="1:3">
      <c r="A21" s="1379" t="s">
        <v>488</v>
      </c>
      <c r="B21" s="1379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4810</v>
      </c>
    </row>
    <row r="2" spans="1:7" s="1" customFormat="1" ht="18">
      <c r="E2" s="63"/>
      <c r="F2" s="63"/>
      <c r="G2" s="70" t="s">
        <v>5328</v>
      </c>
    </row>
    <row r="3" spans="1:7" s="578" customFormat="1" ht="16.149999999999999" customHeight="1"/>
    <row r="4" spans="1:7" s="1" customFormat="1" ht="60" customHeight="1">
      <c r="A4" s="1381" t="s">
        <v>5905</v>
      </c>
      <c r="B4" s="1381"/>
      <c r="C4" s="1381"/>
      <c r="D4" s="1381"/>
      <c r="E4" s="1381"/>
      <c r="F4" s="1381"/>
      <c r="G4" s="1381"/>
    </row>
    <row r="5" spans="1:7" s="56" customFormat="1" ht="8.25" customHeight="1"/>
    <row r="6" spans="1:7" s="60" customFormat="1" ht="18">
      <c r="A6" s="328" t="s">
        <v>2981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2845</v>
      </c>
    </row>
    <row r="10" spans="1:7" s="60" customFormat="1" ht="18" outlineLevel="1">
      <c r="A10" s="24">
        <v>544</v>
      </c>
      <c r="B10" s="35" t="s">
        <v>2846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54" t="s">
        <v>5327</v>
      </c>
      <c r="B13" s="1154"/>
      <c r="C13" s="1154"/>
      <c r="D13" s="1154"/>
      <c r="E13" s="1154"/>
      <c r="F13" s="1154"/>
      <c r="G13" s="1154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82" t="s">
        <v>2849</v>
      </c>
      <c r="B15" s="1383"/>
      <c r="C15" s="1382" t="s">
        <v>384</v>
      </c>
      <c r="D15" s="1383"/>
      <c r="E15" s="1384" t="s">
        <v>4250</v>
      </c>
      <c r="F15" s="1384" t="s">
        <v>4251</v>
      </c>
      <c r="G15" s="1386" t="s">
        <v>4144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85"/>
      <c r="F16" s="1385"/>
      <c r="G16" s="1386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2091</v>
      </c>
      <c r="B18" s="101" t="s">
        <v>385</v>
      </c>
      <c r="C18" s="90" t="s">
        <v>2092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2091</v>
      </c>
      <c r="B19" s="101" t="s">
        <v>385</v>
      </c>
      <c r="C19" s="90" t="s">
        <v>2093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2091</v>
      </c>
      <c r="B20" s="101" t="s">
        <v>385</v>
      </c>
      <c r="C20" s="90" t="s">
        <v>2094</v>
      </c>
      <c r="D20" s="100" t="s">
        <v>5484</v>
      </c>
      <c r="E20" s="99">
        <v>0.71</v>
      </c>
      <c r="F20" s="99">
        <v>1</v>
      </c>
      <c r="G20" s="405"/>
    </row>
    <row r="21" spans="1:7" ht="30" customHeight="1">
      <c r="A21" s="132" t="s">
        <v>2091</v>
      </c>
      <c r="B21" s="101" t="s">
        <v>385</v>
      </c>
      <c r="C21" s="90" t="s">
        <v>2095</v>
      </c>
      <c r="D21" s="100" t="s">
        <v>5485</v>
      </c>
      <c r="E21" s="99">
        <v>1.06</v>
      </c>
      <c r="F21" s="99">
        <v>1.05</v>
      </c>
      <c r="G21" s="405"/>
    </row>
    <row r="22" spans="1:7" ht="30" customHeight="1">
      <c r="A22" s="132" t="s">
        <v>2091</v>
      </c>
      <c r="B22" s="101" t="s">
        <v>385</v>
      </c>
      <c r="C22" s="90" t="s">
        <v>2096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2091</v>
      </c>
      <c r="B23" s="101" t="s">
        <v>385</v>
      </c>
      <c r="C23" s="98" t="s">
        <v>2097</v>
      </c>
      <c r="D23" s="100" t="s">
        <v>3972</v>
      </c>
      <c r="E23" s="99">
        <v>0.38</v>
      </c>
      <c r="F23" s="99">
        <v>1</v>
      </c>
      <c r="G23" s="405"/>
    </row>
    <row r="24" spans="1:7" ht="30" customHeight="1">
      <c r="A24" s="132" t="s">
        <v>2091</v>
      </c>
      <c r="B24" s="101" t="s">
        <v>385</v>
      </c>
      <c r="C24" s="98" t="s">
        <v>3973</v>
      </c>
      <c r="D24" s="100" t="s">
        <v>5486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2091</v>
      </c>
      <c r="B25" s="101" t="s">
        <v>385</v>
      </c>
      <c r="C25" s="98" t="s">
        <v>3974</v>
      </c>
      <c r="D25" s="100" t="s">
        <v>5487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2091</v>
      </c>
      <c r="B26" s="101" t="s">
        <v>385</v>
      </c>
      <c r="C26" s="98" t="s">
        <v>3975</v>
      </c>
      <c r="D26" s="100" t="s">
        <v>5488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2091</v>
      </c>
      <c r="B27" s="101" t="s">
        <v>385</v>
      </c>
      <c r="C27" s="90" t="s">
        <v>3976</v>
      </c>
      <c r="D27" s="100" t="s">
        <v>5489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2098</v>
      </c>
      <c r="B28" s="101" t="s">
        <v>391</v>
      </c>
      <c r="C28" s="90" t="s">
        <v>2099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2100</v>
      </c>
      <c r="B29" s="101" t="s">
        <v>394</v>
      </c>
      <c r="C29" s="90" t="s">
        <v>2101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2102</v>
      </c>
      <c r="B30" s="101" t="s">
        <v>397</v>
      </c>
      <c r="C30" s="90" t="s">
        <v>2103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2102</v>
      </c>
      <c r="B31" s="101" t="s">
        <v>397</v>
      </c>
      <c r="C31" s="90" t="s">
        <v>2104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2102</v>
      </c>
      <c r="B32" s="101" t="s">
        <v>397</v>
      </c>
      <c r="C32" s="90" t="s">
        <v>2105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2106</v>
      </c>
      <c r="B33" s="101" t="s">
        <v>487</v>
      </c>
      <c r="C33" s="90" t="s">
        <v>4811</v>
      </c>
      <c r="D33" s="100" t="s">
        <v>4812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2106</v>
      </c>
      <c r="B34" s="101" t="s">
        <v>487</v>
      </c>
      <c r="C34" s="90" t="s">
        <v>4813</v>
      </c>
      <c r="D34" s="100" t="s">
        <v>4814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2106</v>
      </c>
      <c r="B35" s="101" t="s">
        <v>487</v>
      </c>
      <c r="C35" s="90" t="s">
        <v>4815</v>
      </c>
      <c r="D35" s="100" t="s">
        <v>4816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2106</v>
      </c>
      <c r="B36" s="101" t="s">
        <v>487</v>
      </c>
      <c r="C36" s="90" t="s">
        <v>4817</v>
      </c>
      <c r="D36" s="100" t="s">
        <v>4818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2107</v>
      </c>
      <c r="B37" s="101" t="s">
        <v>399</v>
      </c>
      <c r="C37" s="90" t="s">
        <v>2108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2109</v>
      </c>
      <c r="B38" s="101" t="s">
        <v>401</v>
      </c>
      <c r="C38" s="90" t="s">
        <v>2110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2109</v>
      </c>
      <c r="B39" s="101" t="s">
        <v>401</v>
      </c>
      <c r="C39" s="90" t="s">
        <v>2982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2109</v>
      </c>
      <c r="B40" s="101" t="s">
        <v>401</v>
      </c>
      <c r="C40" s="90" t="s">
        <v>2983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2111</v>
      </c>
      <c r="B41" s="101" t="s">
        <v>402</v>
      </c>
      <c r="C41" s="90" t="s">
        <v>2112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2111</v>
      </c>
      <c r="B42" s="101" t="s">
        <v>402</v>
      </c>
      <c r="C42" s="90" t="s">
        <v>2113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2114</v>
      </c>
      <c r="B43" s="101" t="s">
        <v>403</v>
      </c>
      <c r="C43" s="90" t="s">
        <v>2115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2116</v>
      </c>
      <c r="B44" s="101" t="s">
        <v>404</v>
      </c>
      <c r="C44" s="90" t="s">
        <v>2117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2116</v>
      </c>
      <c r="B45" s="101" t="s">
        <v>404</v>
      </c>
      <c r="C45" s="90" t="s">
        <v>2118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2119</v>
      </c>
      <c r="B46" s="101" t="s">
        <v>407</v>
      </c>
      <c r="C46" s="98" t="s">
        <v>2120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2119</v>
      </c>
      <c r="B47" s="101" t="s">
        <v>407</v>
      </c>
      <c r="C47" s="98" t="s">
        <v>5490</v>
      </c>
      <c r="D47" s="100" t="s">
        <v>3977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2119</v>
      </c>
      <c r="B48" s="101" t="s">
        <v>407</v>
      </c>
      <c r="C48" s="90" t="s">
        <v>5491</v>
      </c>
      <c r="D48" s="100" t="s">
        <v>3978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2119</v>
      </c>
      <c r="B49" s="101" t="s">
        <v>407</v>
      </c>
      <c r="C49" s="90" t="s">
        <v>5492</v>
      </c>
      <c r="D49" s="100" t="s">
        <v>5493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2119</v>
      </c>
      <c r="B50" s="101" t="s">
        <v>407</v>
      </c>
      <c r="C50" s="90" t="s">
        <v>5494</v>
      </c>
      <c r="D50" s="100" t="s">
        <v>5495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2119</v>
      </c>
      <c r="B51" s="101" t="s">
        <v>407</v>
      </c>
      <c r="C51" s="90" t="s">
        <v>2121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2119</v>
      </c>
      <c r="B52" s="101" t="s">
        <v>407</v>
      </c>
      <c r="C52" s="90" t="s">
        <v>2122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2119</v>
      </c>
      <c r="B53" s="101" t="s">
        <v>407</v>
      </c>
      <c r="C53" s="98" t="s">
        <v>2123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2119</v>
      </c>
      <c r="B54" s="101" t="s">
        <v>407</v>
      </c>
      <c r="C54" s="98" t="s">
        <v>2124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2119</v>
      </c>
      <c r="B55" s="101" t="s">
        <v>407</v>
      </c>
      <c r="C55" s="98" t="s">
        <v>2125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2126</v>
      </c>
      <c r="B56" s="101" t="s">
        <v>415</v>
      </c>
      <c r="C56" s="98" t="s">
        <v>2127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2126</v>
      </c>
      <c r="B57" s="101" t="s">
        <v>415</v>
      </c>
      <c r="C57" s="98" t="s">
        <v>2128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2129</v>
      </c>
      <c r="B58" s="101" t="s">
        <v>416</v>
      </c>
      <c r="C58" s="98" t="s">
        <v>2130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2129</v>
      </c>
      <c r="B59" s="101" t="s">
        <v>416</v>
      </c>
      <c r="C59" s="98" t="s">
        <v>2131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2132</v>
      </c>
      <c r="B60" s="101" t="s">
        <v>417</v>
      </c>
      <c r="C60" s="90" t="s">
        <v>2133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2132</v>
      </c>
      <c r="B61" s="101" t="s">
        <v>417</v>
      </c>
      <c r="C61" s="98" t="s">
        <v>2134</v>
      </c>
      <c r="D61" s="100" t="s">
        <v>5496</v>
      </c>
      <c r="E61" s="99">
        <v>1.75</v>
      </c>
      <c r="F61" s="99">
        <v>1</v>
      </c>
      <c r="G61" s="405"/>
    </row>
    <row r="62" spans="1:7" ht="30" customHeight="1">
      <c r="A62" s="132" t="s">
        <v>2132</v>
      </c>
      <c r="B62" s="101" t="s">
        <v>417</v>
      </c>
      <c r="C62" s="90" t="s">
        <v>2136</v>
      </c>
      <c r="D62" s="100" t="s">
        <v>5497</v>
      </c>
      <c r="E62" s="99">
        <v>2.89</v>
      </c>
      <c r="F62" s="99">
        <v>1</v>
      </c>
      <c r="G62" s="405"/>
    </row>
    <row r="63" spans="1:7" ht="30" customHeight="1">
      <c r="A63" s="132" t="s">
        <v>2138</v>
      </c>
      <c r="B63" s="101" t="s">
        <v>424</v>
      </c>
      <c r="C63" s="90" t="s">
        <v>2139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2138</v>
      </c>
      <c r="B64" s="101" t="s">
        <v>424</v>
      </c>
      <c r="C64" s="90" t="s">
        <v>2140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2141</v>
      </c>
      <c r="B65" s="101" t="s">
        <v>427</v>
      </c>
      <c r="C65" s="90" t="s">
        <v>2142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2143</v>
      </c>
      <c r="B66" s="101" t="s">
        <v>551</v>
      </c>
      <c r="C66" s="98" t="s">
        <v>2144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2143</v>
      </c>
      <c r="B67" s="101" t="s">
        <v>551</v>
      </c>
      <c r="C67" s="98" t="s">
        <v>2145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2143</v>
      </c>
      <c r="B68" s="101" t="s">
        <v>551</v>
      </c>
      <c r="C68" s="90" t="s">
        <v>2146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2143</v>
      </c>
      <c r="B69" s="101" t="s">
        <v>551</v>
      </c>
      <c r="C69" s="90" t="s">
        <v>2147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2148</v>
      </c>
      <c r="B70" s="101" t="s">
        <v>431</v>
      </c>
      <c r="C70" s="90" t="s">
        <v>2159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2148</v>
      </c>
      <c r="B71" s="101" t="s">
        <v>431</v>
      </c>
      <c r="C71" s="98" t="s">
        <v>2160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2148</v>
      </c>
      <c r="B72" s="101" t="s">
        <v>431</v>
      </c>
      <c r="C72" s="98" t="s">
        <v>2161</v>
      </c>
      <c r="D72" s="100" t="s">
        <v>5498</v>
      </c>
      <c r="E72" s="99">
        <v>2.17</v>
      </c>
      <c r="F72" s="99">
        <v>1</v>
      </c>
      <c r="G72" s="405"/>
    </row>
    <row r="73" spans="1:7" ht="45" customHeight="1">
      <c r="A73" s="132" t="s">
        <v>2148</v>
      </c>
      <c r="B73" s="101" t="s">
        <v>431</v>
      </c>
      <c r="C73" s="90" t="s">
        <v>2987</v>
      </c>
      <c r="D73" s="100" t="s">
        <v>5499</v>
      </c>
      <c r="E73" s="99">
        <v>2.44</v>
      </c>
      <c r="F73" s="99">
        <v>1</v>
      </c>
      <c r="G73" s="405"/>
    </row>
    <row r="74" spans="1:7" ht="30" customHeight="1">
      <c r="A74" s="132" t="s">
        <v>2148</v>
      </c>
      <c r="B74" s="101" t="s">
        <v>431</v>
      </c>
      <c r="C74" s="98" t="s">
        <v>5500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2148</v>
      </c>
      <c r="B75" s="101" t="s">
        <v>431</v>
      </c>
      <c r="C75" s="90" t="s">
        <v>5501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2148</v>
      </c>
      <c r="B76" s="101" t="s">
        <v>431</v>
      </c>
      <c r="C76" s="90" t="s">
        <v>5502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2148</v>
      </c>
      <c r="B77" s="101" t="s">
        <v>431</v>
      </c>
      <c r="C77" s="90" t="s">
        <v>5503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2148</v>
      </c>
      <c r="B78" s="101" t="s">
        <v>431</v>
      </c>
      <c r="C78" s="90" t="s">
        <v>5504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2148</v>
      </c>
      <c r="B79" s="101" t="s">
        <v>431</v>
      </c>
      <c r="C79" s="90" t="s">
        <v>5505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2148</v>
      </c>
      <c r="B80" s="101" t="s">
        <v>431</v>
      </c>
      <c r="C80" s="90" t="s">
        <v>5506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1017" t="s">
        <v>2148</v>
      </c>
      <c r="B81" s="101" t="s">
        <v>431</v>
      </c>
      <c r="C81" s="90" t="s">
        <v>5507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1017" t="s">
        <v>2148</v>
      </c>
      <c r="B82" s="101" t="s">
        <v>431</v>
      </c>
      <c r="C82" s="90" t="s">
        <v>5508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1017" t="s">
        <v>2148</v>
      </c>
      <c r="B83" s="101" t="s">
        <v>431</v>
      </c>
      <c r="C83" s="98" t="s">
        <v>5509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2148</v>
      </c>
      <c r="B84" s="101" t="s">
        <v>431</v>
      </c>
      <c r="C84" s="98" t="s">
        <v>5510</v>
      </c>
      <c r="D84" s="100" t="s">
        <v>2984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2148</v>
      </c>
      <c r="B85" s="101" t="s">
        <v>431</v>
      </c>
      <c r="C85" s="98" t="s">
        <v>5511</v>
      </c>
      <c r="D85" s="100" t="s">
        <v>2985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2148</v>
      </c>
      <c r="B86" s="101" t="s">
        <v>431</v>
      </c>
      <c r="C86" s="98" t="s">
        <v>5512</v>
      </c>
      <c r="D86" s="100" t="s">
        <v>2986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2148</v>
      </c>
      <c r="B87" s="101" t="s">
        <v>431</v>
      </c>
      <c r="C87" s="98" t="s">
        <v>5513</v>
      </c>
      <c r="D87" s="100" t="s">
        <v>4819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2148</v>
      </c>
      <c r="B88" s="101" t="s">
        <v>431</v>
      </c>
      <c r="C88" s="98" t="s">
        <v>5514</v>
      </c>
      <c r="D88" s="100" t="s">
        <v>4820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1017" t="s">
        <v>2148</v>
      </c>
      <c r="B89" s="101" t="s">
        <v>431</v>
      </c>
      <c r="C89" s="98" t="s">
        <v>5515</v>
      </c>
      <c r="D89" s="100" t="s">
        <v>4821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1017" t="s">
        <v>2148</v>
      </c>
      <c r="B90" s="101" t="s">
        <v>431</v>
      </c>
      <c r="C90" s="98" t="s">
        <v>5516</v>
      </c>
      <c r="D90" s="100" t="s">
        <v>4822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1017" t="s">
        <v>2148</v>
      </c>
      <c r="B91" s="101" t="s">
        <v>431</v>
      </c>
      <c r="C91" s="98" t="s">
        <v>5517</v>
      </c>
      <c r="D91" s="100" t="s">
        <v>5518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1017" t="s">
        <v>2148</v>
      </c>
      <c r="B92" s="101" t="s">
        <v>431</v>
      </c>
      <c r="C92" s="98" t="s">
        <v>5519</v>
      </c>
      <c r="D92" s="100" t="s">
        <v>5520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2148</v>
      </c>
      <c r="B93" s="101" t="s">
        <v>431</v>
      </c>
      <c r="C93" s="90" t="s">
        <v>3980</v>
      </c>
      <c r="D93" s="100" t="s">
        <v>5521</v>
      </c>
      <c r="E93" s="99">
        <v>0.74</v>
      </c>
      <c r="F93" s="99">
        <v>1</v>
      </c>
      <c r="G93" s="405"/>
    </row>
    <row r="94" spans="1:7" ht="30" customHeight="1">
      <c r="A94" s="132" t="s">
        <v>2148</v>
      </c>
      <c r="B94" s="101" t="s">
        <v>431</v>
      </c>
      <c r="C94" s="90" t="s">
        <v>3981</v>
      </c>
      <c r="D94" s="100" t="s">
        <v>5522</v>
      </c>
      <c r="E94" s="99">
        <v>1.44</v>
      </c>
      <c r="F94" s="99">
        <v>1</v>
      </c>
      <c r="G94" s="405"/>
    </row>
    <row r="95" spans="1:7" ht="30" customHeight="1">
      <c r="A95" s="132" t="s">
        <v>2148</v>
      </c>
      <c r="B95" s="101" t="s">
        <v>431</v>
      </c>
      <c r="C95" s="90" t="s">
        <v>3982</v>
      </c>
      <c r="D95" s="100" t="s">
        <v>5523</v>
      </c>
      <c r="E95" s="99">
        <v>2.2200000000000002</v>
      </c>
      <c r="F95" s="99">
        <v>1</v>
      </c>
      <c r="G95" s="405"/>
    </row>
    <row r="96" spans="1:7" ht="30" customHeight="1">
      <c r="A96" s="132" t="s">
        <v>2148</v>
      </c>
      <c r="B96" s="101" t="s">
        <v>431</v>
      </c>
      <c r="C96" s="90" t="s">
        <v>3983</v>
      </c>
      <c r="D96" s="100" t="s">
        <v>5524</v>
      </c>
      <c r="E96" s="99">
        <v>2.93</v>
      </c>
      <c r="F96" s="99">
        <v>1</v>
      </c>
      <c r="G96" s="405"/>
    </row>
    <row r="97" spans="1:7" ht="30" customHeight="1">
      <c r="A97" s="132" t="s">
        <v>2148</v>
      </c>
      <c r="B97" s="101" t="s">
        <v>431</v>
      </c>
      <c r="C97" s="90" t="s">
        <v>3984</v>
      </c>
      <c r="D97" s="100" t="s">
        <v>5525</v>
      </c>
      <c r="E97" s="99">
        <v>3.14</v>
      </c>
      <c r="F97" s="99">
        <v>1</v>
      </c>
      <c r="G97" s="405"/>
    </row>
    <row r="98" spans="1:7" ht="30" customHeight="1">
      <c r="A98" s="132" t="s">
        <v>2148</v>
      </c>
      <c r="B98" s="101" t="s">
        <v>431</v>
      </c>
      <c r="C98" s="90" t="s">
        <v>3985</v>
      </c>
      <c r="D98" s="100" t="s">
        <v>5526</v>
      </c>
      <c r="E98" s="99">
        <v>3.8</v>
      </c>
      <c r="F98" s="99">
        <v>1</v>
      </c>
      <c r="G98" s="600"/>
    </row>
    <row r="99" spans="1:7" ht="30" customHeight="1">
      <c r="A99" s="132" t="s">
        <v>2148</v>
      </c>
      <c r="B99" s="101" t="s">
        <v>431</v>
      </c>
      <c r="C99" s="90" t="s">
        <v>3986</v>
      </c>
      <c r="D99" s="100" t="s">
        <v>5527</v>
      </c>
      <c r="E99" s="99">
        <v>4.7</v>
      </c>
      <c r="F99" s="99">
        <v>1</v>
      </c>
      <c r="G99" s="405"/>
    </row>
    <row r="100" spans="1:7" ht="30" customHeight="1">
      <c r="A100" s="132" t="s">
        <v>2148</v>
      </c>
      <c r="B100" s="101" t="s">
        <v>431</v>
      </c>
      <c r="C100" s="90" t="s">
        <v>3987</v>
      </c>
      <c r="D100" s="100" t="s">
        <v>5528</v>
      </c>
      <c r="E100" s="99">
        <v>26.65</v>
      </c>
      <c r="F100" s="99">
        <v>1</v>
      </c>
      <c r="G100" s="405"/>
    </row>
    <row r="101" spans="1:7" ht="30" customHeight="1">
      <c r="A101" s="132" t="s">
        <v>2148</v>
      </c>
      <c r="B101" s="101" t="s">
        <v>431</v>
      </c>
      <c r="C101" s="90" t="s">
        <v>3988</v>
      </c>
      <c r="D101" s="100" t="s">
        <v>2154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2148</v>
      </c>
      <c r="B102" s="101" t="s">
        <v>431</v>
      </c>
      <c r="C102" s="90" t="s">
        <v>3989</v>
      </c>
      <c r="D102" s="100" t="s">
        <v>2156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2148</v>
      </c>
      <c r="B103" s="101" t="s">
        <v>431</v>
      </c>
      <c r="C103" s="90" t="s">
        <v>3990</v>
      </c>
      <c r="D103" s="100" t="s">
        <v>2157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2148</v>
      </c>
      <c r="B104" s="101" t="s">
        <v>431</v>
      </c>
      <c r="C104" s="90" t="s">
        <v>3991</v>
      </c>
      <c r="D104" s="100" t="s">
        <v>2158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2148</v>
      </c>
      <c r="B105" s="101" t="s">
        <v>431</v>
      </c>
      <c r="C105" s="90" t="s">
        <v>3992</v>
      </c>
      <c r="D105" s="100" t="s">
        <v>5229</v>
      </c>
      <c r="E105" s="99">
        <v>0.21</v>
      </c>
      <c r="F105" s="99">
        <v>1</v>
      </c>
      <c r="G105" s="405"/>
    </row>
    <row r="106" spans="1:7" ht="30" customHeight="1">
      <c r="A106" s="132" t="s">
        <v>2148</v>
      </c>
      <c r="B106" s="101" t="s">
        <v>431</v>
      </c>
      <c r="C106" s="90" t="s">
        <v>3993</v>
      </c>
      <c r="D106" s="100" t="s">
        <v>5230</v>
      </c>
      <c r="E106" s="99">
        <v>0.94</v>
      </c>
      <c r="F106" s="99">
        <v>1</v>
      </c>
      <c r="G106" s="405"/>
    </row>
    <row r="107" spans="1:7" ht="30" customHeight="1">
      <c r="A107" s="132" t="s">
        <v>2148</v>
      </c>
      <c r="B107" s="101" t="s">
        <v>431</v>
      </c>
      <c r="C107" s="90" t="s">
        <v>3994</v>
      </c>
      <c r="D107" s="100" t="s">
        <v>5231</v>
      </c>
      <c r="E107" s="99">
        <v>2.29</v>
      </c>
      <c r="F107" s="99">
        <v>1</v>
      </c>
      <c r="G107" s="405"/>
    </row>
    <row r="108" spans="1:7" ht="30" customHeight="1">
      <c r="A108" s="132" t="s">
        <v>2148</v>
      </c>
      <c r="B108" s="101" t="s">
        <v>431</v>
      </c>
      <c r="C108" s="90" t="s">
        <v>3995</v>
      </c>
      <c r="D108" s="100" t="s">
        <v>5232</v>
      </c>
      <c r="E108" s="99">
        <v>4.22</v>
      </c>
      <c r="F108" s="99">
        <v>1</v>
      </c>
      <c r="G108" s="405"/>
    </row>
    <row r="109" spans="1:7" ht="30" customHeight="1">
      <c r="A109" s="132" t="s">
        <v>2148</v>
      </c>
      <c r="B109" s="101" t="s">
        <v>431</v>
      </c>
      <c r="C109" s="90" t="s">
        <v>3996</v>
      </c>
      <c r="D109" s="100" t="s">
        <v>3997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2148</v>
      </c>
      <c r="B110" s="101" t="s">
        <v>431</v>
      </c>
      <c r="C110" s="90" t="s">
        <v>3998</v>
      </c>
      <c r="D110" s="100" t="s">
        <v>3999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2148</v>
      </c>
      <c r="B111" s="101" t="s">
        <v>431</v>
      </c>
      <c r="C111" s="90" t="s">
        <v>4000</v>
      </c>
      <c r="D111" s="100" t="s">
        <v>4001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2148</v>
      </c>
      <c r="B112" s="101" t="s">
        <v>431</v>
      </c>
      <c r="C112" s="90" t="s">
        <v>4002</v>
      </c>
      <c r="D112" s="100" t="s">
        <v>4003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2148</v>
      </c>
      <c r="B113" s="101" t="s">
        <v>431</v>
      </c>
      <c r="C113" s="90" t="s">
        <v>4004</v>
      </c>
      <c r="D113" s="100" t="s">
        <v>4005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2148</v>
      </c>
      <c r="B114" s="101" t="s">
        <v>431</v>
      </c>
      <c r="C114" s="90" t="s">
        <v>4006</v>
      </c>
      <c r="D114" s="100" t="s">
        <v>4007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2148</v>
      </c>
      <c r="B115" s="101" t="s">
        <v>431</v>
      </c>
      <c r="C115" s="90" t="s">
        <v>4008</v>
      </c>
      <c r="D115" s="100" t="s">
        <v>4009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2148</v>
      </c>
      <c r="B116" s="101" t="s">
        <v>431</v>
      </c>
      <c r="C116" s="90" t="s">
        <v>4010</v>
      </c>
      <c r="D116" s="100" t="s">
        <v>4011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2148</v>
      </c>
      <c r="B117" s="101" t="s">
        <v>431</v>
      </c>
      <c r="C117" s="90" t="s">
        <v>4012</v>
      </c>
      <c r="D117" s="100" t="s">
        <v>4013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2148</v>
      </c>
      <c r="B118" s="101" t="s">
        <v>431</v>
      </c>
      <c r="C118" s="90" t="s">
        <v>4014</v>
      </c>
      <c r="D118" s="100" t="s">
        <v>4015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2148</v>
      </c>
      <c r="B119" s="101" t="s">
        <v>431</v>
      </c>
      <c r="C119" s="90" t="s">
        <v>4016</v>
      </c>
      <c r="D119" s="100" t="s">
        <v>4017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2148</v>
      </c>
      <c r="B120" s="101" t="s">
        <v>431</v>
      </c>
      <c r="C120" s="90" t="s">
        <v>4018</v>
      </c>
      <c r="D120" s="100" t="s">
        <v>4019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2148</v>
      </c>
      <c r="B121" s="101" t="s">
        <v>431</v>
      </c>
      <c r="C121" s="90" t="s">
        <v>4020</v>
      </c>
      <c r="D121" s="100" t="s">
        <v>4021</v>
      </c>
      <c r="E121" s="99">
        <v>2.62</v>
      </c>
      <c r="F121" s="99">
        <v>1</v>
      </c>
      <c r="G121" s="405"/>
    </row>
    <row r="122" spans="1:7" ht="30" customHeight="1">
      <c r="A122" s="132" t="s">
        <v>2162</v>
      </c>
      <c r="B122" s="101" t="s">
        <v>437</v>
      </c>
      <c r="C122" s="90" t="s">
        <v>2163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2162</v>
      </c>
      <c r="B123" s="101" t="s">
        <v>437</v>
      </c>
      <c r="C123" s="90" t="s">
        <v>2164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2162</v>
      </c>
      <c r="B124" s="101" t="s">
        <v>437</v>
      </c>
      <c r="C124" s="90" t="s">
        <v>2165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2162</v>
      </c>
      <c r="B125" s="101" t="s">
        <v>437</v>
      </c>
      <c r="C125" s="90" t="s">
        <v>2166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2162</v>
      </c>
      <c r="B126" s="101" t="s">
        <v>437</v>
      </c>
      <c r="C126" s="90" t="s">
        <v>2167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2162</v>
      </c>
      <c r="B127" s="101" t="s">
        <v>437</v>
      </c>
      <c r="C127" s="90" t="s">
        <v>2168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2169</v>
      </c>
      <c r="B128" s="101" t="s">
        <v>442</v>
      </c>
      <c r="C128" s="90" t="s">
        <v>2170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2169</v>
      </c>
      <c r="B129" s="101" t="s">
        <v>442</v>
      </c>
      <c r="C129" s="90" t="s">
        <v>2171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2169</v>
      </c>
      <c r="B130" s="101" t="s">
        <v>442</v>
      </c>
      <c r="C130" s="90" t="s">
        <v>2172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2169</v>
      </c>
      <c r="B131" s="101" t="s">
        <v>442</v>
      </c>
      <c r="C131" s="90" t="s">
        <v>2173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2169</v>
      </c>
      <c r="B132" s="101" t="s">
        <v>442</v>
      </c>
      <c r="C132" s="90" t="s">
        <v>2174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2169</v>
      </c>
      <c r="B133" s="101" t="s">
        <v>442</v>
      </c>
      <c r="C133" s="90" t="s">
        <v>2175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1017" t="s">
        <v>2169</v>
      </c>
      <c r="B134" s="101" t="s">
        <v>442</v>
      </c>
      <c r="C134" s="90" t="s">
        <v>5529</v>
      </c>
      <c r="D134" s="100" t="s">
        <v>5530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2176</v>
      </c>
      <c r="B135" s="101" t="s">
        <v>445</v>
      </c>
      <c r="C135" s="90" t="s">
        <v>2177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2176</v>
      </c>
      <c r="B136" s="101" t="s">
        <v>445</v>
      </c>
      <c r="C136" s="90" t="s">
        <v>2178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2179</v>
      </c>
      <c r="B137" s="101" t="s">
        <v>448</v>
      </c>
      <c r="C137" s="90" t="s">
        <v>2180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2181</v>
      </c>
      <c r="B138" s="101" t="s">
        <v>451</v>
      </c>
      <c r="C138" s="90" t="s">
        <v>2182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2183</v>
      </c>
      <c r="B139" s="101" t="s">
        <v>453</v>
      </c>
      <c r="C139" s="90" t="s">
        <v>2184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2183</v>
      </c>
      <c r="B140" s="101" t="s">
        <v>453</v>
      </c>
      <c r="C140" s="90" t="s">
        <v>2185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2183</v>
      </c>
      <c r="B141" s="101" t="s">
        <v>453</v>
      </c>
      <c r="C141" s="90" t="s">
        <v>2186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2187</v>
      </c>
      <c r="B142" s="101" t="s">
        <v>456</v>
      </c>
      <c r="C142" s="90" t="s">
        <v>2188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2189</v>
      </c>
      <c r="B143" s="101" t="s">
        <v>458</v>
      </c>
      <c r="C143" s="90" t="s">
        <v>2190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2191</v>
      </c>
      <c r="B144" s="101" t="s">
        <v>463</v>
      </c>
      <c r="C144" s="90" t="s">
        <v>2192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2193</v>
      </c>
      <c r="B145" s="101" t="s">
        <v>465</v>
      </c>
      <c r="C145" s="90" t="s">
        <v>2194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2193</v>
      </c>
      <c r="B146" s="101" t="s">
        <v>465</v>
      </c>
      <c r="C146" s="90" t="s">
        <v>2195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2193</v>
      </c>
      <c r="B147" s="101" t="s">
        <v>465</v>
      </c>
      <c r="C147" s="90" t="s">
        <v>2196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2193</v>
      </c>
      <c r="B148" s="101" t="s">
        <v>465</v>
      </c>
      <c r="C148" s="90" t="s">
        <v>2197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2198</v>
      </c>
      <c r="B149" s="101" t="s">
        <v>471</v>
      </c>
      <c r="C149" s="90" t="s">
        <v>2199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2198</v>
      </c>
      <c r="B150" s="101" t="s">
        <v>471</v>
      </c>
      <c r="C150" s="90" t="s">
        <v>2200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2198</v>
      </c>
      <c r="B151" s="101" t="s">
        <v>471</v>
      </c>
      <c r="C151" s="90" t="s">
        <v>2201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2198</v>
      </c>
      <c r="B152" s="101" t="s">
        <v>471</v>
      </c>
      <c r="C152" s="90" t="s">
        <v>2202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2198</v>
      </c>
      <c r="B153" s="101" t="s">
        <v>471</v>
      </c>
      <c r="C153" s="90" t="s">
        <v>2203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2198</v>
      </c>
      <c r="B154" s="101" t="s">
        <v>471</v>
      </c>
      <c r="C154" s="90" t="s">
        <v>2204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2205</v>
      </c>
      <c r="B155" s="101" t="s">
        <v>474</v>
      </c>
      <c r="C155" s="90" t="s">
        <v>2206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2205</v>
      </c>
      <c r="B156" s="101" t="s">
        <v>474</v>
      </c>
      <c r="C156" s="90" t="s">
        <v>2207</v>
      </c>
      <c r="D156" s="100" t="s">
        <v>5531</v>
      </c>
      <c r="E156" s="99">
        <v>0.75</v>
      </c>
      <c r="F156" s="99">
        <v>0.8</v>
      </c>
      <c r="G156" s="405"/>
    </row>
    <row r="157" spans="1:7" ht="30" customHeight="1">
      <c r="A157" s="132" t="s">
        <v>2205</v>
      </c>
      <c r="B157" s="101" t="s">
        <v>474</v>
      </c>
      <c r="C157" s="90" t="s">
        <v>2208</v>
      </c>
      <c r="D157" s="100" t="s">
        <v>5532</v>
      </c>
      <c r="E157" s="99">
        <v>1</v>
      </c>
      <c r="F157" s="99">
        <v>0.8</v>
      </c>
      <c r="G157" s="405"/>
    </row>
    <row r="158" spans="1:7" ht="30" customHeight="1">
      <c r="A158" s="132" t="s">
        <v>2205</v>
      </c>
      <c r="B158" s="101" t="s">
        <v>474</v>
      </c>
      <c r="C158" s="90" t="s">
        <v>2209</v>
      </c>
      <c r="D158" s="100" t="s">
        <v>5533</v>
      </c>
      <c r="E158" s="99">
        <v>4.34</v>
      </c>
      <c r="F158" s="99">
        <v>1</v>
      </c>
      <c r="G158" s="405"/>
    </row>
    <row r="159" spans="1:7" ht="30" customHeight="1">
      <c r="A159" s="132" t="s">
        <v>2205</v>
      </c>
      <c r="B159" s="101" t="s">
        <v>474</v>
      </c>
      <c r="C159" s="90" t="s">
        <v>2210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2205</v>
      </c>
      <c r="B160" s="101" t="s">
        <v>474</v>
      </c>
      <c r="C160" s="90" t="s">
        <v>2211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2212</v>
      </c>
      <c r="B161" s="101" t="s">
        <v>477</v>
      </c>
      <c r="C161" s="90" t="s">
        <v>2213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2212</v>
      </c>
      <c r="B162" s="101" t="s">
        <v>477</v>
      </c>
      <c r="C162" s="90" t="s">
        <v>2214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2212</v>
      </c>
      <c r="B163" s="101" t="s">
        <v>477</v>
      </c>
      <c r="C163" s="90" t="s">
        <v>2215</v>
      </c>
      <c r="D163" s="100" t="s">
        <v>5534</v>
      </c>
      <c r="E163" s="99">
        <v>1.57</v>
      </c>
      <c r="F163" s="99">
        <v>0.9</v>
      </c>
      <c r="G163" s="405"/>
    </row>
    <row r="164" spans="1:7" ht="30" customHeight="1">
      <c r="A164" s="132" t="s">
        <v>2212</v>
      </c>
      <c r="B164" s="101" t="s">
        <v>477</v>
      </c>
      <c r="C164" s="90" t="s">
        <v>2216</v>
      </c>
      <c r="D164" s="100" t="s">
        <v>5535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2212</v>
      </c>
      <c r="B165" s="101" t="s">
        <v>477</v>
      </c>
      <c r="C165" s="90" t="s">
        <v>2217</v>
      </c>
      <c r="D165" s="100" t="s">
        <v>5536</v>
      </c>
      <c r="E165" s="406">
        <v>3.24</v>
      </c>
      <c r="F165" s="406">
        <v>0.9</v>
      </c>
      <c r="G165" s="600"/>
    </row>
    <row r="166" spans="1:7" ht="30" customHeight="1">
      <c r="A166" s="132" t="s">
        <v>2212</v>
      </c>
      <c r="B166" s="101" t="s">
        <v>477</v>
      </c>
      <c r="C166" s="90" t="s">
        <v>2218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2212</v>
      </c>
      <c r="B167" s="101" t="s">
        <v>477</v>
      </c>
      <c r="C167" s="90" t="s">
        <v>2219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2212</v>
      </c>
      <c r="B168" s="101" t="s">
        <v>477</v>
      </c>
      <c r="C168" s="90" t="s">
        <v>2220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2221</v>
      </c>
      <c r="B169" s="101" t="s">
        <v>478</v>
      </c>
      <c r="C169" s="90" t="s">
        <v>2222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2223</v>
      </c>
      <c r="B170" s="101" t="s">
        <v>479</v>
      </c>
      <c r="C170" s="90" t="s">
        <v>2224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2223</v>
      </c>
      <c r="B171" s="101" t="s">
        <v>479</v>
      </c>
      <c r="C171" s="90" t="s">
        <v>2225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2223</v>
      </c>
      <c r="B172" s="101" t="s">
        <v>479</v>
      </c>
      <c r="C172" s="90" t="s">
        <v>2226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2227</v>
      </c>
      <c r="B173" s="101" t="s">
        <v>481</v>
      </c>
      <c r="C173" s="90" t="s">
        <v>2228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2227</v>
      </c>
      <c r="B174" s="101" t="s">
        <v>481</v>
      </c>
      <c r="C174" s="90" t="s">
        <v>2229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2227</v>
      </c>
      <c r="B175" s="101" t="s">
        <v>481</v>
      </c>
      <c r="C175" s="90" t="s">
        <v>2230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2227</v>
      </c>
      <c r="B176" s="101" t="s">
        <v>481</v>
      </c>
      <c r="C176" s="90" t="s">
        <v>2231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2232</v>
      </c>
      <c r="B177" s="101" t="s">
        <v>484</v>
      </c>
      <c r="C177" s="90" t="s">
        <v>2233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2232</v>
      </c>
      <c r="B178" s="101" t="s">
        <v>484</v>
      </c>
      <c r="C178" s="90" t="s">
        <v>2234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2232</v>
      </c>
      <c r="B179" s="101" t="s">
        <v>484</v>
      </c>
      <c r="C179" s="90" t="s">
        <v>2235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1017" t="s">
        <v>2232</v>
      </c>
      <c r="B180" s="101" t="s">
        <v>484</v>
      </c>
      <c r="C180" s="90" t="s">
        <v>5537</v>
      </c>
      <c r="D180" s="100" t="s">
        <v>5538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2232</v>
      </c>
      <c r="B181" s="101" t="s">
        <v>484</v>
      </c>
      <c r="C181" s="90" t="s">
        <v>5539</v>
      </c>
      <c r="D181" s="100" t="s">
        <v>4823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2232</v>
      </c>
      <c r="B182" s="101" t="s">
        <v>484</v>
      </c>
      <c r="C182" s="90" t="s">
        <v>5540</v>
      </c>
      <c r="D182" s="100" t="s">
        <v>4824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2232</v>
      </c>
      <c r="B183" s="101" t="s">
        <v>484</v>
      </c>
      <c r="C183" s="90" t="s">
        <v>5541</v>
      </c>
      <c r="D183" s="100" t="s">
        <v>4825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2232</v>
      </c>
      <c r="B184" s="101" t="s">
        <v>484</v>
      </c>
      <c r="C184" s="90" t="s">
        <v>5542</v>
      </c>
      <c r="D184" s="100" t="s">
        <v>5543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2232</v>
      </c>
      <c r="B185" s="101" t="s">
        <v>484</v>
      </c>
      <c r="C185" s="90" t="s">
        <v>5544</v>
      </c>
      <c r="D185" s="100" t="s">
        <v>5545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2232</v>
      </c>
      <c r="B186" s="101" t="s">
        <v>484</v>
      </c>
      <c r="C186" s="90" t="s">
        <v>5546</v>
      </c>
      <c r="D186" s="100" t="s">
        <v>5547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2232</v>
      </c>
      <c r="B187" s="101" t="s">
        <v>484</v>
      </c>
      <c r="C187" s="90" t="s">
        <v>5548</v>
      </c>
      <c r="D187" s="100" t="s">
        <v>5549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2232</v>
      </c>
      <c r="B188" s="101" t="s">
        <v>484</v>
      </c>
      <c r="C188" s="90" t="s">
        <v>5550</v>
      </c>
      <c r="D188" s="100" t="s">
        <v>5551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2232</v>
      </c>
      <c r="B189" s="101" t="s">
        <v>484</v>
      </c>
      <c r="C189" s="90" t="s">
        <v>5552</v>
      </c>
      <c r="D189" s="100" t="s">
        <v>5553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2232</v>
      </c>
      <c r="B190" s="101" t="s">
        <v>484</v>
      </c>
      <c r="C190" s="90" t="s">
        <v>5554</v>
      </c>
      <c r="D190" s="100" t="s">
        <v>5555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2232</v>
      </c>
      <c r="B191" s="101" t="s">
        <v>484</v>
      </c>
      <c r="C191" s="90" t="s">
        <v>5556</v>
      </c>
      <c r="D191" s="100" t="s">
        <v>5557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2232</v>
      </c>
      <c r="B192" s="101" t="s">
        <v>484</v>
      </c>
      <c r="C192" s="90" t="s">
        <v>5558</v>
      </c>
      <c r="D192" s="100" t="s">
        <v>5559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2232</v>
      </c>
      <c r="B193" s="101" t="s">
        <v>484</v>
      </c>
      <c r="C193" s="90" t="s">
        <v>5560</v>
      </c>
      <c r="D193" s="100" t="s">
        <v>5561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2232</v>
      </c>
      <c r="B194" s="101" t="s">
        <v>484</v>
      </c>
      <c r="C194" s="90" t="s">
        <v>5562</v>
      </c>
      <c r="D194" s="100" t="s">
        <v>5563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2232</v>
      </c>
      <c r="B195" s="101" t="s">
        <v>484</v>
      </c>
      <c r="C195" s="90" t="s">
        <v>5564</v>
      </c>
      <c r="D195" s="100" t="s">
        <v>5565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2232</v>
      </c>
      <c r="B196" s="101" t="s">
        <v>484</v>
      </c>
      <c r="C196" s="90" t="s">
        <v>5566</v>
      </c>
      <c r="D196" s="100" t="s">
        <v>5567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2232</v>
      </c>
      <c r="B197" s="101" t="s">
        <v>484</v>
      </c>
      <c r="C197" s="90" t="s">
        <v>5568</v>
      </c>
      <c r="D197" s="100" t="s">
        <v>5569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2232</v>
      </c>
      <c r="B198" s="101" t="s">
        <v>484</v>
      </c>
      <c r="C198" s="90" t="s">
        <v>5570</v>
      </c>
      <c r="D198" s="100" t="s">
        <v>5571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2232</v>
      </c>
      <c r="B199" s="101" t="s">
        <v>484</v>
      </c>
      <c r="C199" s="90" t="s">
        <v>5572</v>
      </c>
      <c r="D199" s="100" t="s">
        <v>5573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2232</v>
      </c>
      <c r="B200" s="101" t="s">
        <v>484</v>
      </c>
      <c r="C200" s="90" t="s">
        <v>5574</v>
      </c>
      <c r="D200" s="100" t="s">
        <v>5575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2232</v>
      </c>
      <c r="B201" s="101" t="s">
        <v>484</v>
      </c>
      <c r="C201" s="90" t="s">
        <v>5576</v>
      </c>
      <c r="D201" s="100" t="s">
        <v>5577</v>
      </c>
      <c r="E201" s="99">
        <v>5.07</v>
      </c>
      <c r="F201" s="99">
        <v>1</v>
      </c>
      <c r="G201" s="405"/>
    </row>
    <row r="202" spans="1:7" ht="30" customHeight="1">
      <c r="A202" s="132" t="s">
        <v>2232</v>
      </c>
      <c r="B202" s="101" t="s">
        <v>484</v>
      </c>
      <c r="C202" s="90" t="s">
        <v>2236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2232</v>
      </c>
      <c r="B203" s="101" t="s">
        <v>484</v>
      </c>
      <c r="C203" s="90" t="s">
        <v>2237</v>
      </c>
      <c r="D203" s="100" t="s">
        <v>5578</v>
      </c>
      <c r="E203" s="99">
        <v>0.4</v>
      </c>
      <c r="F203" s="99">
        <v>1</v>
      </c>
      <c r="G203" s="405"/>
    </row>
    <row r="204" spans="1:7" ht="30" customHeight="1">
      <c r="A204" s="132" t="s">
        <v>2232</v>
      </c>
      <c r="B204" s="101" t="s">
        <v>484</v>
      </c>
      <c r="C204" s="90" t="s">
        <v>5579</v>
      </c>
      <c r="D204" s="100" t="s">
        <v>5580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2232</v>
      </c>
      <c r="B205" s="101" t="s">
        <v>484</v>
      </c>
      <c r="C205" s="90" t="s">
        <v>5581</v>
      </c>
      <c r="D205" s="100" t="s">
        <v>5582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5583</v>
      </c>
      <c r="B206" s="101" t="s">
        <v>581</v>
      </c>
      <c r="C206" s="90" t="s">
        <v>2239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5583</v>
      </c>
      <c r="B207" s="101" t="s">
        <v>581</v>
      </c>
      <c r="C207" s="90" t="s">
        <v>2240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5583</v>
      </c>
      <c r="B208" s="101" t="s">
        <v>581</v>
      </c>
      <c r="C208" s="90" t="s">
        <v>2241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5583</v>
      </c>
      <c r="B209" s="101" t="s">
        <v>581</v>
      </c>
      <c r="C209" s="90" t="s">
        <v>2242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5583</v>
      </c>
      <c r="B210" s="101" t="s">
        <v>581</v>
      </c>
      <c r="C210" s="90" t="s">
        <v>2243</v>
      </c>
      <c r="D210" s="100" t="s">
        <v>5584</v>
      </c>
      <c r="E210" s="99">
        <v>1.39</v>
      </c>
      <c r="F210" s="99">
        <v>1</v>
      </c>
      <c r="G210" s="405"/>
    </row>
    <row r="211" spans="1:7" ht="30" customHeight="1">
      <c r="A211" s="132" t="s">
        <v>5583</v>
      </c>
      <c r="B211" s="101" t="s">
        <v>581</v>
      </c>
      <c r="C211" s="90" t="s">
        <v>2244</v>
      </c>
      <c r="D211" s="100" t="s">
        <v>5585</v>
      </c>
      <c r="E211" s="99">
        <v>1.67</v>
      </c>
      <c r="F211" s="99">
        <v>1</v>
      </c>
      <c r="G211" s="405"/>
    </row>
    <row r="212" spans="1:7" ht="30" customHeight="1">
      <c r="A212" s="132" t="s">
        <v>5583</v>
      </c>
      <c r="B212" s="101" t="s">
        <v>581</v>
      </c>
      <c r="C212" s="90" t="s">
        <v>2245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5583</v>
      </c>
      <c r="B213" s="101" t="s">
        <v>581</v>
      </c>
      <c r="C213" s="90" t="s">
        <v>2246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5583</v>
      </c>
      <c r="B214" s="101" t="s">
        <v>581</v>
      </c>
      <c r="C214" s="90" t="s">
        <v>2247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5583</v>
      </c>
      <c r="B215" s="101" t="s">
        <v>581</v>
      </c>
      <c r="C215" s="90" t="s">
        <v>2248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5583</v>
      </c>
      <c r="B216" s="101" t="s">
        <v>581</v>
      </c>
      <c r="C216" s="90" t="s">
        <v>2249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5583</v>
      </c>
      <c r="B217" s="101" t="s">
        <v>581</v>
      </c>
      <c r="C217" s="90" t="s">
        <v>2250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5583</v>
      </c>
      <c r="B218" s="101" t="s">
        <v>581</v>
      </c>
      <c r="C218" s="90" t="s">
        <v>4022</v>
      </c>
      <c r="D218" s="100" t="s">
        <v>4023</v>
      </c>
      <c r="E218" s="99">
        <v>1.76</v>
      </c>
      <c r="F218" s="99">
        <v>1</v>
      </c>
      <c r="G218" s="405"/>
    </row>
    <row r="219" spans="1:7" ht="30" customHeight="1">
      <c r="A219" s="132" t="s">
        <v>5583</v>
      </c>
      <c r="B219" s="101" t="s">
        <v>581</v>
      </c>
      <c r="C219" s="90" t="s">
        <v>4024</v>
      </c>
      <c r="D219" s="100" t="s">
        <v>4025</v>
      </c>
      <c r="E219" s="99">
        <v>1.51</v>
      </c>
      <c r="F219" s="99">
        <v>1</v>
      </c>
      <c r="G219" s="405"/>
    </row>
    <row r="220" spans="1:7" ht="30" customHeight="1">
      <c r="A220" s="132" t="s">
        <v>5583</v>
      </c>
      <c r="B220" s="101" t="s">
        <v>581</v>
      </c>
      <c r="C220" s="90" t="s">
        <v>4026</v>
      </c>
      <c r="D220" s="100" t="s">
        <v>5586</v>
      </c>
      <c r="E220" s="99">
        <v>1</v>
      </c>
      <c r="F220" s="99">
        <v>1</v>
      </c>
      <c r="G220" s="405"/>
    </row>
    <row r="221" spans="1:7" ht="30" customHeight="1">
      <c r="A221" s="132" t="s">
        <v>5583</v>
      </c>
      <c r="B221" s="101" t="s">
        <v>581</v>
      </c>
      <c r="C221" s="90" t="s">
        <v>4027</v>
      </c>
      <c r="D221" s="100" t="s">
        <v>5587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80" t="s">
        <v>5175</v>
      </c>
      <c r="B223" s="1380"/>
      <c r="C223" s="1380"/>
      <c r="D223" s="1380"/>
      <c r="E223" s="1380"/>
      <c r="F223" s="1380"/>
      <c r="G223" s="1380"/>
    </row>
    <row r="224" spans="1:7" s="151" customFormat="1" ht="11.25" customHeight="1">
      <c r="A224" s="1379" t="s">
        <v>4264</v>
      </c>
      <c r="B224" s="1379"/>
      <c r="C224" s="1379"/>
      <c r="D224" s="1379"/>
      <c r="E224" s="1379"/>
      <c r="F224" s="1379"/>
      <c r="G224" s="1379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35" sqref="D135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4826</v>
      </c>
    </row>
    <row r="2" spans="1:8" s="1" customFormat="1" ht="18">
      <c r="E2" s="63"/>
      <c r="F2" s="63"/>
      <c r="G2" s="63"/>
      <c r="H2" s="70" t="s">
        <v>5328</v>
      </c>
    </row>
    <row r="3" spans="1:8" s="578" customFormat="1" ht="16.149999999999999" customHeight="1"/>
    <row r="4" spans="1:8" s="1" customFormat="1" ht="59.25" customHeight="1">
      <c r="A4" s="1381" t="s">
        <v>5906</v>
      </c>
      <c r="B4" s="1381"/>
      <c r="C4" s="1381"/>
      <c r="D4" s="1381"/>
      <c r="E4" s="1381"/>
      <c r="F4" s="1381"/>
      <c r="G4" s="1381"/>
      <c r="H4" s="1381"/>
    </row>
    <row r="5" spans="1:8" s="56" customFormat="1" ht="6.75" customHeight="1"/>
    <row r="6" spans="1:8" s="60" customFormat="1" ht="18" collapsed="1">
      <c r="A6" s="328" t="s">
        <v>2981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2960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4294</v>
      </c>
      <c r="H10" s="336"/>
    </row>
    <row r="11" spans="1:8" s="60" customFormat="1" ht="18" hidden="1" customHeight="1" outlineLevel="1">
      <c r="A11" s="52">
        <v>665</v>
      </c>
      <c r="B11" s="147" t="s">
        <v>4293</v>
      </c>
      <c r="H11" s="336"/>
    </row>
    <row r="12" spans="1:8" s="60" customFormat="1" ht="18" hidden="1" customHeight="1" outlineLevel="1">
      <c r="A12" s="52">
        <v>666</v>
      </c>
      <c r="B12" s="147" t="s">
        <v>2613</v>
      </c>
      <c r="H12" s="337"/>
    </row>
    <row r="13" spans="1:8" s="60" customFormat="1" ht="18" hidden="1" customHeight="1" outlineLevel="1">
      <c r="A13" s="52">
        <v>667</v>
      </c>
      <c r="B13" s="147" t="s">
        <v>4253</v>
      </c>
      <c r="H13" s="327"/>
    </row>
    <row r="14" spans="1:8" s="60" customFormat="1" ht="18" hidden="1" customHeight="1" outlineLevel="1">
      <c r="A14" s="52">
        <v>668</v>
      </c>
      <c r="B14" s="147" t="s">
        <v>4252</v>
      </c>
      <c r="H14" s="327"/>
    </row>
    <row r="15" spans="1:8" s="154" customFormat="1" ht="18" hidden="1" customHeight="1" outlineLevel="1">
      <c r="A15" s="52">
        <v>671</v>
      </c>
      <c r="B15" s="147" t="s">
        <v>4295</v>
      </c>
      <c r="H15" s="337"/>
    </row>
    <row r="16" spans="1:8" s="154" customFormat="1" ht="18" hidden="1" customHeight="1" outlineLevel="1">
      <c r="A16" s="52">
        <v>672</v>
      </c>
      <c r="B16" s="147" t="s">
        <v>4296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54" t="s">
        <v>5327</v>
      </c>
      <c r="B18" s="1154"/>
      <c r="C18" s="1154"/>
      <c r="D18" s="1154"/>
      <c r="E18" s="1154"/>
      <c r="F18" s="1154"/>
      <c r="G18" s="1154"/>
      <c r="H18" s="1154"/>
    </row>
    <row r="19" spans="1:8" s="56" customFormat="1" ht="6.75" customHeight="1"/>
    <row r="20" spans="1:8" s="64" customFormat="1" ht="23.25" customHeight="1">
      <c r="A20" s="1382" t="s">
        <v>2849</v>
      </c>
      <c r="B20" s="1383"/>
      <c r="C20" s="1382" t="s">
        <v>384</v>
      </c>
      <c r="D20" s="1383"/>
      <c r="E20" s="1384" t="s">
        <v>4250</v>
      </c>
      <c r="F20" s="1384" t="s">
        <v>5644</v>
      </c>
      <c r="G20" s="1386" t="s">
        <v>4144</v>
      </c>
      <c r="H20" s="1384" t="s">
        <v>5643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85"/>
      <c r="F21" s="1385"/>
      <c r="G21" s="1386"/>
      <c r="H21" s="1385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2251</v>
      </c>
      <c r="B23" s="101" t="s">
        <v>584</v>
      </c>
      <c r="C23" s="103" t="s">
        <v>2252</v>
      </c>
      <c r="D23" s="104" t="s">
        <v>585</v>
      </c>
      <c r="E23" s="99">
        <v>0.5</v>
      </c>
      <c r="F23" s="99">
        <v>1</v>
      </c>
      <c r="G23" s="407"/>
      <c r="H23" s="407" t="s">
        <v>5176</v>
      </c>
    </row>
    <row r="24" spans="1:8" ht="30" customHeight="1">
      <c r="A24" s="132" t="s">
        <v>2253</v>
      </c>
      <c r="B24" s="101" t="s">
        <v>385</v>
      </c>
      <c r="C24" s="103" t="s">
        <v>2254</v>
      </c>
      <c r="D24" s="104" t="s">
        <v>586</v>
      </c>
      <c r="E24" s="99">
        <v>0.93</v>
      </c>
      <c r="F24" s="99">
        <v>1</v>
      </c>
      <c r="G24" s="407"/>
      <c r="H24" s="407" t="s">
        <v>5177</v>
      </c>
    </row>
    <row r="25" spans="1:8" ht="30" customHeight="1">
      <c r="A25" s="132" t="s">
        <v>2253</v>
      </c>
      <c r="B25" s="101" t="s">
        <v>385</v>
      </c>
      <c r="C25" s="103" t="s">
        <v>2255</v>
      </c>
      <c r="D25" s="104" t="s">
        <v>389</v>
      </c>
      <c r="E25" s="99">
        <v>0.28000000000000003</v>
      </c>
      <c r="F25" s="99">
        <v>1</v>
      </c>
      <c r="G25" s="407"/>
      <c r="H25" s="407" t="s">
        <v>5176</v>
      </c>
    </row>
    <row r="26" spans="1:8" ht="30" customHeight="1">
      <c r="A26" s="132" t="s">
        <v>2253</v>
      </c>
      <c r="B26" s="101" t="s">
        <v>385</v>
      </c>
      <c r="C26" s="103" t="s">
        <v>2256</v>
      </c>
      <c r="D26" s="104" t="s">
        <v>386</v>
      </c>
      <c r="E26" s="99">
        <v>0.98</v>
      </c>
      <c r="F26" s="99">
        <v>1.1399999999999999</v>
      </c>
      <c r="G26" s="407"/>
      <c r="H26" s="407" t="s">
        <v>5177</v>
      </c>
    </row>
    <row r="27" spans="1:8" ht="30" customHeight="1">
      <c r="A27" s="132" t="s">
        <v>2253</v>
      </c>
      <c r="B27" s="101" t="s">
        <v>385</v>
      </c>
      <c r="C27" s="103" t="s">
        <v>2257</v>
      </c>
      <c r="D27" s="104" t="s">
        <v>587</v>
      </c>
      <c r="E27" s="99">
        <v>1.01</v>
      </c>
      <c r="F27" s="99">
        <v>1.2</v>
      </c>
      <c r="G27" s="407"/>
      <c r="H27" s="407" t="s">
        <v>5177</v>
      </c>
    </row>
    <row r="28" spans="1:8" ht="30" customHeight="1">
      <c r="A28" s="132" t="s">
        <v>2253</v>
      </c>
      <c r="B28" s="101" t="s">
        <v>385</v>
      </c>
      <c r="C28" s="103" t="s">
        <v>2258</v>
      </c>
      <c r="D28" s="104" t="s">
        <v>588</v>
      </c>
      <c r="E28" s="99">
        <v>0.74</v>
      </c>
      <c r="F28" s="99">
        <v>1.05</v>
      </c>
      <c r="G28" s="407"/>
      <c r="H28" s="407" t="s">
        <v>5177</v>
      </c>
    </row>
    <row r="29" spans="1:8" ht="30" customHeight="1">
      <c r="A29" s="132" t="s">
        <v>2253</v>
      </c>
      <c r="B29" s="101" t="s">
        <v>385</v>
      </c>
      <c r="C29" s="103" t="s">
        <v>2259</v>
      </c>
      <c r="D29" s="104" t="s">
        <v>390</v>
      </c>
      <c r="E29" s="99">
        <v>3.21</v>
      </c>
      <c r="F29" s="99">
        <v>1</v>
      </c>
      <c r="G29" s="407"/>
      <c r="H29" s="407" t="s">
        <v>5176</v>
      </c>
    </row>
    <row r="30" spans="1:8" ht="30" customHeight="1">
      <c r="A30" s="132" t="s">
        <v>2253</v>
      </c>
      <c r="B30" s="101" t="s">
        <v>385</v>
      </c>
      <c r="C30" s="103" t="s">
        <v>2260</v>
      </c>
      <c r="D30" s="104" t="s">
        <v>387</v>
      </c>
      <c r="E30" s="99">
        <v>0.71</v>
      </c>
      <c r="F30" s="99">
        <v>0.91</v>
      </c>
      <c r="G30" s="407"/>
      <c r="H30" s="407" t="s">
        <v>5177</v>
      </c>
    </row>
    <row r="31" spans="1:8" ht="30" customHeight="1">
      <c r="A31" s="132" t="s">
        <v>2253</v>
      </c>
      <c r="B31" s="101" t="s">
        <v>385</v>
      </c>
      <c r="C31" s="103" t="s">
        <v>2261</v>
      </c>
      <c r="D31" s="104" t="s">
        <v>768</v>
      </c>
      <c r="E31" s="99">
        <v>0.89</v>
      </c>
      <c r="F31" s="99">
        <v>0.91</v>
      </c>
      <c r="G31" s="407"/>
      <c r="H31" s="407" t="s">
        <v>5177</v>
      </c>
    </row>
    <row r="32" spans="1:8" ht="30" customHeight="1">
      <c r="A32" s="132" t="s">
        <v>2253</v>
      </c>
      <c r="B32" s="101" t="s">
        <v>385</v>
      </c>
      <c r="C32" s="103" t="s">
        <v>2262</v>
      </c>
      <c r="D32" s="104" t="s">
        <v>388</v>
      </c>
      <c r="E32" s="99">
        <v>0.46</v>
      </c>
      <c r="F32" s="99">
        <v>0.91</v>
      </c>
      <c r="G32" s="407"/>
      <c r="H32" s="407" t="s">
        <v>5177</v>
      </c>
    </row>
    <row r="33" spans="1:8" ht="30" customHeight="1">
      <c r="A33" s="132" t="s">
        <v>2253</v>
      </c>
      <c r="B33" s="101" t="s">
        <v>385</v>
      </c>
      <c r="C33" s="103" t="s">
        <v>2263</v>
      </c>
      <c r="D33" s="104" t="s">
        <v>589</v>
      </c>
      <c r="E33" s="99">
        <v>0.39</v>
      </c>
      <c r="F33" s="99">
        <v>0.91</v>
      </c>
      <c r="G33" s="407"/>
      <c r="H33" s="407" t="s">
        <v>5177</v>
      </c>
    </row>
    <row r="34" spans="1:8" ht="30" customHeight="1">
      <c r="A34" s="132" t="s">
        <v>2253</v>
      </c>
      <c r="B34" s="101" t="s">
        <v>385</v>
      </c>
      <c r="C34" s="103" t="s">
        <v>2264</v>
      </c>
      <c r="D34" s="104" t="s">
        <v>590</v>
      </c>
      <c r="E34" s="99">
        <v>0.57999999999999996</v>
      </c>
      <c r="F34" s="99">
        <v>0.91</v>
      </c>
      <c r="G34" s="407"/>
      <c r="H34" s="407" t="s">
        <v>5177</v>
      </c>
    </row>
    <row r="35" spans="1:8" ht="30" customHeight="1">
      <c r="A35" s="132" t="s">
        <v>2253</v>
      </c>
      <c r="B35" s="101" t="s">
        <v>385</v>
      </c>
      <c r="C35" s="103" t="s">
        <v>2265</v>
      </c>
      <c r="D35" s="104" t="s">
        <v>591</v>
      </c>
      <c r="E35" s="99">
        <v>1.17</v>
      </c>
      <c r="F35" s="99">
        <v>0.91</v>
      </c>
      <c r="G35" s="407"/>
      <c r="H35" s="407" t="s">
        <v>5176</v>
      </c>
    </row>
    <row r="36" spans="1:8" ht="30" customHeight="1">
      <c r="A36" s="132" t="s">
        <v>2253</v>
      </c>
      <c r="B36" s="101" t="s">
        <v>385</v>
      </c>
      <c r="C36" s="103" t="s">
        <v>2266</v>
      </c>
      <c r="D36" s="104" t="s">
        <v>592</v>
      </c>
      <c r="E36" s="99">
        <v>2.2000000000000002</v>
      </c>
      <c r="F36" s="99">
        <v>0.91</v>
      </c>
      <c r="G36" s="407"/>
      <c r="H36" s="407" t="s">
        <v>5177</v>
      </c>
    </row>
    <row r="37" spans="1:8" ht="30" customHeight="1">
      <c r="A37" s="132" t="s">
        <v>2267</v>
      </c>
      <c r="B37" s="101" t="s">
        <v>385</v>
      </c>
      <c r="C37" s="103" t="s">
        <v>5588</v>
      </c>
      <c r="D37" s="104" t="s">
        <v>4435</v>
      </c>
      <c r="E37" s="99">
        <v>3.85</v>
      </c>
      <c r="F37" s="99">
        <v>0.91</v>
      </c>
      <c r="G37" s="407">
        <v>0.30449999999999999</v>
      </c>
      <c r="H37" s="407" t="s">
        <v>5177</v>
      </c>
    </row>
    <row r="38" spans="1:8" ht="30" customHeight="1">
      <c r="A38" s="132" t="s">
        <v>2267</v>
      </c>
      <c r="B38" s="101" t="s">
        <v>391</v>
      </c>
      <c r="C38" s="103" t="s">
        <v>2268</v>
      </c>
      <c r="D38" s="104" t="s">
        <v>392</v>
      </c>
      <c r="E38" s="99">
        <v>4.5199999999999996</v>
      </c>
      <c r="F38" s="99">
        <v>0.91</v>
      </c>
      <c r="G38" s="407"/>
      <c r="H38" s="407" t="s">
        <v>5177</v>
      </c>
    </row>
    <row r="39" spans="1:8" ht="30" customHeight="1">
      <c r="A39" s="132" t="s">
        <v>2267</v>
      </c>
      <c r="B39" s="101" t="s">
        <v>391</v>
      </c>
      <c r="C39" s="103" t="s">
        <v>2269</v>
      </c>
      <c r="D39" s="104" t="s">
        <v>393</v>
      </c>
      <c r="E39" s="99">
        <v>0.27</v>
      </c>
      <c r="F39" s="99">
        <v>0.91</v>
      </c>
      <c r="G39" s="407"/>
      <c r="H39" s="407" t="s">
        <v>5176</v>
      </c>
    </row>
    <row r="40" spans="1:8" ht="30" customHeight="1">
      <c r="A40" s="132" t="s">
        <v>2270</v>
      </c>
      <c r="B40" s="101" t="s">
        <v>394</v>
      </c>
      <c r="C40" s="103" t="s">
        <v>2271</v>
      </c>
      <c r="D40" s="104" t="s">
        <v>395</v>
      </c>
      <c r="E40" s="99">
        <v>0.89</v>
      </c>
      <c r="F40" s="99">
        <v>0.91</v>
      </c>
      <c r="G40" s="407"/>
      <c r="H40" s="407" t="s">
        <v>5176</v>
      </c>
    </row>
    <row r="41" spans="1:8" ht="30" customHeight="1">
      <c r="A41" s="132" t="s">
        <v>2270</v>
      </c>
      <c r="B41" s="101" t="s">
        <v>394</v>
      </c>
      <c r="C41" s="103" t="s">
        <v>2272</v>
      </c>
      <c r="D41" s="104" t="s">
        <v>593</v>
      </c>
      <c r="E41" s="99">
        <v>2.0099999999999998</v>
      </c>
      <c r="F41" s="99">
        <v>0.91</v>
      </c>
      <c r="G41" s="407"/>
      <c r="H41" s="407" t="s">
        <v>5177</v>
      </c>
    </row>
    <row r="42" spans="1:8" ht="30" customHeight="1">
      <c r="A42" s="132" t="s">
        <v>2270</v>
      </c>
      <c r="B42" s="101" t="s">
        <v>394</v>
      </c>
      <c r="C42" s="103" t="s">
        <v>2273</v>
      </c>
      <c r="D42" s="104" t="s">
        <v>594</v>
      </c>
      <c r="E42" s="99">
        <v>0.86</v>
      </c>
      <c r="F42" s="99">
        <v>0.91</v>
      </c>
      <c r="G42" s="407"/>
      <c r="H42" s="407" t="s">
        <v>5177</v>
      </c>
    </row>
    <row r="43" spans="1:8" ht="30" customHeight="1">
      <c r="A43" s="132" t="s">
        <v>2270</v>
      </c>
      <c r="B43" s="101" t="s">
        <v>394</v>
      </c>
      <c r="C43" s="103" t="s">
        <v>2274</v>
      </c>
      <c r="D43" s="104" t="s">
        <v>595</v>
      </c>
      <c r="E43" s="99">
        <v>1.21</v>
      </c>
      <c r="F43" s="99">
        <v>0.91</v>
      </c>
      <c r="G43" s="407"/>
      <c r="H43" s="407" t="s">
        <v>5177</v>
      </c>
    </row>
    <row r="44" spans="1:8" ht="30" customHeight="1">
      <c r="A44" s="132" t="s">
        <v>2270</v>
      </c>
      <c r="B44" s="101" t="s">
        <v>394</v>
      </c>
      <c r="C44" s="98" t="s">
        <v>2275</v>
      </c>
      <c r="D44" s="100" t="s">
        <v>396</v>
      </c>
      <c r="E44" s="99">
        <v>0.87</v>
      </c>
      <c r="F44" s="99">
        <v>0.91</v>
      </c>
      <c r="G44" s="407"/>
      <c r="H44" s="407" t="s">
        <v>5177</v>
      </c>
    </row>
    <row r="45" spans="1:8" ht="30" customHeight="1">
      <c r="A45" s="132" t="s">
        <v>2270</v>
      </c>
      <c r="B45" s="101" t="s">
        <v>394</v>
      </c>
      <c r="C45" s="98" t="s">
        <v>2276</v>
      </c>
      <c r="D45" s="100" t="s">
        <v>835</v>
      </c>
      <c r="E45" s="99">
        <v>4.1900000000000004</v>
      </c>
      <c r="F45" s="99">
        <v>0.94</v>
      </c>
      <c r="G45" s="407"/>
      <c r="H45" s="407" t="s">
        <v>5177</v>
      </c>
    </row>
    <row r="46" spans="1:8" ht="30" customHeight="1">
      <c r="A46" s="132" t="s">
        <v>2277</v>
      </c>
      <c r="B46" s="101" t="s">
        <v>397</v>
      </c>
      <c r="C46" s="98" t="s">
        <v>2278</v>
      </c>
      <c r="D46" s="100" t="s">
        <v>769</v>
      </c>
      <c r="E46" s="99">
        <v>0.94</v>
      </c>
      <c r="F46" s="99">
        <v>0.91</v>
      </c>
      <c r="G46" s="407"/>
      <c r="H46" s="407" t="s">
        <v>5177</v>
      </c>
    </row>
    <row r="47" spans="1:8" ht="30" customHeight="1">
      <c r="A47" s="132" t="s">
        <v>2277</v>
      </c>
      <c r="B47" s="101" t="s">
        <v>397</v>
      </c>
      <c r="C47" s="98" t="s">
        <v>2279</v>
      </c>
      <c r="D47" s="100" t="s">
        <v>770</v>
      </c>
      <c r="E47" s="99">
        <v>5.32</v>
      </c>
      <c r="F47" s="99">
        <v>0.91</v>
      </c>
      <c r="G47" s="407"/>
      <c r="H47" s="407" t="s">
        <v>5177</v>
      </c>
    </row>
    <row r="48" spans="1:8" ht="30" customHeight="1">
      <c r="A48" s="132" t="s">
        <v>2277</v>
      </c>
      <c r="B48" s="101" t="s">
        <v>397</v>
      </c>
      <c r="C48" s="103" t="s">
        <v>2280</v>
      </c>
      <c r="D48" s="104" t="s">
        <v>398</v>
      </c>
      <c r="E48" s="99">
        <v>4.5</v>
      </c>
      <c r="F48" s="99">
        <v>0.91</v>
      </c>
      <c r="G48" s="407"/>
      <c r="H48" s="407" t="s">
        <v>5177</v>
      </c>
    </row>
    <row r="49" spans="1:8" ht="30" customHeight="1">
      <c r="A49" s="132" t="s">
        <v>2277</v>
      </c>
      <c r="B49" s="101" t="s">
        <v>397</v>
      </c>
      <c r="C49" s="103" t="s">
        <v>2281</v>
      </c>
      <c r="D49" s="104" t="s">
        <v>836</v>
      </c>
      <c r="E49" s="99">
        <v>1.0900000000000001</v>
      </c>
      <c r="F49" s="99">
        <v>0.9</v>
      </c>
      <c r="G49" s="407"/>
      <c r="H49" s="407" t="s">
        <v>5177</v>
      </c>
    </row>
    <row r="50" spans="1:8" ht="30" customHeight="1">
      <c r="A50" s="132" t="s">
        <v>2277</v>
      </c>
      <c r="B50" s="101" t="s">
        <v>397</v>
      </c>
      <c r="C50" s="103" t="s">
        <v>2282</v>
      </c>
      <c r="D50" s="104" t="s">
        <v>837</v>
      </c>
      <c r="E50" s="99">
        <v>4.51</v>
      </c>
      <c r="F50" s="99">
        <v>0.9</v>
      </c>
      <c r="G50" s="407"/>
      <c r="H50" s="407" t="s">
        <v>5177</v>
      </c>
    </row>
    <row r="51" spans="1:8" ht="30" customHeight="1">
      <c r="A51" s="132" t="s">
        <v>2277</v>
      </c>
      <c r="B51" s="101" t="s">
        <v>397</v>
      </c>
      <c r="C51" s="103" t="s">
        <v>2283</v>
      </c>
      <c r="D51" s="104" t="s">
        <v>849</v>
      </c>
      <c r="E51" s="99">
        <v>2.0499999999999998</v>
      </c>
      <c r="F51" s="99">
        <v>1</v>
      </c>
      <c r="G51" s="407"/>
      <c r="H51" s="407" t="s">
        <v>5177</v>
      </c>
    </row>
    <row r="52" spans="1:8" ht="30" customHeight="1">
      <c r="A52" s="132" t="s">
        <v>2284</v>
      </c>
      <c r="B52" s="101" t="s">
        <v>487</v>
      </c>
      <c r="C52" s="98" t="s">
        <v>4827</v>
      </c>
      <c r="D52" s="100" t="s">
        <v>4812</v>
      </c>
      <c r="E52" s="99">
        <v>0.32</v>
      </c>
      <c r="F52" s="99">
        <v>0.9</v>
      </c>
      <c r="G52" s="407">
        <v>0.97470000000000001</v>
      </c>
      <c r="H52" s="407" t="s">
        <v>5177</v>
      </c>
    </row>
    <row r="53" spans="1:8" ht="30" customHeight="1">
      <c r="A53" s="132" t="s">
        <v>2284</v>
      </c>
      <c r="B53" s="101" t="s">
        <v>487</v>
      </c>
      <c r="C53" s="98" t="s">
        <v>4828</v>
      </c>
      <c r="D53" s="100" t="s">
        <v>4814</v>
      </c>
      <c r="E53" s="99">
        <v>1.39</v>
      </c>
      <c r="F53" s="99">
        <v>0.85</v>
      </c>
      <c r="G53" s="407">
        <v>0.9849</v>
      </c>
      <c r="H53" s="407" t="s">
        <v>5177</v>
      </c>
    </row>
    <row r="54" spans="1:8" ht="30" customHeight="1">
      <c r="A54" s="132" t="s">
        <v>2284</v>
      </c>
      <c r="B54" s="101" t="s">
        <v>487</v>
      </c>
      <c r="C54" s="98" t="s">
        <v>4829</v>
      </c>
      <c r="D54" s="100" t="s">
        <v>4816</v>
      </c>
      <c r="E54" s="99">
        <v>2.1</v>
      </c>
      <c r="F54" s="99">
        <v>0.85</v>
      </c>
      <c r="G54" s="407">
        <v>0.99039999999999995</v>
      </c>
      <c r="H54" s="407" t="s">
        <v>5177</v>
      </c>
    </row>
    <row r="55" spans="1:8" ht="30" customHeight="1">
      <c r="A55" s="132" t="s">
        <v>2284</v>
      </c>
      <c r="B55" s="101" t="s">
        <v>487</v>
      </c>
      <c r="C55" s="103" t="s">
        <v>4830</v>
      </c>
      <c r="D55" s="104" t="s">
        <v>4818</v>
      </c>
      <c r="E55" s="99">
        <v>2.86</v>
      </c>
      <c r="F55" s="99">
        <v>1</v>
      </c>
      <c r="G55" s="407">
        <v>0.98</v>
      </c>
      <c r="H55" s="407" t="s">
        <v>5177</v>
      </c>
    </row>
    <row r="56" spans="1:8" ht="30" customHeight="1">
      <c r="A56" s="132" t="s">
        <v>2285</v>
      </c>
      <c r="B56" s="101" t="s">
        <v>399</v>
      </c>
      <c r="C56" s="103" t="s">
        <v>2286</v>
      </c>
      <c r="D56" s="104" t="s">
        <v>400</v>
      </c>
      <c r="E56" s="99">
        <v>1.84</v>
      </c>
      <c r="F56" s="99">
        <v>0.91</v>
      </c>
      <c r="G56" s="407"/>
      <c r="H56" s="407" t="s">
        <v>5177</v>
      </c>
    </row>
    <row r="57" spans="1:8" ht="30" customHeight="1">
      <c r="A57" s="132" t="s">
        <v>2287</v>
      </c>
      <c r="B57" s="101" t="s">
        <v>401</v>
      </c>
      <c r="C57" s="98" t="s">
        <v>2288</v>
      </c>
      <c r="D57" s="100" t="s">
        <v>535</v>
      </c>
      <c r="E57" s="99">
        <v>4.37</v>
      </c>
      <c r="F57" s="99">
        <v>1</v>
      </c>
      <c r="G57" s="407"/>
      <c r="H57" s="407" t="s">
        <v>5177</v>
      </c>
    </row>
    <row r="58" spans="1:8" ht="30" customHeight="1">
      <c r="A58" s="132" t="s">
        <v>2287</v>
      </c>
      <c r="B58" s="101" t="s">
        <v>401</v>
      </c>
      <c r="C58" s="98" t="s">
        <v>2988</v>
      </c>
      <c r="D58" s="100" t="s">
        <v>533</v>
      </c>
      <c r="E58" s="99">
        <v>7.82</v>
      </c>
      <c r="F58" s="99">
        <v>1</v>
      </c>
      <c r="G58" s="407"/>
      <c r="H58" s="407" t="s">
        <v>5177</v>
      </c>
    </row>
    <row r="59" spans="1:8" ht="30" customHeight="1">
      <c r="A59" s="132" t="s">
        <v>2287</v>
      </c>
      <c r="B59" s="101" t="s">
        <v>401</v>
      </c>
      <c r="C59" s="103" t="s">
        <v>2989</v>
      </c>
      <c r="D59" s="104" t="s">
        <v>534</v>
      </c>
      <c r="E59" s="99">
        <v>5.68</v>
      </c>
      <c r="F59" s="99">
        <v>1</v>
      </c>
      <c r="G59" s="407"/>
      <c r="H59" s="407" t="s">
        <v>5177</v>
      </c>
    </row>
    <row r="60" spans="1:8" ht="30" customHeight="1">
      <c r="A60" s="132" t="s">
        <v>2289</v>
      </c>
      <c r="B60" s="101" t="s">
        <v>402</v>
      </c>
      <c r="C60" s="103" t="s">
        <v>2290</v>
      </c>
      <c r="D60" s="104" t="s">
        <v>596</v>
      </c>
      <c r="E60" s="99">
        <v>0.97</v>
      </c>
      <c r="F60" s="99">
        <v>0.9</v>
      </c>
      <c r="G60" s="407"/>
      <c r="H60" s="407" t="s">
        <v>5177</v>
      </c>
    </row>
    <row r="61" spans="1:8" ht="30" customHeight="1">
      <c r="A61" s="132" t="s">
        <v>2289</v>
      </c>
      <c r="B61" s="101" t="s">
        <v>402</v>
      </c>
      <c r="C61" s="98" t="s">
        <v>2291</v>
      </c>
      <c r="D61" s="100" t="s">
        <v>597</v>
      </c>
      <c r="E61" s="99">
        <v>1.1100000000000001</v>
      </c>
      <c r="F61" s="99">
        <v>0.9</v>
      </c>
      <c r="G61" s="407"/>
      <c r="H61" s="407" t="s">
        <v>5177</v>
      </c>
    </row>
    <row r="62" spans="1:8" ht="30" customHeight="1">
      <c r="A62" s="132" t="s">
        <v>2289</v>
      </c>
      <c r="B62" s="101" t="s">
        <v>402</v>
      </c>
      <c r="C62" s="103" t="s">
        <v>2292</v>
      </c>
      <c r="D62" s="104" t="s">
        <v>598</v>
      </c>
      <c r="E62" s="99">
        <v>1.97</v>
      </c>
      <c r="F62" s="99">
        <v>0.9</v>
      </c>
      <c r="G62" s="407"/>
      <c r="H62" s="407" t="s">
        <v>5176</v>
      </c>
    </row>
    <row r="63" spans="1:8" ht="30" customHeight="1">
      <c r="A63" s="132" t="s">
        <v>2289</v>
      </c>
      <c r="B63" s="101" t="s">
        <v>402</v>
      </c>
      <c r="C63" s="103" t="s">
        <v>2293</v>
      </c>
      <c r="D63" s="104" t="s">
        <v>599</v>
      </c>
      <c r="E63" s="99">
        <v>2.78</v>
      </c>
      <c r="F63" s="99">
        <v>0.9</v>
      </c>
      <c r="G63" s="407"/>
      <c r="H63" s="407" t="s">
        <v>5176</v>
      </c>
    </row>
    <row r="64" spans="1:8" ht="30" customHeight="1">
      <c r="A64" s="132" t="s">
        <v>2289</v>
      </c>
      <c r="B64" s="101" t="s">
        <v>402</v>
      </c>
      <c r="C64" s="103" t="s">
        <v>2294</v>
      </c>
      <c r="D64" s="104" t="s">
        <v>771</v>
      </c>
      <c r="E64" s="99">
        <v>1.1499999999999999</v>
      </c>
      <c r="F64" s="99">
        <v>0.91</v>
      </c>
      <c r="G64" s="407"/>
      <c r="H64" s="407" t="s">
        <v>5177</v>
      </c>
    </row>
    <row r="65" spans="1:8" ht="30" customHeight="1">
      <c r="A65" s="132" t="s">
        <v>2289</v>
      </c>
      <c r="B65" s="101" t="s">
        <v>402</v>
      </c>
      <c r="C65" s="103" t="s">
        <v>2295</v>
      </c>
      <c r="D65" s="104" t="s">
        <v>772</v>
      </c>
      <c r="E65" s="99">
        <v>1.22</v>
      </c>
      <c r="F65" s="99">
        <v>0.91</v>
      </c>
      <c r="G65" s="407"/>
      <c r="H65" s="407" t="s">
        <v>5177</v>
      </c>
    </row>
    <row r="66" spans="1:8" ht="30" customHeight="1">
      <c r="A66" s="132" t="s">
        <v>2289</v>
      </c>
      <c r="B66" s="101" t="s">
        <v>402</v>
      </c>
      <c r="C66" s="103" t="s">
        <v>2296</v>
      </c>
      <c r="D66" s="104" t="s">
        <v>773</v>
      </c>
      <c r="E66" s="99">
        <v>1.78</v>
      </c>
      <c r="F66" s="99">
        <v>0.91</v>
      </c>
      <c r="G66" s="407"/>
      <c r="H66" s="407" t="s">
        <v>5177</v>
      </c>
    </row>
    <row r="67" spans="1:8" ht="30" customHeight="1">
      <c r="A67" s="132" t="s">
        <v>2289</v>
      </c>
      <c r="B67" s="101" t="s">
        <v>402</v>
      </c>
      <c r="C67" s="103" t="s">
        <v>2297</v>
      </c>
      <c r="D67" s="104" t="s">
        <v>774</v>
      </c>
      <c r="E67" s="99">
        <v>2.23</v>
      </c>
      <c r="F67" s="99">
        <v>0.9</v>
      </c>
      <c r="G67" s="407"/>
      <c r="H67" s="407" t="s">
        <v>5176</v>
      </c>
    </row>
    <row r="68" spans="1:8" ht="30" customHeight="1">
      <c r="A68" s="132" t="s">
        <v>2289</v>
      </c>
      <c r="B68" s="101" t="s">
        <v>402</v>
      </c>
      <c r="C68" s="103" t="s">
        <v>2298</v>
      </c>
      <c r="D68" s="104" t="s">
        <v>600</v>
      </c>
      <c r="E68" s="99">
        <v>2.36</v>
      </c>
      <c r="F68" s="99">
        <v>0.9</v>
      </c>
      <c r="G68" s="407"/>
      <c r="H68" s="407" t="s">
        <v>5176</v>
      </c>
    </row>
    <row r="69" spans="1:8" ht="30" customHeight="1">
      <c r="A69" s="132" t="s">
        <v>2289</v>
      </c>
      <c r="B69" s="101" t="s">
        <v>402</v>
      </c>
      <c r="C69" s="103" t="s">
        <v>2299</v>
      </c>
      <c r="D69" s="104" t="s">
        <v>601</v>
      </c>
      <c r="E69" s="99">
        <v>4.28</v>
      </c>
      <c r="F69" s="99">
        <v>0.9</v>
      </c>
      <c r="G69" s="407"/>
      <c r="H69" s="407" t="s">
        <v>5176</v>
      </c>
    </row>
    <row r="70" spans="1:8" ht="30" customHeight="1">
      <c r="A70" s="132" t="s">
        <v>2300</v>
      </c>
      <c r="B70" s="101" t="s">
        <v>403</v>
      </c>
      <c r="C70" s="103" t="s">
        <v>2301</v>
      </c>
      <c r="D70" s="104" t="s">
        <v>775</v>
      </c>
      <c r="E70" s="99">
        <v>2.95</v>
      </c>
      <c r="F70" s="99">
        <v>0.91</v>
      </c>
      <c r="G70" s="407"/>
      <c r="H70" s="407" t="s">
        <v>5177</v>
      </c>
    </row>
    <row r="71" spans="1:8" ht="30" customHeight="1">
      <c r="A71" s="132" t="s">
        <v>2300</v>
      </c>
      <c r="B71" s="101" t="s">
        <v>403</v>
      </c>
      <c r="C71" s="103" t="s">
        <v>2302</v>
      </c>
      <c r="D71" s="104" t="s">
        <v>776</v>
      </c>
      <c r="E71" s="99">
        <v>5.33</v>
      </c>
      <c r="F71" s="99">
        <v>0.91</v>
      </c>
      <c r="G71" s="407"/>
      <c r="H71" s="407" t="s">
        <v>5177</v>
      </c>
    </row>
    <row r="72" spans="1:8" ht="30" customHeight="1">
      <c r="A72" s="132" t="s">
        <v>2300</v>
      </c>
      <c r="B72" s="101" t="s">
        <v>403</v>
      </c>
      <c r="C72" s="103" t="s">
        <v>2303</v>
      </c>
      <c r="D72" s="104" t="s">
        <v>777</v>
      </c>
      <c r="E72" s="99">
        <v>0.77</v>
      </c>
      <c r="F72" s="99">
        <v>0.9</v>
      </c>
      <c r="G72" s="407"/>
      <c r="H72" s="407" t="s">
        <v>5176</v>
      </c>
    </row>
    <row r="73" spans="1:8" ht="30" customHeight="1">
      <c r="A73" s="132" t="s">
        <v>2300</v>
      </c>
      <c r="B73" s="101" t="s">
        <v>403</v>
      </c>
      <c r="C73" s="103" t="s">
        <v>2304</v>
      </c>
      <c r="D73" s="104" t="s">
        <v>778</v>
      </c>
      <c r="E73" s="99">
        <v>0.97</v>
      </c>
      <c r="F73" s="99">
        <v>0.91</v>
      </c>
      <c r="G73" s="407"/>
      <c r="H73" s="407" t="s">
        <v>5177</v>
      </c>
    </row>
    <row r="74" spans="1:8" ht="30" customHeight="1">
      <c r="A74" s="132" t="s">
        <v>2300</v>
      </c>
      <c r="B74" s="101" t="s">
        <v>403</v>
      </c>
      <c r="C74" s="103" t="s">
        <v>2305</v>
      </c>
      <c r="D74" s="104" t="s">
        <v>602</v>
      </c>
      <c r="E74" s="99">
        <v>0.88</v>
      </c>
      <c r="F74" s="99">
        <v>0.91</v>
      </c>
      <c r="G74" s="407"/>
      <c r="H74" s="407" t="s">
        <v>5176</v>
      </c>
    </row>
    <row r="75" spans="1:8" ht="30" customHeight="1">
      <c r="A75" s="132" t="s">
        <v>2300</v>
      </c>
      <c r="B75" s="101" t="s">
        <v>403</v>
      </c>
      <c r="C75" s="103" t="s">
        <v>2306</v>
      </c>
      <c r="D75" s="104" t="s">
        <v>603</v>
      </c>
      <c r="E75" s="99">
        <v>1.05</v>
      </c>
      <c r="F75" s="99">
        <v>0.91</v>
      </c>
      <c r="G75" s="407"/>
      <c r="H75" s="407" t="s">
        <v>5177</v>
      </c>
    </row>
    <row r="76" spans="1:8" ht="30" customHeight="1">
      <c r="A76" s="132" t="s">
        <v>2300</v>
      </c>
      <c r="B76" s="101" t="s">
        <v>403</v>
      </c>
      <c r="C76" s="103" t="s">
        <v>2307</v>
      </c>
      <c r="D76" s="104" t="s">
        <v>604</v>
      </c>
      <c r="E76" s="99">
        <v>1.25</v>
      </c>
      <c r="F76" s="99">
        <v>0.91</v>
      </c>
      <c r="G76" s="407"/>
      <c r="H76" s="407" t="s">
        <v>5177</v>
      </c>
    </row>
    <row r="77" spans="1:8" ht="30" customHeight="1">
      <c r="A77" s="132" t="s">
        <v>2308</v>
      </c>
      <c r="B77" s="101" t="s">
        <v>404</v>
      </c>
      <c r="C77" s="103" t="s">
        <v>2309</v>
      </c>
      <c r="D77" s="104" t="s">
        <v>405</v>
      </c>
      <c r="E77" s="99">
        <v>1.51</v>
      </c>
      <c r="F77" s="99">
        <v>0.9</v>
      </c>
      <c r="G77" s="407"/>
      <c r="H77" s="407" t="s">
        <v>5177</v>
      </c>
    </row>
    <row r="78" spans="1:8" ht="30" customHeight="1">
      <c r="A78" s="132" t="s">
        <v>2308</v>
      </c>
      <c r="B78" s="101" t="s">
        <v>404</v>
      </c>
      <c r="C78" s="103" t="s">
        <v>2310</v>
      </c>
      <c r="D78" s="104" t="s">
        <v>605</v>
      </c>
      <c r="E78" s="99">
        <v>2.2599999999999998</v>
      </c>
      <c r="F78" s="99">
        <v>0.9</v>
      </c>
      <c r="G78" s="407"/>
      <c r="H78" s="407" t="s">
        <v>5177</v>
      </c>
    </row>
    <row r="79" spans="1:8" ht="30" customHeight="1">
      <c r="A79" s="132" t="s">
        <v>2308</v>
      </c>
      <c r="B79" s="101" t="s">
        <v>404</v>
      </c>
      <c r="C79" s="103" t="s">
        <v>2311</v>
      </c>
      <c r="D79" s="104" t="s">
        <v>779</v>
      </c>
      <c r="E79" s="99">
        <v>1.38</v>
      </c>
      <c r="F79" s="99">
        <v>0.9</v>
      </c>
      <c r="G79" s="407"/>
      <c r="H79" s="407" t="s">
        <v>5177</v>
      </c>
    </row>
    <row r="80" spans="1:8" ht="30" customHeight="1">
      <c r="A80" s="132" t="s">
        <v>2308</v>
      </c>
      <c r="B80" s="101" t="s">
        <v>404</v>
      </c>
      <c r="C80" s="103" t="s">
        <v>2312</v>
      </c>
      <c r="D80" s="104" t="s">
        <v>780</v>
      </c>
      <c r="E80" s="99">
        <v>2.82</v>
      </c>
      <c r="F80" s="99">
        <v>0.9</v>
      </c>
      <c r="G80" s="407"/>
      <c r="H80" s="407" t="s">
        <v>5177</v>
      </c>
    </row>
    <row r="81" spans="1:8" ht="30" customHeight="1">
      <c r="A81" s="132" t="s">
        <v>2313</v>
      </c>
      <c r="B81" s="101" t="s">
        <v>407</v>
      </c>
      <c r="C81" s="103" t="s">
        <v>2314</v>
      </c>
      <c r="D81" s="104" t="s">
        <v>408</v>
      </c>
      <c r="E81" s="99">
        <v>0.57999999999999996</v>
      </c>
      <c r="F81" s="99">
        <v>0.9</v>
      </c>
      <c r="G81" s="407"/>
      <c r="H81" s="407" t="s">
        <v>5177</v>
      </c>
    </row>
    <row r="82" spans="1:8" ht="30" customHeight="1">
      <c r="A82" s="132" t="s">
        <v>2313</v>
      </c>
      <c r="B82" s="101" t="s">
        <v>407</v>
      </c>
      <c r="C82" s="103" t="s">
        <v>2315</v>
      </c>
      <c r="D82" s="104" t="s">
        <v>409</v>
      </c>
      <c r="E82" s="99">
        <v>0.62</v>
      </c>
      <c r="F82" s="99">
        <v>0.9</v>
      </c>
      <c r="G82" s="407"/>
      <c r="H82" s="407" t="s">
        <v>5177</v>
      </c>
    </row>
    <row r="83" spans="1:8" ht="30" customHeight="1">
      <c r="A83" s="132" t="s">
        <v>2313</v>
      </c>
      <c r="B83" s="101" t="s">
        <v>407</v>
      </c>
      <c r="C83" s="103" t="s">
        <v>2316</v>
      </c>
      <c r="D83" s="104" t="s">
        <v>606</v>
      </c>
      <c r="E83" s="99">
        <v>1.4</v>
      </c>
      <c r="F83" s="99">
        <v>0.9</v>
      </c>
      <c r="G83" s="407"/>
      <c r="H83" s="407" t="s">
        <v>5177</v>
      </c>
    </row>
    <row r="84" spans="1:8" ht="30" customHeight="1">
      <c r="A84" s="132" t="s">
        <v>2313</v>
      </c>
      <c r="B84" s="101" t="s">
        <v>407</v>
      </c>
      <c r="C84" s="103" t="s">
        <v>2317</v>
      </c>
      <c r="D84" s="104" t="s">
        <v>410</v>
      </c>
      <c r="E84" s="99">
        <v>1.27</v>
      </c>
      <c r="F84" s="99">
        <v>0.9</v>
      </c>
      <c r="G84" s="407"/>
      <c r="H84" s="407" t="s">
        <v>5177</v>
      </c>
    </row>
    <row r="85" spans="1:8" ht="30" customHeight="1">
      <c r="A85" s="132" t="s">
        <v>2313</v>
      </c>
      <c r="B85" s="101" t="s">
        <v>407</v>
      </c>
      <c r="C85" s="103" t="s">
        <v>2318</v>
      </c>
      <c r="D85" s="104" t="s">
        <v>411</v>
      </c>
      <c r="E85" s="99">
        <v>3.12</v>
      </c>
      <c r="F85" s="99">
        <v>0.94</v>
      </c>
      <c r="G85" s="407"/>
      <c r="H85" s="407" t="s">
        <v>5177</v>
      </c>
    </row>
    <row r="86" spans="1:8" ht="30" customHeight="1">
      <c r="A86" s="132" t="s">
        <v>2313</v>
      </c>
      <c r="B86" s="101" t="s">
        <v>407</v>
      </c>
      <c r="C86" s="103" t="s">
        <v>2319</v>
      </c>
      <c r="D86" s="104" t="s">
        <v>412</v>
      </c>
      <c r="E86" s="99">
        <v>4.51</v>
      </c>
      <c r="F86" s="99">
        <v>0.94</v>
      </c>
      <c r="G86" s="407"/>
      <c r="H86" s="407" t="s">
        <v>5177</v>
      </c>
    </row>
    <row r="87" spans="1:8" ht="30" customHeight="1">
      <c r="A87" s="132" t="s">
        <v>2313</v>
      </c>
      <c r="B87" s="101" t="s">
        <v>407</v>
      </c>
      <c r="C87" s="103" t="s">
        <v>2320</v>
      </c>
      <c r="D87" s="104" t="s">
        <v>838</v>
      </c>
      <c r="E87" s="99">
        <v>7.2</v>
      </c>
      <c r="F87" s="99">
        <v>0.94</v>
      </c>
      <c r="G87" s="407"/>
      <c r="H87" s="407" t="s">
        <v>5177</v>
      </c>
    </row>
    <row r="88" spans="1:8" ht="30" customHeight="1">
      <c r="A88" s="132" t="s">
        <v>2313</v>
      </c>
      <c r="B88" s="101" t="s">
        <v>407</v>
      </c>
      <c r="C88" s="103" t="s">
        <v>2321</v>
      </c>
      <c r="D88" s="104" t="s">
        <v>413</v>
      </c>
      <c r="E88" s="99">
        <v>1.18</v>
      </c>
      <c r="F88" s="99">
        <v>0.9</v>
      </c>
      <c r="G88" s="407"/>
      <c r="H88" s="407" t="s">
        <v>5177</v>
      </c>
    </row>
    <row r="89" spans="1:8" ht="30" customHeight="1">
      <c r="A89" s="132" t="s">
        <v>2313</v>
      </c>
      <c r="B89" s="101" t="s">
        <v>407</v>
      </c>
      <c r="C89" s="103" t="s">
        <v>2322</v>
      </c>
      <c r="D89" s="104" t="s">
        <v>414</v>
      </c>
      <c r="E89" s="99">
        <v>0.98</v>
      </c>
      <c r="F89" s="99">
        <v>0.9</v>
      </c>
      <c r="G89" s="407"/>
      <c r="H89" s="407" t="s">
        <v>5177</v>
      </c>
    </row>
    <row r="90" spans="1:8" ht="30" customHeight="1">
      <c r="A90" s="132" t="s">
        <v>2313</v>
      </c>
      <c r="B90" s="101" t="s">
        <v>407</v>
      </c>
      <c r="C90" s="103" t="s">
        <v>2323</v>
      </c>
      <c r="D90" s="104" t="s">
        <v>607</v>
      </c>
      <c r="E90" s="99">
        <v>0.35</v>
      </c>
      <c r="F90" s="99">
        <v>0.9</v>
      </c>
      <c r="G90" s="407"/>
      <c r="H90" s="407" t="s">
        <v>5177</v>
      </c>
    </row>
    <row r="91" spans="1:8" ht="30" customHeight="1">
      <c r="A91" s="132" t="s">
        <v>2313</v>
      </c>
      <c r="B91" s="101" t="s">
        <v>407</v>
      </c>
      <c r="C91" s="103" t="s">
        <v>2324</v>
      </c>
      <c r="D91" s="104" t="s">
        <v>544</v>
      </c>
      <c r="E91" s="99">
        <v>0.5</v>
      </c>
      <c r="F91" s="99">
        <v>0.9</v>
      </c>
      <c r="G91" s="407"/>
      <c r="H91" s="407" t="s">
        <v>5177</v>
      </c>
    </row>
    <row r="92" spans="1:8" ht="30" customHeight="1">
      <c r="A92" s="132" t="s">
        <v>2313</v>
      </c>
      <c r="B92" s="101" t="s">
        <v>407</v>
      </c>
      <c r="C92" s="103" t="s">
        <v>2325</v>
      </c>
      <c r="D92" s="104" t="s">
        <v>760</v>
      </c>
      <c r="E92" s="406">
        <v>1</v>
      </c>
      <c r="F92" s="99">
        <v>0.9</v>
      </c>
      <c r="G92" s="407"/>
      <c r="H92" s="407" t="s">
        <v>5177</v>
      </c>
    </row>
    <row r="93" spans="1:8" ht="30" customHeight="1">
      <c r="A93" s="132" t="s">
        <v>2313</v>
      </c>
      <c r="B93" s="101" t="s">
        <v>407</v>
      </c>
      <c r="C93" s="103" t="s">
        <v>4029</v>
      </c>
      <c r="D93" s="104" t="s">
        <v>2326</v>
      </c>
      <c r="E93" s="406">
        <v>4.4000000000000004</v>
      </c>
      <c r="F93" s="99">
        <v>0.94</v>
      </c>
      <c r="G93" s="407"/>
      <c r="H93" s="407" t="s">
        <v>5177</v>
      </c>
    </row>
    <row r="94" spans="1:8" ht="30" customHeight="1">
      <c r="A94" s="132" t="s">
        <v>2313</v>
      </c>
      <c r="B94" s="101" t="s">
        <v>407</v>
      </c>
      <c r="C94" s="103" t="s">
        <v>2327</v>
      </c>
      <c r="D94" s="104" t="s">
        <v>608</v>
      </c>
      <c r="E94" s="99">
        <v>2.2999999999999998</v>
      </c>
      <c r="F94" s="99">
        <v>0.94</v>
      </c>
      <c r="G94" s="407"/>
      <c r="H94" s="407" t="s">
        <v>5177</v>
      </c>
    </row>
    <row r="95" spans="1:8" ht="30" customHeight="1">
      <c r="A95" s="132" t="s">
        <v>2313</v>
      </c>
      <c r="B95" s="101" t="s">
        <v>407</v>
      </c>
      <c r="C95" s="103" t="s">
        <v>4030</v>
      </c>
      <c r="D95" s="104" t="s">
        <v>4031</v>
      </c>
      <c r="E95" s="99">
        <v>1.89</v>
      </c>
      <c r="F95" s="99">
        <v>0.91</v>
      </c>
      <c r="G95" s="407">
        <v>0.91120000000000001</v>
      </c>
      <c r="H95" s="407" t="s">
        <v>5177</v>
      </c>
    </row>
    <row r="96" spans="1:8" ht="30" customHeight="1">
      <c r="A96" s="132" t="s">
        <v>2313</v>
      </c>
      <c r="B96" s="101" t="s">
        <v>407</v>
      </c>
      <c r="C96" s="103" t="s">
        <v>4032</v>
      </c>
      <c r="D96" s="104" t="s">
        <v>4033</v>
      </c>
      <c r="E96" s="99">
        <v>4.08</v>
      </c>
      <c r="F96" s="99">
        <v>0.91</v>
      </c>
      <c r="G96" s="407">
        <v>0.61299999999999999</v>
      </c>
      <c r="H96" s="407" t="s">
        <v>5177</v>
      </c>
    </row>
    <row r="97" spans="1:8" ht="30" customHeight="1">
      <c r="A97" s="132" t="s">
        <v>2313</v>
      </c>
      <c r="B97" s="101" t="s">
        <v>407</v>
      </c>
      <c r="C97" s="103" t="s">
        <v>4034</v>
      </c>
      <c r="D97" s="104" t="s">
        <v>4035</v>
      </c>
      <c r="E97" s="99">
        <v>6.17</v>
      </c>
      <c r="F97" s="99">
        <v>0.91</v>
      </c>
      <c r="G97" s="407">
        <v>0.63239999999999996</v>
      </c>
      <c r="H97" s="407" t="s">
        <v>5177</v>
      </c>
    </row>
    <row r="98" spans="1:8" ht="30" customHeight="1">
      <c r="A98" s="132" t="s">
        <v>2313</v>
      </c>
      <c r="B98" s="101" t="s">
        <v>407</v>
      </c>
      <c r="C98" s="103" t="s">
        <v>4036</v>
      </c>
      <c r="D98" s="104" t="s">
        <v>4037</v>
      </c>
      <c r="E98" s="99">
        <v>12.07</v>
      </c>
      <c r="F98" s="99">
        <v>0.91</v>
      </c>
      <c r="G98" s="407">
        <v>0.77629999999999999</v>
      </c>
      <c r="H98" s="407" t="s">
        <v>5177</v>
      </c>
    </row>
    <row r="99" spans="1:8" ht="30" customHeight="1">
      <c r="A99" s="132" t="s">
        <v>2313</v>
      </c>
      <c r="B99" s="101" t="s">
        <v>407</v>
      </c>
      <c r="C99" s="103" t="s">
        <v>4038</v>
      </c>
      <c r="D99" s="104" t="s">
        <v>4039</v>
      </c>
      <c r="E99" s="99">
        <v>2.0699999999999998</v>
      </c>
      <c r="F99" s="99">
        <v>0.9</v>
      </c>
      <c r="G99" s="407"/>
      <c r="H99" s="407" t="s">
        <v>5177</v>
      </c>
    </row>
    <row r="100" spans="1:8" ht="30" customHeight="1">
      <c r="A100" s="132" t="s">
        <v>2328</v>
      </c>
      <c r="B100" s="101" t="s">
        <v>415</v>
      </c>
      <c r="C100" s="103" t="s">
        <v>2329</v>
      </c>
      <c r="D100" s="104" t="s">
        <v>781</v>
      </c>
      <c r="E100" s="99">
        <v>1.42</v>
      </c>
      <c r="F100" s="99">
        <v>0.91</v>
      </c>
      <c r="G100" s="407"/>
      <c r="H100" s="407" t="s">
        <v>5177</v>
      </c>
    </row>
    <row r="101" spans="1:8" ht="30" customHeight="1">
      <c r="A101" s="132" t="s">
        <v>2328</v>
      </c>
      <c r="B101" s="101" t="s">
        <v>415</v>
      </c>
      <c r="C101" s="103" t="s">
        <v>2330</v>
      </c>
      <c r="D101" s="104" t="s">
        <v>782</v>
      </c>
      <c r="E101" s="99">
        <v>2.81</v>
      </c>
      <c r="F101" s="99">
        <v>1</v>
      </c>
      <c r="G101" s="407"/>
      <c r="H101" s="407" t="s">
        <v>5177</v>
      </c>
    </row>
    <row r="102" spans="1:8" ht="30" customHeight="1">
      <c r="A102" s="132" t="s">
        <v>2328</v>
      </c>
      <c r="B102" s="101" t="s">
        <v>415</v>
      </c>
      <c r="C102" s="103" t="s">
        <v>2331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5177</v>
      </c>
    </row>
    <row r="103" spans="1:8" ht="30" customHeight="1">
      <c r="A103" s="132" t="s">
        <v>2328</v>
      </c>
      <c r="B103" s="101" t="s">
        <v>415</v>
      </c>
      <c r="C103" s="103" t="s">
        <v>2332</v>
      </c>
      <c r="D103" s="104" t="s">
        <v>784</v>
      </c>
      <c r="E103" s="99">
        <v>2.0099999999999998</v>
      </c>
      <c r="F103" s="99">
        <v>1</v>
      </c>
      <c r="G103" s="407"/>
      <c r="H103" s="407" t="s">
        <v>5177</v>
      </c>
    </row>
    <row r="104" spans="1:8" ht="30" customHeight="1">
      <c r="A104" s="132" t="s">
        <v>2328</v>
      </c>
      <c r="B104" s="101" t="s">
        <v>415</v>
      </c>
      <c r="C104" s="103" t="s">
        <v>2333</v>
      </c>
      <c r="D104" s="104" t="s">
        <v>785</v>
      </c>
      <c r="E104" s="99">
        <v>1.42</v>
      </c>
      <c r="F104" s="99">
        <v>0.91</v>
      </c>
      <c r="G104" s="407"/>
      <c r="H104" s="407" t="s">
        <v>5177</v>
      </c>
    </row>
    <row r="105" spans="1:8" ht="30" customHeight="1">
      <c r="A105" s="132" t="s">
        <v>2328</v>
      </c>
      <c r="B105" s="101" t="s">
        <v>415</v>
      </c>
      <c r="C105" s="103" t="s">
        <v>2334</v>
      </c>
      <c r="D105" s="104" t="s">
        <v>786</v>
      </c>
      <c r="E105" s="99">
        <v>2.38</v>
      </c>
      <c r="F105" s="99">
        <v>1</v>
      </c>
      <c r="G105" s="407"/>
      <c r="H105" s="407" t="s">
        <v>5177</v>
      </c>
    </row>
    <row r="106" spans="1:8" ht="30" customHeight="1">
      <c r="A106" s="132" t="s">
        <v>2328</v>
      </c>
      <c r="B106" s="101" t="s">
        <v>415</v>
      </c>
      <c r="C106" s="103" t="s">
        <v>4040</v>
      </c>
      <c r="D106" s="104" t="s">
        <v>4041</v>
      </c>
      <c r="E106" s="99">
        <v>1.61</v>
      </c>
      <c r="F106" s="99">
        <v>1</v>
      </c>
      <c r="G106" s="407"/>
      <c r="H106" s="407" t="s">
        <v>5177</v>
      </c>
    </row>
    <row r="107" spans="1:8" ht="30" customHeight="1">
      <c r="A107" s="132" t="s">
        <v>2328</v>
      </c>
      <c r="B107" s="101" t="s">
        <v>415</v>
      </c>
      <c r="C107" s="103" t="s">
        <v>4042</v>
      </c>
      <c r="D107" s="104" t="s">
        <v>4043</v>
      </c>
      <c r="E107" s="99">
        <v>2.99</v>
      </c>
      <c r="F107" s="99">
        <v>1</v>
      </c>
      <c r="G107" s="407"/>
      <c r="H107" s="407" t="s">
        <v>5177</v>
      </c>
    </row>
    <row r="108" spans="1:8" ht="30" customHeight="1">
      <c r="A108" s="132" t="s">
        <v>2328</v>
      </c>
      <c r="B108" s="101" t="s">
        <v>415</v>
      </c>
      <c r="C108" s="103" t="s">
        <v>4044</v>
      </c>
      <c r="D108" s="104" t="s">
        <v>4045</v>
      </c>
      <c r="E108" s="99">
        <v>3.54</v>
      </c>
      <c r="F108" s="99">
        <v>1</v>
      </c>
      <c r="G108" s="407"/>
      <c r="H108" s="407" t="s">
        <v>5177</v>
      </c>
    </row>
    <row r="109" spans="1:8" ht="30" customHeight="1">
      <c r="A109" s="132" t="s">
        <v>2335</v>
      </c>
      <c r="B109" s="101" t="s">
        <v>416</v>
      </c>
      <c r="C109" s="103" t="s">
        <v>2336</v>
      </c>
      <c r="D109" s="104" t="s">
        <v>609</v>
      </c>
      <c r="E109" s="99">
        <v>0.84</v>
      </c>
      <c r="F109" s="99">
        <v>0.9</v>
      </c>
      <c r="G109" s="407"/>
      <c r="H109" s="407" t="s">
        <v>5176</v>
      </c>
    </row>
    <row r="110" spans="1:8" ht="30" customHeight="1">
      <c r="A110" s="132" t="s">
        <v>2335</v>
      </c>
      <c r="B110" s="101" t="s">
        <v>416</v>
      </c>
      <c r="C110" s="103" t="s">
        <v>2337</v>
      </c>
      <c r="D110" s="104" t="s">
        <v>610</v>
      </c>
      <c r="E110" s="99">
        <v>1.74</v>
      </c>
      <c r="F110" s="99">
        <v>0.9</v>
      </c>
      <c r="G110" s="407"/>
      <c r="H110" s="407" t="s">
        <v>5177</v>
      </c>
    </row>
    <row r="111" spans="1:8" ht="30" customHeight="1">
      <c r="A111" s="132" t="s">
        <v>2335</v>
      </c>
      <c r="B111" s="101" t="s">
        <v>416</v>
      </c>
      <c r="C111" s="103" t="s">
        <v>2338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5177</v>
      </c>
    </row>
    <row r="112" spans="1:8" ht="30" customHeight="1">
      <c r="A112" s="132" t="s">
        <v>2339</v>
      </c>
      <c r="B112" s="101" t="s">
        <v>417</v>
      </c>
      <c r="C112" s="103" t="s">
        <v>2340</v>
      </c>
      <c r="D112" s="104" t="s">
        <v>418</v>
      </c>
      <c r="E112" s="99">
        <v>0.98</v>
      </c>
      <c r="F112" s="99">
        <v>0.91</v>
      </c>
      <c r="G112" s="407"/>
      <c r="H112" s="407" t="s">
        <v>5177</v>
      </c>
    </row>
    <row r="113" spans="1:8" ht="30" customHeight="1">
      <c r="A113" s="132" t="s">
        <v>2339</v>
      </c>
      <c r="B113" s="101" t="s">
        <v>417</v>
      </c>
      <c r="C113" s="103" t="s">
        <v>2341</v>
      </c>
      <c r="D113" s="104" t="s">
        <v>419</v>
      </c>
      <c r="E113" s="99">
        <v>1.55</v>
      </c>
      <c r="F113" s="99">
        <v>0.91</v>
      </c>
      <c r="G113" s="407"/>
      <c r="H113" s="407" t="s">
        <v>5177</v>
      </c>
    </row>
    <row r="114" spans="1:8" ht="30" customHeight="1">
      <c r="A114" s="132" t="s">
        <v>2339</v>
      </c>
      <c r="B114" s="101" t="s">
        <v>417</v>
      </c>
      <c r="C114" s="103" t="s">
        <v>2342</v>
      </c>
      <c r="D114" s="104" t="s">
        <v>612</v>
      </c>
      <c r="E114" s="99">
        <v>0.84</v>
      </c>
      <c r="F114" s="99">
        <v>0.91</v>
      </c>
      <c r="G114" s="407"/>
      <c r="H114" s="407" t="s">
        <v>5177</v>
      </c>
    </row>
    <row r="115" spans="1:8" ht="30" customHeight="1">
      <c r="A115" s="132" t="s">
        <v>2339</v>
      </c>
      <c r="B115" s="101" t="s">
        <v>417</v>
      </c>
      <c r="C115" s="103" t="s">
        <v>2343</v>
      </c>
      <c r="D115" s="104" t="s">
        <v>613</v>
      </c>
      <c r="E115" s="99">
        <v>1.33</v>
      </c>
      <c r="F115" s="99">
        <v>0.85</v>
      </c>
      <c r="G115" s="407"/>
      <c r="H115" s="407" t="s">
        <v>5177</v>
      </c>
    </row>
    <row r="116" spans="1:8" ht="30" customHeight="1">
      <c r="A116" s="132" t="s">
        <v>2339</v>
      </c>
      <c r="B116" s="101" t="s">
        <v>417</v>
      </c>
      <c r="C116" s="103" t="s">
        <v>2344</v>
      </c>
      <c r="D116" s="104" t="s">
        <v>787</v>
      </c>
      <c r="E116" s="99">
        <v>0.96</v>
      </c>
      <c r="F116" s="99">
        <v>0.91</v>
      </c>
      <c r="G116" s="407"/>
      <c r="H116" s="407" t="s">
        <v>5176</v>
      </c>
    </row>
    <row r="117" spans="1:8" ht="30" customHeight="1">
      <c r="A117" s="132" t="s">
        <v>2339</v>
      </c>
      <c r="B117" s="101" t="s">
        <v>417</v>
      </c>
      <c r="C117" s="103" t="s">
        <v>2990</v>
      </c>
      <c r="D117" s="104" t="s">
        <v>788</v>
      </c>
      <c r="E117" s="99">
        <v>2.2999999999999998</v>
      </c>
      <c r="F117" s="99">
        <v>1</v>
      </c>
      <c r="G117" s="407"/>
      <c r="H117" s="407" t="s">
        <v>5177</v>
      </c>
    </row>
    <row r="118" spans="1:8" ht="30" customHeight="1">
      <c r="A118" s="132" t="s">
        <v>2339</v>
      </c>
      <c r="B118" s="101" t="s">
        <v>417</v>
      </c>
      <c r="C118" s="103" t="s">
        <v>2991</v>
      </c>
      <c r="D118" s="104" t="s">
        <v>2992</v>
      </c>
      <c r="E118" s="99">
        <v>3.16</v>
      </c>
      <c r="F118" s="99">
        <v>1</v>
      </c>
      <c r="G118" s="407"/>
      <c r="H118" s="407" t="s">
        <v>5177</v>
      </c>
    </row>
    <row r="119" spans="1:8" ht="30" customHeight="1">
      <c r="A119" s="132" t="s">
        <v>2339</v>
      </c>
      <c r="B119" s="101" t="s">
        <v>417</v>
      </c>
      <c r="C119" s="103" t="s">
        <v>2993</v>
      </c>
      <c r="D119" s="104" t="s">
        <v>2994</v>
      </c>
      <c r="E119" s="99">
        <v>4.84</v>
      </c>
      <c r="F119" s="99">
        <v>1</v>
      </c>
      <c r="G119" s="407"/>
      <c r="H119" s="407" t="s">
        <v>5177</v>
      </c>
    </row>
    <row r="120" spans="1:8" ht="30" customHeight="1">
      <c r="A120" s="132" t="s">
        <v>2339</v>
      </c>
      <c r="B120" s="101" t="s">
        <v>417</v>
      </c>
      <c r="C120" s="103" t="s">
        <v>2345</v>
      </c>
      <c r="D120" s="104" t="s">
        <v>420</v>
      </c>
      <c r="E120" s="99">
        <v>1.02</v>
      </c>
      <c r="F120" s="99">
        <v>0.91</v>
      </c>
      <c r="G120" s="407"/>
      <c r="H120" s="407" t="s">
        <v>5177</v>
      </c>
    </row>
    <row r="121" spans="1:8" ht="30" customHeight="1">
      <c r="A121" s="132" t="s">
        <v>2339</v>
      </c>
      <c r="B121" s="101" t="s">
        <v>417</v>
      </c>
      <c r="C121" s="103" t="s">
        <v>2346</v>
      </c>
      <c r="D121" s="104" t="s">
        <v>2135</v>
      </c>
      <c r="E121" s="99">
        <v>1.43</v>
      </c>
      <c r="F121" s="99">
        <v>0.91</v>
      </c>
      <c r="G121" s="407"/>
      <c r="H121" s="407" t="s">
        <v>5176</v>
      </c>
    </row>
    <row r="122" spans="1:8" ht="30" customHeight="1">
      <c r="A122" s="132" t="s">
        <v>2339</v>
      </c>
      <c r="B122" s="101" t="s">
        <v>417</v>
      </c>
      <c r="C122" s="103" t="s">
        <v>2347</v>
      </c>
      <c r="D122" s="104" t="s">
        <v>2137</v>
      </c>
      <c r="E122" s="99">
        <v>2.11</v>
      </c>
      <c r="F122" s="99">
        <v>0.91</v>
      </c>
      <c r="G122" s="407"/>
      <c r="H122" s="407" t="s">
        <v>5176</v>
      </c>
    </row>
    <row r="123" spans="1:8" ht="30" customHeight="1">
      <c r="A123" s="132" t="s">
        <v>2339</v>
      </c>
      <c r="B123" s="101" t="s">
        <v>417</v>
      </c>
      <c r="C123" s="103" t="s">
        <v>2348</v>
      </c>
      <c r="D123" s="104" t="s">
        <v>614</v>
      </c>
      <c r="E123" s="99">
        <v>0.74</v>
      </c>
      <c r="F123" s="99">
        <v>0.9</v>
      </c>
      <c r="G123" s="407"/>
      <c r="H123" s="407" t="s">
        <v>5177</v>
      </c>
    </row>
    <row r="124" spans="1:8" ht="30" customHeight="1">
      <c r="A124" s="132" t="s">
        <v>2339</v>
      </c>
      <c r="B124" s="101" t="s">
        <v>417</v>
      </c>
      <c r="C124" s="103" t="s">
        <v>2349</v>
      </c>
      <c r="D124" s="104" t="s">
        <v>615</v>
      </c>
      <c r="E124" s="99">
        <v>0.99</v>
      </c>
      <c r="F124" s="99">
        <v>0.9</v>
      </c>
      <c r="G124" s="407"/>
      <c r="H124" s="407" t="s">
        <v>5177</v>
      </c>
    </row>
    <row r="125" spans="1:8" ht="30" customHeight="1">
      <c r="A125" s="132" t="s">
        <v>2339</v>
      </c>
      <c r="B125" s="101" t="s">
        <v>417</v>
      </c>
      <c r="C125" s="103" t="s">
        <v>2350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5177</v>
      </c>
    </row>
    <row r="126" spans="1:8" ht="30" customHeight="1">
      <c r="A126" s="132" t="s">
        <v>2339</v>
      </c>
      <c r="B126" s="101" t="s">
        <v>417</v>
      </c>
      <c r="C126" s="103" t="s">
        <v>2351</v>
      </c>
      <c r="D126" s="104" t="s">
        <v>422</v>
      </c>
      <c r="E126" s="99">
        <v>2.82</v>
      </c>
      <c r="F126" s="99">
        <v>0.91</v>
      </c>
      <c r="G126" s="407"/>
      <c r="H126" s="407" t="s">
        <v>5177</v>
      </c>
    </row>
    <row r="127" spans="1:8" ht="30" customHeight="1">
      <c r="A127" s="132" t="s">
        <v>2339</v>
      </c>
      <c r="B127" s="101" t="s">
        <v>417</v>
      </c>
      <c r="C127" s="103" t="s">
        <v>2352</v>
      </c>
      <c r="D127" s="104" t="s">
        <v>789</v>
      </c>
      <c r="E127" s="99">
        <v>2.52</v>
      </c>
      <c r="F127" s="99">
        <v>0.91</v>
      </c>
      <c r="G127" s="407"/>
      <c r="H127" s="407" t="s">
        <v>5177</v>
      </c>
    </row>
    <row r="128" spans="1:8" ht="30" customHeight="1">
      <c r="A128" s="132" t="s">
        <v>2339</v>
      </c>
      <c r="B128" s="101" t="s">
        <v>417</v>
      </c>
      <c r="C128" s="103" t="s">
        <v>2353</v>
      </c>
      <c r="D128" s="104" t="s">
        <v>790</v>
      </c>
      <c r="E128" s="99">
        <v>3.12</v>
      </c>
      <c r="F128" s="99">
        <v>1</v>
      </c>
      <c r="G128" s="407"/>
      <c r="H128" s="407" t="s">
        <v>5177</v>
      </c>
    </row>
    <row r="129" spans="1:8" ht="30" customHeight="1">
      <c r="A129" s="132" t="s">
        <v>2339</v>
      </c>
      <c r="B129" s="101" t="s">
        <v>417</v>
      </c>
      <c r="C129" s="103" t="s">
        <v>2354</v>
      </c>
      <c r="D129" s="104" t="s">
        <v>791</v>
      </c>
      <c r="E129" s="99">
        <v>4.51</v>
      </c>
      <c r="F129" s="99">
        <v>1</v>
      </c>
      <c r="G129" s="407"/>
      <c r="H129" s="407" t="s">
        <v>5177</v>
      </c>
    </row>
    <row r="130" spans="1:8" ht="30" customHeight="1">
      <c r="A130" s="132" t="s">
        <v>2339</v>
      </c>
      <c r="B130" s="101" t="s">
        <v>417</v>
      </c>
      <c r="C130" s="103" t="s">
        <v>2355</v>
      </c>
      <c r="D130" s="104" t="s">
        <v>423</v>
      </c>
      <c r="E130" s="99">
        <v>0.82</v>
      </c>
      <c r="F130" s="99">
        <v>0.91</v>
      </c>
      <c r="G130" s="407"/>
      <c r="H130" s="407" t="s">
        <v>5177</v>
      </c>
    </row>
    <row r="131" spans="1:8" ht="30" customHeight="1">
      <c r="A131" s="132" t="s">
        <v>2356</v>
      </c>
      <c r="B131" s="101" t="s">
        <v>424</v>
      </c>
      <c r="C131" s="103" t="s">
        <v>2357</v>
      </c>
      <c r="D131" s="104" t="s">
        <v>616</v>
      </c>
      <c r="E131" s="99">
        <v>0.98</v>
      </c>
      <c r="F131" s="99">
        <v>0.9</v>
      </c>
      <c r="G131" s="407"/>
      <c r="H131" s="407" t="s">
        <v>5177</v>
      </c>
    </row>
    <row r="132" spans="1:8" ht="30" customHeight="1">
      <c r="A132" s="132" t="s">
        <v>2356</v>
      </c>
      <c r="B132" s="101" t="s">
        <v>424</v>
      </c>
      <c r="C132" s="103" t="s">
        <v>2358</v>
      </c>
      <c r="D132" s="104" t="s">
        <v>617</v>
      </c>
      <c r="E132" s="99">
        <v>1.49</v>
      </c>
      <c r="F132" s="99">
        <v>0.91</v>
      </c>
      <c r="G132" s="407"/>
      <c r="H132" s="407" t="s">
        <v>5177</v>
      </c>
    </row>
    <row r="133" spans="1:8" ht="30" customHeight="1">
      <c r="A133" s="132" t="s">
        <v>2356</v>
      </c>
      <c r="B133" s="101" t="s">
        <v>424</v>
      </c>
      <c r="C133" s="103" t="s">
        <v>2359</v>
      </c>
      <c r="D133" s="104" t="s">
        <v>618</v>
      </c>
      <c r="E133" s="99">
        <v>0.68</v>
      </c>
      <c r="F133" s="99">
        <v>0.9</v>
      </c>
      <c r="G133" s="407"/>
      <c r="H133" s="407" t="s">
        <v>5176</v>
      </c>
    </row>
    <row r="134" spans="1:8" ht="30" customHeight="1">
      <c r="A134" s="132" t="s">
        <v>2356</v>
      </c>
      <c r="B134" s="101" t="s">
        <v>424</v>
      </c>
      <c r="C134" s="103" t="s">
        <v>2360</v>
      </c>
      <c r="D134" s="104" t="s">
        <v>619</v>
      </c>
      <c r="E134" s="99">
        <v>1.01</v>
      </c>
      <c r="F134" s="99">
        <v>0.9</v>
      </c>
      <c r="G134" s="407"/>
      <c r="H134" s="407" t="s">
        <v>5177</v>
      </c>
    </row>
    <row r="135" spans="1:8" ht="30" customHeight="1">
      <c r="A135" s="132" t="s">
        <v>2356</v>
      </c>
      <c r="B135" s="101" t="s">
        <v>424</v>
      </c>
      <c r="C135" s="103" t="s">
        <v>2361</v>
      </c>
      <c r="D135" s="104" t="s">
        <v>425</v>
      </c>
      <c r="E135" s="99">
        <v>0.4</v>
      </c>
      <c r="F135" s="99">
        <v>0.9</v>
      </c>
      <c r="G135" s="407"/>
      <c r="H135" s="407" t="s">
        <v>5176</v>
      </c>
    </row>
    <row r="136" spans="1:8" ht="30" customHeight="1">
      <c r="A136" s="132" t="s">
        <v>2356</v>
      </c>
      <c r="B136" s="101" t="s">
        <v>424</v>
      </c>
      <c r="C136" s="103" t="s">
        <v>2362</v>
      </c>
      <c r="D136" s="104" t="s">
        <v>426</v>
      </c>
      <c r="E136" s="99">
        <v>1.54</v>
      </c>
      <c r="F136" s="99">
        <v>0.9</v>
      </c>
      <c r="G136" s="407"/>
      <c r="H136" s="407" t="s">
        <v>5177</v>
      </c>
    </row>
    <row r="137" spans="1:8" ht="30" customHeight="1">
      <c r="A137" s="132" t="s">
        <v>2356</v>
      </c>
      <c r="B137" s="101" t="s">
        <v>424</v>
      </c>
      <c r="C137" s="103" t="s">
        <v>2363</v>
      </c>
      <c r="D137" s="104" t="s">
        <v>3455</v>
      </c>
      <c r="E137" s="99">
        <v>4.13</v>
      </c>
      <c r="F137" s="99">
        <v>0.9</v>
      </c>
      <c r="G137" s="407"/>
      <c r="H137" s="407" t="s">
        <v>5177</v>
      </c>
    </row>
    <row r="138" spans="1:8" ht="30" customHeight="1">
      <c r="A138" s="132" t="s">
        <v>2356</v>
      </c>
      <c r="B138" s="101" t="s">
        <v>424</v>
      </c>
      <c r="C138" s="103" t="s">
        <v>2364</v>
      </c>
      <c r="D138" s="104" t="s">
        <v>3456</v>
      </c>
      <c r="E138" s="99">
        <v>5.82</v>
      </c>
      <c r="F138" s="99">
        <v>0.9</v>
      </c>
      <c r="G138" s="407"/>
      <c r="H138" s="407" t="s">
        <v>5177</v>
      </c>
    </row>
    <row r="139" spans="1:8" ht="30" customHeight="1">
      <c r="A139" s="132" t="s">
        <v>2356</v>
      </c>
      <c r="B139" s="101" t="s">
        <v>424</v>
      </c>
      <c r="C139" s="103" t="s">
        <v>2365</v>
      </c>
      <c r="D139" s="104" t="s">
        <v>620</v>
      </c>
      <c r="E139" s="99">
        <v>1.41</v>
      </c>
      <c r="F139" s="99">
        <v>0.9</v>
      </c>
      <c r="G139" s="407"/>
      <c r="H139" s="407" t="s">
        <v>5177</v>
      </c>
    </row>
    <row r="140" spans="1:8" ht="30" customHeight="1">
      <c r="A140" s="132" t="s">
        <v>2356</v>
      </c>
      <c r="B140" s="101" t="s">
        <v>424</v>
      </c>
      <c r="C140" s="103" t="s">
        <v>2366</v>
      </c>
      <c r="D140" s="104" t="s">
        <v>621</v>
      </c>
      <c r="E140" s="99">
        <v>2.19</v>
      </c>
      <c r="F140" s="99">
        <v>0.9</v>
      </c>
      <c r="G140" s="407"/>
      <c r="H140" s="407" t="s">
        <v>5176</v>
      </c>
    </row>
    <row r="141" spans="1:8" ht="30" customHeight="1">
      <c r="A141" s="132" t="s">
        <v>2356</v>
      </c>
      <c r="B141" s="101" t="s">
        <v>424</v>
      </c>
      <c r="C141" s="103" t="s">
        <v>2367</v>
      </c>
      <c r="D141" s="104" t="s">
        <v>622</v>
      </c>
      <c r="E141" s="99">
        <v>2.42</v>
      </c>
      <c r="F141" s="99">
        <v>0.9</v>
      </c>
      <c r="G141" s="407"/>
      <c r="H141" s="407" t="s">
        <v>5176</v>
      </c>
    </row>
    <row r="142" spans="1:8" ht="30" customHeight="1">
      <c r="A142" s="132" t="s">
        <v>2356</v>
      </c>
      <c r="B142" s="101" t="s">
        <v>424</v>
      </c>
      <c r="C142" s="103" t="s">
        <v>2368</v>
      </c>
      <c r="D142" s="104" t="s">
        <v>623</v>
      </c>
      <c r="E142" s="99">
        <v>1.02</v>
      </c>
      <c r="F142" s="99">
        <v>0.9</v>
      </c>
      <c r="G142" s="407"/>
      <c r="H142" s="407" t="s">
        <v>5177</v>
      </c>
    </row>
    <row r="143" spans="1:8" ht="30" customHeight="1">
      <c r="A143" s="132" t="s">
        <v>2369</v>
      </c>
      <c r="B143" s="101" t="s">
        <v>427</v>
      </c>
      <c r="C143" s="103" t="s">
        <v>2370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5177</v>
      </c>
    </row>
    <row r="144" spans="1:8" ht="30" customHeight="1">
      <c r="A144" s="132" t="s">
        <v>2369</v>
      </c>
      <c r="B144" s="101" t="s">
        <v>427</v>
      </c>
      <c r="C144" s="103" t="s">
        <v>2371</v>
      </c>
      <c r="D144" s="104" t="s">
        <v>624</v>
      </c>
      <c r="E144" s="99">
        <v>15.63</v>
      </c>
      <c r="F144" s="99">
        <v>1</v>
      </c>
      <c r="G144" s="407"/>
      <c r="H144" s="407" t="s">
        <v>5177</v>
      </c>
    </row>
    <row r="145" spans="1:8" ht="30" customHeight="1">
      <c r="A145" s="132" t="s">
        <v>2369</v>
      </c>
      <c r="B145" s="101" t="s">
        <v>427</v>
      </c>
      <c r="C145" s="103" t="s">
        <v>2372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5177</v>
      </c>
    </row>
    <row r="146" spans="1:8" ht="30" customHeight="1">
      <c r="A146" s="132" t="s">
        <v>2369</v>
      </c>
      <c r="B146" s="101" t="s">
        <v>427</v>
      </c>
      <c r="C146" s="103" t="s">
        <v>2373</v>
      </c>
      <c r="D146" s="104" t="s">
        <v>625</v>
      </c>
      <c r="E146" s="99">
        <v>1.92</v>
      </c>
      <c r="F146" s="99">
        <v>1</v>
      </c>
      <c r="G146" s="407"/>
      <c r="H146" s="407" t="s">
        <v>5177</v>
      </c>
    </row>
    <row r="147" spans="1:8" ht="30" customHeight="1">
      <c r="A147" s="132" t="s">
        <v>2369</v>
      </c>
      <c r="B147" s="101" t="s">
        <v>427</v>
      </c>
      <c r="C147" s="103" t="s">
        <v>2374</v>
      </c>
      <c r="D147" s="104" t="s">
        <v>626</v>
      </c>
      <c r="E147" s="99">
        <v>1.39</v>
      </c>
      <c r="F147" s="99">
        <v>1</v>
      </c>
      <c r="G147" s="407"/>
      <c r="H147" s="407" t="s">
        <v>5177</v>
      </c>
    </row>
    <row r="148" spans="1:8" ht="30" customHeight="1">
      <c r="A148" s="132" t="s">
        <v>2369</v>
      </c>
      <c r="B148" s="101" t="s">
        <v>427</v>
      </c>
      <c r="C148" s="103" t="s">
        <v>2375</v>
      </c>
      <c r="D148" s="104" t="s">
        <v>627</v>
      </c>
      <c r="E148" s="99">
        <v>1.89</v>
      </c>
      <c r="F148" s="99">
        <v>1</v>
      </c>
      <c r="G148" s="407"/>
      <c r="H148" s="407" t="s">
        <v>5177</v>
      </c>
    </row>
    <row r="149" spans="1:8" ht="30" customHeight="1">
      <c r="A149" s="132" t="s">
        <v>2369</v>
      </c>
      <c r="B149" s="101" t="s">
        <v>427</v>
      </c>
      <c r="C149" s="103" t="s">
        <v>2376</v>
      </c>
      <c r="D149" s="104" t="s">
        <v>628</v>
      </c>
      <c r="E149" s="99">
        <v>2.56</v>
      </c>
      <c r="F149" s="99">
        <v>1</v>
      </c>
      <c r="G149" s="407"/>
      <c r="H149" s="407" t="s">
        <v>5177</v>
      </c>
    </row>
    <row r="150" spans="1:8" ht="30" customHeight="1">
      <c r="A150" s="132" t="s">
        <v>2377</v>
      </c>
      <c r="B150" s="101" t="s">
        <v>551</v>
      </c>
      <c r="C150" s="103" t="s">
        <v>2378</v>
      </c>
      <c r="D150" s="104" t="s">
        <v>629</v>
      </c>
      <c r="E150" s="99">
        <v>1.66</v>
      </c>
      <c r="F150" s="99">
        <v>0.9</v>
      </c>
      <c r="G150" s="407"/>
      <c r="H150" s="407" t="s">
        <v>5177</v>
      </c>
    </row>
    <row r="151" spans="1:8" ht="30" customHeight="1">
      <c r="A151" s="132" t="s">
        <v>2377</v>
      </c>
      <c r="B151" s="101" t="s">
        <v>551</v>
      </c>
      <c r="C151" s="103" t="s">
        <v>2379</v>
      </c>
      <c r="D151" s="104" t="s">
        <v>792</v>
      </c>
      <c r="E151" s="99">
        <v>1.82</v>
      </c>
      <c r="F151" s="99">
        <v>0.9</v>
      </c>
      <c r="G151" s="407"/>
      <c r="H151" s="407" t="s">
        <v>5177</v>
      </c>
    </row>
    <row r="152" spans="1:8" ht="30" customHeight="1">
      <c r="A152" s="132" t="s">
        <v>2377</v>
      </c>
      <c r="B152" s="101" t="s">
        <v>551</v>
      </c>
      <c r="C152" s="103" t="s">
        <v>2380</v>
      </c>
      <c r="D152" s="104" t="s">
        <v>430</v>
      </c>
      <c r="E152" s="99">
        <v>1.71</v>
      </c>
      <c r="F152" s="99">
        <v>0.9</v>
      </c>
      <c r="G152" s="407"/>
      <c r="H152" s="407" t="s">
        <v>5177</v>
      </c>
    </row>
    <row r="153" spans="1:8" ht="30" customHeight="1">
      <c r="A153" s="132" t="s">
        <v>2381</v>
      </c>
      <c r="B153" s="101" t="s">
        <v>431</v>
      </c>
      <c r="C153" s="98" t="s">
        <v>2382</v>
      </c>
      <c r="D153" s="100" t="s">
        <v>793</v>
      </c>
      <c r="E153" s="99">
        <v>2.41</v>
      </c>
      <c r="F153" s="99">
        <v>1</v>
      </c>
      <c r="G153" s="407"/>
      <c r="H153" s="407" t="s">
        <v>5177</v>
      </c>
    </row>
    <row r="154" spans="1:8" ht="30" customHeight="1">
      <c r="A154" s="132" t="s">
        <v>2381</v>
      </c>
      <c r="B154" s="101" t="s">
        <v>431</v>
      </c>
      <c r="C154" s="98" t="s">
        <v>2383</v>
      </c>
      <c r="D154" s="100" t="s">
        <v>630</v>
      </c>
      <c r="E154" s="99">
        <v>4.0199999999999996</v>
      </c>
      <c r="F154" s="99">
        <v>1</v>
      </c>
      <c r="G154" s="407"/>
      <c r="H154" s="407" t="s">
        <v>5177</v>
      </c>
    </row>
    <row r="155" spans="1:8" ht="30" customHeight="1">
      <c r="A155" s="132" t="s">
        <v>2381</v>
      </c>
      <c r="B155" s="101" t="s">
        <v>431</v>
      </c>
      <c r="C155" s="98" t="s">
        <v>2384</v>
      </c>
      <c r="D155" s="100" t="s">
        <v>794</v>
      </c>
      <c r="E155" s="99">
        <v>4.8899999999999997</v>
      </c>
      <c r="F155" s="99">
        <v>1</v>
      </c>
      <c r="G155" s="407"/>
      <c r="H155" s="407" t="s">
        <v>5177</v>
      </c>
    </row>
    <row r="156" spans="1:8" ht="30" customHeight="1">
      <c r="A156" s="132" t="s">
        <v>2381</v>
      </c>
      <c r="B156" s="101" t="s">
        <v>431</v>
      </c>
      <c r="C156" s="98" t="s">
        <v>2385</v>
      </c>
      <c r="D156" s="100" t="s">
        <v>631</v>
      </c>
      <c r="E156" s="99">
        <v>3.05</v>
      </c>
      <c r="F156" s="99">
        <v>1</v>
      </c>
      <c r="G156" s="407"/>
      <c r="H156" s="407" t="s">
        <v>5177</v>
      </c>
    </row>
    <row r="157" spans="1:8" ht="30" customHeight="1">
      <c r="A157" s="132" t="s">
        <v>2381</v>
      </c>
      <c r="B157" s="101" t="s">
        <v>431</v>
      </c>
      <c r="C157" s="98" t="s">
        <v>2386</v>
      </c>
      <c r="D157" s="100" t="s">
        <v>632</v>
      </c>
      <c r="E157" s="99">
        <v>5.31</v>
      </c>
      <c r="F157" s="99">
        <v>1</v>
      </c>
      <c r="G157" s="407"/>
      <c r="H157" s="407" t="s">
        <v>5177</v>
      </c>
    </row>
    <row r="158" spans="1:8" ht="30" customHeight="1">
      <c r="A158" s="132" t="s">
        <v>2381</v>
      </c>
      <c r="B158" s="101" t="s">
        <v>431</v>
      </c>
      <c r="C158" s="98" t="s">
        <v>2387</v>
      </c>
      <c r="D158" s="100" t="s">
        <v>633</v>
      </c>
      <c r="E158" s="99">
        <v>1.66</v>
      </c>
      <c r="F158" s="99">
        <v>1</v>
      </c>
      <c r="G158" s="407"/>
      <c r="H158" s="407" t="s">
        <v>5177</v>
      </c>
    </row>
    <row r="159" spans="1:8" ht="30" customHeight="1">
      <c r="A159" s="132" t="s">
        <v>2381</v>
      </c>
      <c r="B159" s="101" t="s">
        <v>431</v>
      </c>
      <c r="C159" s="98" t="s">
        <v>2388</v>
      </c>
      <c r="D159" s="100" t="s">
        <v>634</v>
      </c>
      <c r="E159" s="99">
        <v>2.77</v>
      </c>
      <c r="F159" s="99">
        <v>1</v>
      </c>
      <c r="G159" s="407"/>
      <c r="H159" s="407" t="s">
        <v>5177</v>
      </c>
    </row>
    <row r="160" spans="1:8" ht="30" customHeight="1">
      <c r="A160" s="132" t="s">
        <v>2381</v>
      </c>
      <c r="B160" s="101" t="s">
        <v>431</v>
      </c>
      <c r="C160" s="98" t="s">
        <v>2389</v>
      </c>
      <c r="D160" s="100" t="s">
        <v>795</v>
      </c>
      <c r="E160" s="99">
        <v>4.32</v>
      </c>
      <c r="F160" s="99">
        <v>1</v>
      </c>
      <c r="G160" s="407"/>
      <c r="H160" s="407" t="s">
        <v>5177</v>
      </c>
    </row>
    <row r="161" spans="1:8" ht="30" customHeight="1">
      <c r="A161" s="132" t="s">
        <v>2381</v>
      </c>
      <c r="B161" s="101" t="s">
        <v>431</v>
      </c>
      <c r="C161" s="98" t="s">
        <v>2390</v>
      </c>
      <c r="D161" s="100" t="s">
        <v>432</v>
      </c>
      <c r="E161" s="99">
        <v>1.29</v>
      </c>
      <c r="F161" s="99">
        <v>1</v>
      </c>
      <c r="G161" s="407"/>
      <c r="H161" s="407" t="s">
        <v>5177</v>
      </c>
    </row>
    <row r="162" spans="1:8" ht="30" customHeight="1">
      <c r="A162" s="132" t="s">
        <v>2381</v>
      </c>
      <c r="B162" s="101" t="s">
        <v>431</v>
      </c>
      <c r="C162" s="98" t="s">
        <v>2391</v>
      </c>
      <c r="D162" s="100" t="s">
        <v>433</v>
      </c>
      <c r="E162" s="99">
        <v>1.55</v>
      </c>
      <c r="F162" s="99">
        <v>1</v>
      </c>
      <c r="G162" s="407"/>
      <c r="H162" s="407" t="s">
        <v>5177</v>
      </c>
    </row>
    <row r="163" spans="1:8" ht="30" customHeight="1">
      <c r="A163" s="132" t="s">
        <v>2381</v>
      </c>
      <c r="B163" s="101" t="s">
        <v>431</v>
      </c>
      <c r="C163" s="98" t="s">
        <v>2392</v>
      </c>
      <c r="D163" s="100" t="s">
        <v>796</v>
      </c>
      <c r="E163" s="99">
        <v>2.66</v>
      </c>
      <c r="F163" s="99">
        <v>1</v>
      </c>
      <c r="G163" s="407"/>
      <c r="H163" s="407" t="s">
        <v>5177</v>
      </c>
    </row>
    <row r="164" spans="1:8" ht="30" customHeight="1">
      <c r="A164" s="132" t="s">
        <v>2381</v>
      </c>
      <c r="B164" s="101" t="s">
        <v>431</v>
      </c>
      <c r="C164" s="98" t="s">
        <v>2393</v>
      </c>
      <c r="D164" s="100" t="s">
        <v>797</v>
      </c>
      <c r="E164" s="99">
        <v>2.29</v>
      </c>
      <c r="F164" s="99">
        <v>1</v>
      </c>
      <c r="G164" s="407"/>
      <c r="H164" s="407" t="s">
        <v>5177</v>
      </c>
    </row>
    <row r="165" spans="1:8" ht="30" customHeight="1">
      <c r="A165" s="132" t="s">
        <v>2381</v>
      </c>
      <c r="B165" s="101" t="s">
        <v>431</v>
      </c>
      <c r="C165" s="98" t="s">
        <v>2394</v>
      </c>
      <c r="D165" s="100" t="s">
        <v>761</v>
      </c>
      <c r="E165" s="99">
        <v>2.4900000000000002</v>
      </c>
      <c r="F165" s="99">
        <v>1</v>
      </c>
      <c r="G165" s="407"/>
      <c r="H165" s="407" t="s">
        <v>5177</v>
      </c>
    </row>
    <row r="166" spans="1:8" ht="30" customHeight="1">
      <c r="A166" s="132" t="s">
        <v>2381</v>
      </c>
      <c r="B166" s="101" t="s">
        <v>431</v>
      </c>
      <c r="C166" s="98" t="s">
        <v>2395</v>
      </c>
      <c r="D166" s="100" t="s">
        <v>798</v>
      </c>
      <c r="E166" s="99">
        <v>2.79</v>
      </c>
      <c r="F166" s="99">
        <v>1</v>
      </c>
      <c r="G166" s="407"/>
      <c r="H166" s="407" t="s">
        <v>5177</v>
      </c>
    </row>
    <row r="167" spans="1:8" ht="30" customHeight="1">
      <c r="A167" s="132" t="s">
        <v>2381</v>
      </c>
      <c r="B167" s="101" t="s">
        <v>431</v>
      </c>
      <c r="C167" s="98" t="s">
        <v>2396</v>
      </c>
      <c r="D167" s="100" t="s">
        <v>799</v>
      </c>
      <c r="E167" s="99">
        <v>3.95</v>
      </c>
      <c r="F167" s="99">
        <v>1</v>
      </c>
      <c r="G167" s="407"/>
      <c r="H167" s="407" t="s">
        <v>5177</v>
      </c>
    </row>
    <row r="168" spans="1:8" ht="30" customHeight="1">
      <c r="A168" s="132" t="s">
        <v>2381</v>
      </c>
      <c r="B168" s="101" t="s">
        <v>431</v>
      </c>
      <c r="C168" s="98" t="s">
        <v>2397</v>
      </c>
      <c r="D168" s="100" t="s">
        <v>5589</v>
      </c>
      <c r="E168" s="99">
        <v>2.38</v>
      </c>
      <c r="F168" s="99">
        <v>1</v>
      </c>
      <c r="G168" s="407"/>
      <c r="H168" s="407" t="s">
        <v>5177</v>
      </c>
    </row>
    <row r="169" spans="1:8" ht="30" customHeight="1">
      <c r="A169" s="132" t="s">
        <v>2381</v>
      </c>
      <c r="B169" s="101" t="s">
        <v>431</v>
      </c>
      <c r="C169" s="98" t="s">
        <v>2398</v>
      </c>
      <c r="D169" s="100" t="s">
        <v>5590</v>
      </c>
      <c r="E169" s="99">
        <v>4.4400000000000004</v>
      </c>
      <c r="F169" s="99">
        <v>1</v>
      </c>
      <c r="G169" s="407"/>
      <c r="H169" s="407" t="s">
        <v>5177</v>
      </c>
    </row>
    <row r="170" spans="1:8" ht="30" customHeight="1">
      <c r="A170" s="132" t="s">
        <v>2381</v>
      </c>
      <c r="B170" s="101" t="s">
        <v>431</v>
      </c>
      <c r="C170" s="98" t="s">
        <v>2399</v>
      </c>
      <c r="D170" s="100" t="s">
        <v>762</v>
      </c>
      <c r="E170" s="99">
        <v>2.17</v>
      </c>
      <c r="F170" s="99">
        <v>1</v>
      </c>
      <c r="G170" s="407"/>
      <c r="H170" s="407" t="s">
        <v>5177</v>
      </c>
    </row>
    <row r="171" spans="1:8" ht="30" customHeight="1">
      <c r="A171" s="132" t="s">
        <v>2381</v>
      </c>
      <c r="B171" s="101" t="s">
        <v>431</v>
      </c>
      <c r="C171" s="98" t="s">
        <v>2400</v>
      </c>
      <c r="D171" s="100" t="s">
        <v>763</v>
      </c>
      <c r="E171" s="99">
        <v>3.43</v>
      </c>
      <c r="F171" s="99">
        <v>1</v>
      </c>
      <c r="G171" s="407"/>
      <c r="H171" s="407" t="s">
        <v>5177</v>
      </c>
    </row>
    <row r="172" spans="1:8" ht="30" customHeight="1">
      <c r="A172" s="132" t="s">
        <v>2381</v>
      </c>
      <c r="B172" s="101" t="s">
        <v>431</v>
      </c>
      <c r="C172" s="98" t="s">
        <v>2401</v>
      </c>
      <c r="D172" s="100" t="s">
        <v>764</v>
      </c>
      <c r="E172" s="99">
        <v>4.2699999999999996</v>
      </c>
      <c r="F172" s="99">
        <v>1</v>
      </c>
      <c r="G172" s="407"/>
      <c r="H172" s="407" t="s">
        <v>5177</v>
      </c>
    </row>
    <row r="173" spans="1:8" ht="30" customHeight="1">
      <c r="A173" s="132" t="s">
        <v>2381</v>
      </c>
      <c r="B173" s="101" t="s">
        <v>431</v>
      </c>
      <c r="C173" s="103" t="s">
        <v>2402</v>
      </c>
      <c r="D173" s="104" t="s">
        <v>434</v>
      </c>
      <c r="E173" s="99">
        <v>3.66</v>
      </c>
      <c r="F173" s="99">
        <v>1</v>
      </c>
      <c r="G173" s="407"/>
      <c r="H173" s="407" t="s">
        <v>5177</v>
      </c>
    </row>
    <row r="174" spans="1:8" ht="30" customHeight="1">
      <c r="A174" s="132" t="s">
        <v>2381</v>
      </c>
      <c r="B174" s="101" t="s">
        <v>431</v>
      </c>
      <c r="C174" s="103" t="s">
        <v>2403</v>
      </c>
      <c r="D174" s="104" t="s">
        <v>800</v>
      </c>
      <c r="E174" s="99">
        <v>2.81</v>
      </c>
      <c r="F174" s="99">
        <v>1</v>
      </c>
      <c r="G174" s="407"/>
      <c r="H174" s="407" t="s">
        <v>5177</v>
      </c>
    </row>
    <row r="175" spans="1:8" ht="30" customHeight="1">
      <c r="A175" s="132" t="s">
        <v>2381</v>
      </c>
      <c r="B175" s="101" t="s">
        <v>431</v>
      </c>
      <c r="C175" s="103" t="s">
        <v>2404</v>
      </c>
      <c r="D175" s="104" t="s">
        <v>635</v>
      </c>
      <c r="E175" s="99">
        <v>3.42</v>
      </c>
      <c r="F175" s="99">
        <v>1</v>
      </c>
      <c r="G175" s="407"/>
      <c r="H175" s="407" t="s">
        <v>5177</v>
      </c>
    </row>
    <row r="176" spans="1:8" ht="30" customHeight="1">
      <c r="A176" s="132" t="s">
        <v>2381</v>
      </c>
      <c r="B176" s="101" t="s">
        <v>431</v>
      </c>
      <c r="C176" s="103" t="s">
        <v>2405</v>
      </c>
      <c r="D176" s="104" t="s">
        <v>636</v>
      </c>
      <c r="E176" s="99">
        <v>5.31</v>
      </c>
      <c r="F176" s="99">
        <v>1</v>
      </c>
      <c r="G176" s="407"/>
      <c r="H176" s="407" t="s">
        <v>5177</v>
      </c>
    </row>
    <row r="177" spans="1:8" ht="30" customHeight="1">
      <c r="A177" s="132" t="s">
        <v>2381</v>
      </c>
      <c r="B177" s="101" t="s">
        <v>431</v>
      </c>
      <c r="C177" s="103" t="s">
        <v>2406</v>
      </c>
      <c r="D177" s="104" t="s">
        <v>435</v>
      </c>
      <c r="E177" s="99">
        <v>2.86</v>
      </c>
      <c r="F177" s="99">
        <v>1</v>
      </c>
      <c r="G177" s="407"/>
      <c r="H177" s="407" t="s">
        <v>5177</v>
      </c>
    </row>
    <row r="178" spans="1:8" ht="30" customHeight="1">
      <c r="A178" s="132" t="s">
        <v>2381</v>
      </c>
      <c r="B178" s="101" t="s">
        <v>431</v>
      </c>
      <c r="C178" s="98" t="s">
        <v>2407</v>
      </c>
      <c r="D178" s="100" t="s">
        <v>436</v>
      </c>
      <c r="E178" s="99">
        <v>4.3099999999999996</v>
      </c>
      <c r="F178" s="99">
        <v>1</v>
      </c>
      <c r="G178" s="407"/>
      <c r="H178" s="407" t="s">
        <v>5177</v>
      </c>
    </row>
    <row r="179" spans="1:8" ht="30" customHeight="1">
      <c r="A179" s="1017" t="s">
        <v>2381</v>
      </c>
      <c r="B179" s="101" t="s">
        <v>431</v>
      </c>
      <c r="C179" s="98" t="s">
        <v>5591</v>
      </c>
      <c r="D179" s="100" t="s">
        <v>5592</v>
      </c>
      <c r="E179" s="406">
        <v>1.1100000000000001</v>
      </c>
      <c r="F179" s="406">
        <v>1</v>
      </c>
      <c r="G179" s="601">
        <v>0.28129999999999999</v>
      </c>
      <c r="H179" s="407" t="s">
        <v>5177</v>
      </c>
    </row>
    <row r="180" spans="1:8" ht="30" customHeight="1">
      <c r="A180" s="1017" t="s">
        <v>2381</v>
      </c>
      <c r="B180" s="101" t="s">
        <v>431</v>
      </c>
      <c r="C180" s="98" t="s">
        <v>5593</v>
      </c>
      <c r="D180" s="100" t="s">
        <v>5594</v>
      </c>
      <c r="E180" s="406">
        <v>2.9</v>
      </c>
      <c r="F180" s="406">
        <v>1</v>
      </c>
      <c r="G180" s="601">
        <v>0.39560000000000001</v>
      </c>
      <c r="H180" s="407" t="s">
        <v>5177</v>
      </c>
    </row>
    <row r="181" spans="1:8" ht="30" customHeight="1">
      <c r="A181" s="132" t="s">
        <v>2381</v>
      </c>
      <c r="B181" s="101" t="s">
        <v>431</v>
      </c>
      <c r="C181" s="98" t="s">
        <v>2408</v>
      </c>
      <c r="D181" s="100" t="s">
        <v>4046</v>
      </c>
      <c r="E181" s="99">
        <v>2.93</v>
      </c>
      <c r="F181" s="99">
        <v>1</v>
      </c>
      <c r="G181" s="407"/>
      <c r="H181" s="407" t="s">
        <v>5177</v>
      </c>
    </row>
    <row r="182" spans="1:8" ht="30" customHeight="1">
      <c r="A182" s="132" t="s">
        <v>2381</v>
      </c>
      <c r="B182" s="101" t="s">
        <v>431</v>
      </c>
      <c r="C182" s="98" t="s">
        <v>2409</v>
      </c>
      <c r="D182" s="100" t="s">
        <v>3979</v>
      </c>
      <c r="E182" s="99">
        <v>1.24</v>
      </c>
      <c r="F182" s="99">
        <v>1</v>
      </c>
      <c r="G182" s="407"/>
      <c r="H182" s="407" t="s">
        <v>5177</v>
      </c>
    </row>
    <row r="183" spans="1:8" ht="30" customHeight="1">
      <c r="A183" s="132" t="s">
        <v>2381</v>
      </c>
      <c r="B183" s="101" t="s">
        <v>431</v>
      </c>
      <c r="C183" s="98" t="s">
        <v>5595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5177</v>
      </c>
    </row>
    <row r="184" spans="1:8" ht="30" customHeight="1">
      <c r="A184" s="132" t="s">
        <v>2381</v>
      </c>
      <c r="B184" s="101" t="s">
        <v>431</v>
      </c>
      <c r="C184" s="98" t="s">
        <v>5596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5177</v>
      </c>
    </row>
    <row r="185" spans="1:8" ht="30" customHeight="1">
      <c r="A185" s="132" t="s">
        <v>2381</v>
      </c>
      <c r="B185" s="101" t="s">
        <v>431</v>
      </c>
      <c r="C185" s="98" t="s">
        <v>5597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5177</v>
      </c>
    </row>
    <row r="186" spans="1:8" ht="30" customHeight="1">
      <c r="A186" s="132" t="s">
        <v>2381</v>
      </c>
      <c r="B186" s="101" t="s">
        <v>431</v>
      </c>
      <c r="C186" s="98" t="s">
        <v>5598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5177</v>
      </c>
    </row>
    <row r="187" spans="1:8" ht="30" customHeight="1">
      <c r="A187" s="132" t="s">
        <v>2381</v>
      </c>
      <c r="B187" s="101" t="s">
        <v>431</v>
      </c>
      <c r="C187" s="98" t="s">
        <v>5599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5177</v>
      </c>
    </row>
    <row r="188" spans="1:8" ht="30" customHeight="1">
      <c r="A188" s="132" t="s">
        <v>2381</v>
      </c>
      <c r="B188" s="101" t="s">
        <v>431</v>
      </c>
      <c r="C188" s="98" t="s">
        <v>5600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5177</v>
      </c>
    </row>
    <row r="189" spans="1:8" ht="30" customHeight="1">
      <c r="A189" s="132" t="s">
        <v>2381</v>
      </c>
      <c r="B189" s="101" t="s">
        <v>431</v>
      </c>
      <c r="C189" s="98" t="s">
        <v>5601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5177</v>
      </c>
    </row>
    <row r="190" spans="1:8" ht="30" customHeight="1">
      <c r="A190" s="132" t="s">
        <v>2381</v>
      </c>
      <c r="B190" s="101" t="s">
        <v>431</v>
      </c>
      <c r="C190" s="98" t="s">
        <v>5602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5177</v>
      </c>
    </row>
    <row r="191" spans="1:8" ht="30" customHeight="1">
      <c r="A191" s="132" t="s">
        <v>2381</v>
      </c>
      <c r="B191" s="101" t="s">
        <v>431</v>
      </c>
      <c r="C191" s="98" t="s">
        <v>5603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5177</v>
      </c>
    </row>
    <row r="192" spans="1:8" ht="30" customHeight="1">
      <c r="A192" s="132" t="s">
        <v>2381</v>
      </c>
      <c r="B192" s="101" t="s">
        <v>431</v>
      </c>
      <c r="C192" s="98" t="s">
        <v>5604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5177</v>
      </c>
    </row>
    <row r="193" spans="1:8" ht="30" customHeight="1">
      <c r="A193" s="132" t="s">
        <v>2381</v>
      </c>
      <c r="B193" s="101" t="s">
        <v>431</v>
      </c>
      <c r="C193" s="98" t="s">
        <v>5605</v>
      </c>
      <c r="D193" s="100" t="s">
        <v>2984</v>
      </c>
      <c r="E193" s="99">
        <v>5.51</v>
      </c>
      <c r="F193" s="99">
        <v>1</v>
      </c>
      <c r="G193" s="407">
        <v>6.3600000000000004E-2</v>
      </c>
      <c r="H193" s="407" t="s">
        <v>5177</v>
      </c>
    </row>
    <row r="194" spans="1:8" ht="30" customHeight="1">
      <c r="A194" s="132" t="s">
        <v>2381</v>
      </c>
      <c r="B194" s="101" t="s">
        <v>431</v>
      </c>
      <c r="C194" s="98" t="s">
        <v>5606</v>
      </c>
      <c r="D194" s="100" t="s">
        <v>2985</v>
      </c>
      <c r="E194" s="99">
        <v>7.23</v>
      </c>
      <c r="F194" s="99">
        <v>1</v>
      </c>
      <c r="G194" s="407">
        <v>3.7199999999999997E-2</v>
      </c>
      <c r="H194" s="407" t="s">
        <v>5177</v>
      </c>
    </row>
    <row r="195" spans="1:8" ht="30" customHeight="1">
      <c r="A195" s="132" t="s">
        <v>2381</v>
      </c>
      <c r="B195" s="101" t="s">
        <v>431</v>
      </c>
      <c r="C195" s="98" t="s">
        <v>5607</v>
      </c>
      <c r="D195" s="100" t="s">
        <v>2986</v>
      </c>
      <c r="E195" s="99">
        <v>8.84</v>
      </c>
      <c r="F195" s="99">
        <v>1</v>
      </c>
      <c r="G195" s="407">
        <v>2.3400000000000001E-2</v>
      </c>
      <c r="H195" s="407" t="s">
        <v>5177</v>
      </c>
    </row>
    <row r="196" spans="1:8" ht="30" customHeight="1">
      <c r="A196" s="132" t="s">
        <v>2381</v>
      </c>
      <c r="B196" s="101" t="s">
        <v>431</v>
      </c>
      <c r="C196" s="98" t="s">
        <v>5608</v>
      </c>
      <c r="D196" s="100" t="s">
        <v>4819</v>
      </c>
      <c r="E196" s="99">
        <v>10.57</v>
      </c>
      <c r="F196" s="99">
        <v>1</v>
      </c>
      <c r="G196" s="407">
        <v>2.1100000000000001E-2</v>
      </c>
      <c r="H196" s="407" t="s">
        <v>5177</v>
      </c>
    </row>
    <row r="197" spans="1:8" ht="30" customHeight="1">
      <c r="A197" s="1017" t="s">
        <v>2381</v>
      </c>
      <c r="B197" s="101" t="s">
        <v>431</v>
      </c>
      <c r="C197" s="98" t="s">
        <v>5609</v>
      </c>
      <c r="D197" s="100" t="s">
        <v>4820</v>
      </c>
      <c r="E197" s="406">
        <v>13.73</v>
      </c>
      <c r="F197" s="406">
        <v>1</v>
      </c>
      <c r="G197" s="601">
        <v>1.5900000000000001E-2</v>
      </c>
      <c r="H197" s="407" t="s">
        <v>5177</v>
      </c>
    </row>
    <row r="198" spans="1:8" ht="30" customHeight="1">
      <c r="A198" s="1017" t="s">
        <v>2381</v>
      </c>
      <c r="B198" s="101" t="s">
        <v>431</v>
      </c>
      <c r="C198" s="98" t="s">
        <v>5610</v>
      </c>
      <c r="D198" s="100" t="s">
        <v>4821</v>
      </c>
      <c r="E198" s="406">
        <v>16.29</v>
      </c>
      <c r="F198" s="406">
        <v>1</v>
      </c>
      <c r="G198" s="601">
        <v>1.2500000000000001E-2</v>
      </c>
      <c r="H198" s="407" t="s">
        <v>5177</v>
      </c>
    </row>
    <row r="199" spans="1:8" ht="30" customHeight="1">
      <c r="A199" s="1017" t="s">
        <v>2381</v>
      </c>
      <c r="B199" s="101" t="s">
        <v>431</v>
      </c>
      <c r="C199" s="98" t="s">
        <v>5611</v>
      </c>
      <c r="D199" s="100" t="s">
        <v>4822</v>
      </c>
      <c r="E199" s="406">
        <v>19.96</v>
      </c>
      <c r="F199" s="406">
        <v>1</v>
      </c>
      <c r="G199" s="601">
        <v>9.9000000000000008E-3</v>
      </c>
      <c r="H199" s="407" t="s">
        <v>5177</v>
      </c>
    </row>
    <row r="200" spans="1:8" ht="30" customHeight="1">
      <c r="A200" s="1017" t="s">
        <v>2381</v>
      </c>
      <c r="B200" s="101" t="s">
        <v>431</v>
      </c>
      <c r="C200" s="98" t="s">
        <v>5612</v>
      </c>
      <c r="D200" s="100" t="s">
        <v>5518</v>
      </c>
      <c r="E200" s="406">
        <v>26.46</v>
      </c>
      <c r="F200" s="406">
        <v>1</v>
      </c>
      <c r="G200" s="601">
        <v>7.4999999999999997E-3</v>
      </c>
      <c r="H200" s="407" t="s">
        <v>5177</v>
      </c>
    </row>
    <row r="201" spans="1:8" ht="30" customHeight="1">
      <c r="A201" s="1017" t="s">
        <v>2381</v>
      </c>
      <c r="B201" s="101" t="s">
        <v>431</v>
      </c>
      <c r="C201" s="98" t="s">
        <v>5613</v>
      </c>
      <c r="D201" s="100" t="s">
        <v>5520</v>
      </c>
      <c r="E201" s="406">
        <v>35.35</v>
      </c>
      <c r="F201" s="406">
        <v>1</v>
      </c>
      <c r="G201" s="601">
        <v>5.5999999999999999E-3</v>
      </c>
      <c r="H201" s="407" t="s">
        <v>5177</v>
      </c>
    </row>
    <row r="202" spans="1:8" ht="30" customHeight="1">
      <c r="A202" s="132" t="s">
        <v>2381</v>
      </c>
      <c r="B202" s="101" t="s">
        <v>431</v>
      </c>
      <c r="C202" s="98" t="s">
        <v>4047</v>
      </c>
      <c r="D202" s="100" t="s">
        <v>555</v>
      </c>
      <c r="E202" s="99">
        <v>0.79</v>
      </c>
      <c r="F202" s="99">
        <v>1</v>
      </c>
      <c r="G202" s="407"/>
      <c r="H202" s="407" t="s">
        <v>5177</v>
      </c>
    </row>
    <row r="203" spans="1:8" ht="30" customHeight="1">
      <c r="A203" s="132" t="s">
        <v>2381</v>
      </c>
      <c r="B203" s="101" t="s">
        <v>431</v>
      </c>
      <c r="C203" s="98" t="s">
        <v>4048</v>
      </c>
      <c r="D203" s="100" t="s">
        <v>556</v>
      </c>
      <c r="E203" s="99">
        <v>1.1399999999999999</v>
      </c>
      <c r="F203" s="99">
        <v>1</v>
      </c>
      <c r="G203" s="407"/>
      <c r="H203" s="407" t="s">
        <v>5177</v>
      </c>
    </row>
    <row r="204" spans="1:8" ht="30" customHeight="1">
      <c r="A204" s="132" t="s">
        <v>2381</v>
      </c>
      <c r="B204" s="101" t="s">
        <v>431</v>
      </c>
      <c r="C204" s="98" t="s">
        <v>4049</v>
      </c>
      <c r="D204" s="100" t="s">
        <v>557</v>
      </c>
      <c r="E204" s="99">
        <v>2.46</v>
      </c>
      <c r="F204" s="99">
        <v>1</v>
      </c>
      <c r="G204" s="407"/>
      <c r="H204" s="407" t="s">
        <v>5177</v>
      </c>
    </row>
    <row r="205" spans="1:8" ht="30" customHeight="1">
      <c r="A205" s="132" t="s">
        <v>2381</v>
      </c>
      <c r="B205" s="101" t="s">
        <v>431</v>
      </c>
      <c r="C205" s="98" t="s">
        <v>4050</v>
      </c>
      <c r="D205" s="100" t="s">
        <v>2149</v>
      </c>
      <c r="E205" s="99">
        <v>2.5099999999999998</v>
      </c>
      <c r="F205" s="99">
        <v>1</v>
      </c>
      <c r="G205" s="407"/>
      <c r="H205" s="407" t="s">
        <v>5177</v>
      </c>
    </row>
    <row r="206" spans="1:8" ht="30" customHeight="1">
      <c r="A206" s="132" t="s">
        <v>2381</v>
      </c>
      <c r="B206" s="101" t="s">
        <v>431</v>
      </c>
      <c r="C206" s="98" t="s">
        <v>4051</v>
      </c>
      <c r="D206" s="100" t="s">
        <v>2150</v>
      </c>
      <c r="E206" s="99">
        <v>2.82</v>
      </c>
      <c r="F206" s="99">
        <v>1</v>
      </c>
      <c r="G206" s="407"/>
      <c r="H206" s="407" t="s">
        <v>5177</v>
      </c>
    </row>
    <row r="207" spans="1:8" ht="30" customHeight="1">
      <c r="A207" s="132" t="s">
        <v>2381</v>
      </c>
      <c r="B207" s="101" t="s">
        <v>431</v>
      </c>
      <c r="C207" s="98" t="s">
        <v>4052</v>
      </c>
      <c r="D207" s="100" t="s">
        <v>2151</v>
      </c>
      <c r="E207" s="99">
        <v>4.51</v>
      </c>
      <c r="F207" s="99">
        <v>1</v>
      </c>
      <c r="G207" s="407"/>
      <c r="H207" s="407" t="s">
        <v>5177</v>
      </c>
    </row>
    <row r="208" spans="1:8" ht="30" customHeight="1">
      <c r="A208" s="132" t="s">
        <v>2381</v>
      </c>
      <c r="B208" s="101" t="s">
        <v>431</v>
      </c>
      <c r="C208" s="98" t="s">
        <v>4053</v>
      </c>
      <c r="D208" s="100" t="s">
        <v>2152</v>
      </c>
      <c r="E208" s="99">
        <v>4.87</v>
      </c>
      <c r="F208" s="99">
        <v>1</v>
      </c>
      <c r="G208" s="407"/>
      <c r="H208" s="407" t="s">
        <v>5177</v>
      </c>
    </row>
    <row r="209" spans="1:8" ht="30" customHeight="1">
      <c r="A209" s="132" t="s">
        <v>2381</v>
      </c>
      <c r="B209" s="101" t="s">
        <v>431</v>
      </c>
      <c r="C209" s="98" t="s">
        <v>4054</v>
      </c>
      <c r="D209" s="100" t="s">
        <v>2153</v>
      </c>
      <c r="E209" s="99">
        <v>14.55</v>
      </c>
      <c r="F209" s="99">
        <v>1</v>
      </c>
      <c r="G209" s="407"/>
      <c r="H209" s="407" t="s">
        <v>5177</v>
      </c>
    </row>
    <row r="210" spans="1:8" ht="30" customHeight="1">
      <c r="A210" s="132" t="s">
        <v>2381</v>
      </c>
      <c r="B210" s="101" t="s">
        <v>431</v>
      </c>
      <c r="C210" s="98" t="s">
        <v>4055</v>
      </c>
      <c r="D210" s="100" t="s">
        <v>2155</v>
      </c>
      <c r="E210" s="99">
        <v>3.78</v>
      </c>
      <c r="F210" s="99">
        <v>1</v>
      </c>
      <c r="G210" s="407">
        <v>0.87080000000000002</v>
      </c>
      <c r="H210" s="407" t="s">
        <v>5177</v>
      </c>
    </row>
    <row r="211" spans="1:8" ht="30" customHeight="1">
      <c r="A211" s="132" t="s">
        <v>2381</v>
      </c>
      <c r="B211" s="101" t="s">
        <v>431</v>
      </c>
      <c r="C211" s="98" t="s">
        <v>4056</v>
      </c>
      <c r="D211" s="100" t="s">
        <v>2156</v>
      </c>
      <c r="E211" s="99">
        <v>4.37</v>
      </c>
      <c r="F211" s="99">
        <v>1</v>
      </c>
      <c r="G211" s="407">
        <v>0.88839999999999997</v>
      </c>
      <c r="H211" s="407" t="s">
        <v>5177</v>
      </c>
    </row>
    <row r="212" spans="1:8" ht="30" customHeight="1">
      <c r="A212" s="132" t="s">
        <v>2381</v>
      </c>
      <c r="B212" s="101" t="s">
        <v>431</v>
      </c>
      <c r="C212" s="98" t="s">
        <v>4057</v>
      </c>
      <c r="D212" s="100" t="s">
        <v>2157</v>
      </c>
      <c r="E212" s="99">
        <v>5.85</v>
      </c>
      <c r="F212" s="99">
        <v>1</v>
      </c>
      <c r="G212" s="407">
        <v>0.87050000000000005</v>
      </c>
      <c r="H212" s="407" t="s">
        <v>5177</v>
      </c>
    </row>
    <row r="213" spans="1:8" ht="30" customHeight="1">
      <c r="A213" s="132" t="s">
        <v>2381</v>
      </c>
      <c r="B213" s="101" t="s">
        <v>431</v>
      </c>
      <c r="C213" s="98" t="s">
        <v>4058</v>
      </c>
      <c r="D213" s="100" t="s">
        <v>2158</v>
      </c>
      <c r="E213" s="99">
        <v>6.57</v>
      </c>
      <c r="F213" s="99">
        <v>1</v>
      </c>
      <c r="G213" s="407">
        <v>0.88490000000000002</v>
      </c>
      <c r="H213" s="407" t="s">
        <v>5177</v>
      </c>
    </row>
    <row r="214" spans="1:8" ht="30" customHeight="1">
      <c r="A214" s="132" t="s">
        <v>2381</v>
      </c>
      <c r="B214" s="101" t="s">
        <v>431</v>
      </c>
      <c r="C214" s="98" t="s">
        <v>4059</v>
      </c>
      <c r="D214" s="100" t="s">
        <v>2410</v>
      </c>
      <c r="E214" s="99">
        <v>9.49</v>
      </c>
      <c r="F214" s="99">
        <v>1</v>
      </c>
      <c r="G214" s="407">
        <v>0.46029999999999999</v>
      </c>
      <c r="H214" s="407" t="s">
        <v>5177</v>
      </c>
    </row>
    <row r="215" spans="1:8" ht="30" customHeight="1">
      <c r="A215" s="132" t="s">
        <v>2381</v>
      </c>
      <c r="B215" s="101" t="s">
        <v>431</v>
      </c>
      <c r="C215" s="98" t="s">
        <v>4060</v>
      </c>
      <c r="D215" s="100" t="s">
        <v>2411</v>
      </c>
      <c r="E215" s="99">
        <v>16.32</v>
      </c>
      <c r="F215" s="99">
        <v>1</v>
      </c>
      <c r="G215" s="407">
        <v>0.2676</v>
      </c>
      <c r="H215" s="407" t="s">
        <v>5177</v>
      </c>
    </row>
    <row r="216" spans="1:8" ht="30" customHeight="1">
      <c r="A216" s="132" t="s">
        <v>2381</v>
      </c>
      <c r="B216" s="101" t="s">
        <v>431</v>
      </c>
      <c r="C216" s="98" t="s">
        <v>4061</v>
      </c>
      <c r="D216" s="100" t="s">
        <v>5229</v>
      </c>
      <c r="E216" s="99">
        <v>0.42</v>
      </c>
      <c r="F216" s="99">
        <v>1</v>
      </c>
      <c r="G216" s="407"/>
      <c r="H216" s="407" t="s">
        <v>5177</v>
      </c>
    </row>
    <row r="217" spans="1:8" ht="30" customHeight="1">
      <c r="A217" s="132" t="s">
        <v>2381</v>
      </c>
      <c r="B217" s="101" t="s">
        <v>431</v>
      </c>
      <c r="C217" s="98" t="s">
        <v>4062</v>
      </c>
      <c r="D217" s="100" t="s">
        <v>5230</v>
      </c>
      <c r="E217" s="99">
        <v>1.6</v>
      </c>
      <c r="F217" s="99">
        <v>1</v>
      </c>
      <c r="G217" s="407"/>
      <c r="H217" s="407" t="s">
        <v>5177</v>
      </c>
    </row>
    <row r="218" spans="1:8" ht="30" customHeight="1">
      <c r="A218" s="132" t="s">
        <v>2381</v>
      </c>
      <c r="B218" s="101" t="s">
        <v>431</v>
      </c>
      <c r="C218" s="98" t="s">
        <v>4063</v>
      </c>
      <c r="D218" s="100" t="s">
        <v>5231</v>
      </c>
      <c r="E218" s="99">
        <v>3.36</v>
      </c>
      <c r="F218" s="99">
        <v>1</v>
      </c>
      <c r="G218" s="407"/>
      <c r="H218" s="407" t="s">
        <v>5177</v>
      </c>
    </row>
    <row r="219" spans="1:8" ht="30" customHeight="1">
      <c r="A219" s="132" t="s">
        <v>2381</v>
      </c>
      <c r="B219" s="101" t="s">
        <v>431</v>
      </c>
      <c r="C219" s="98" t="s">
        <v>4064</v>
      </c>
      <c r="D219" s="100" t="s">
        <v>5232</v>
      </c>
      <c r="E219" s="99">
        <v>6</v>
      </c>
      <c r="F219" s="99">
        <v>1</v>
      </c>
      <c r="G219" s="407"/>
      <c r="H219" s="407" t="s">
        <v>5177</v>
      </c>
    </row>
    <row r="220" spans="1:8" ht="30" customHeight="1">
      <c r="A220" s="132" t="s">
        <v>2381</v>
      </c>
      <c r="B220" s="101" t="s">
        <v>431</v>
      </c>
      <c r="C220" s="98" t="s">
        <v>4065</v>
      </c>
      <c r="D220" s="100" t="s">
        <v>3997</v>
      </c>
      <c r="E220" s="99">
        <v>1.64</v>
      </c>
      <c r="F220" s="99">
        <v>1</v>
      </c>
      <c r="G220" s="407">
        <v>0.79859999999999998</v>
      </c>
      <c r="H220" s="407" t="s">
        <v>5177</v>
      </c>
    </row>
    <row r="221" spans="1:8" ht="30" customHeight="1">
      <c r="A221" s="132" t="s">
        <v>2381</v>
      </c>
      <c r="B221" s="101" t="s">
        <v>431</v>
      </c>
      <c r="C221" s="98" t="s">
        <v>4066</v>
      </c>
      <c r="D221" s="100" t="s">
        <v>3999</v>
      </c>
      <c r="E221" s="99">
        <v>4.0999999999999996</v>
      </c>
      <c r="F221" s="99">
        <v>1</v>
      </c>
      <c r="G221" s="407">
        <v>0.79859999999999998</v>
      </c>
      <c r="H221" s="407" t="s">
        <v>5177</v>
      </c>
    </row>
    <row r="222" spans="1:8" ht="30" customHeight="1">
      <c r="A222" s="132" t="s">
        <v>2381</v>
      </c>
      <c r="B222" s="101" t="s">
        <v>431</v>
      </c>
      <c r="C222" s="98" t="s">
        <v>4067</v>
      </c>
      <c r="D222" s="100" t="s">
        <v>4001</v>
      </c>
      <c r="E222" s="99">
        <v>7.78</v>
      </c>
      <c r="F222" s="99">
        <v>1</v>
      </c>
      <c r="G222" s="407">
        <v>0.79859999999999998</v>
      </c>
      <c r="H222" s="407" t="s">
        <v>5177</v>
      </c>
    </row>
    <row r="223" spans="1:8" ht="30" customHeight="1">
      <c r="A223" s="132" t="s">
        <v>2381</v>
      </c>
      <c r="B223" s="101" t="s">
        <v>431</v>
      </c>
      <c r="C223" s="98" t="s">
        <v>4068</v>
      </c>
      <c r="D223" s="100" t="s">
        <v>4005</v>
      </c>
      <c r="E223" s="99">
        <v>3.59</v>
      </c>
      <c r="F223" s="99">
        <v>1</v>
      </c>
      <c r="G223" s="407">
        <v>0.32819999999999999</v>
      </c>
      <c r="H223" s="407" t="s">
        <v>5177</v>
      </c>
    </row>
    <row r="224" spans="1:8" ht="30" customHeight="1">
      <c r="A224" s="132" t="s">
        <v>2381</v>
      </c>
      <c r="B224" s="101" t="s">
        <v>431</v>
      </c>
      <c r="C224" s="98" t="s">
        <v>4069</v>
      </c>
      <c r="D224" s="100" t="s">
        <v>4007</v>
      </c>
      <c r="E224" s="99">
        <v>6.24</v>
      </c>
      <c r="F224" s="99">
        <v>1</v>
      </c>
      <c r="G224" s="407">
        <v>0.52810000000000001</v>
      </c>
      <c r="H224" s="407" t="s">
        <v>5177</v>
      </c>
    </row>
    <row r="225" spans="1:8" ht="30" customHeight="1">
      <c r="A225" s="132" t="s">
        <v>2381</v>
      </c>
      <c r="B225" s="101" t="s">
        <v>431</v>
      </c>
      <c r="C225" s="98" t="s">
        <v>4070</v>
      </c>
      <c r="D225" s="100" t="s">
        <v>4009</v>
      </c>
      <c r="E225" s="99">
        <v>9.5399999999999991</v>
      </c>
      <c r="F225" s="99">
        <v>1</v>
      </c>
      <c r="G225" s="407">
        <v>0.62160000000000004</v>
      </c>
      <c r="H225" s="407" t="s">
        <v>5177</v>
      </c>
    </row>
    <row r="226" spans="1:8" ht="30" customHeight="1">
      <c r="A226" s="132" t="s">
        <v>2381</v>
      </c>
      <c r="B226" s="101" t="s">
        <v>431</v>
      </c>
      <c r="C226" s="98" t="s">
        <v>4071</v>
      </c>
      <c r="D226" s="100" t="s">
        <v>4011</v>
      </c>
      <c r="E226" s="99">
        <v>13.88</v>
      </c>
      <c r="F226" s="99">
        <v>1</v>
      </c>
      <c r="G226" s="407">
        <v>6.3399999999999998E-2</v>
      </c>
      <c r="H226" s="407" t="s">
        <v>5177</v>
      </c>
    </row>
    <row r="227" spans="1:8" ht="30" customHeight="1">
      <c r="A227" s="132" t="s">
        <v>2381</v>
      </c>
      <c r="B227" s="101" t="s">
        <v>431</v>
      </c>
      <c r="C227" s="98" t="s">
        <v>4072</v>
      </c>
      <c r="D227" s="100" t="s">
        <v>4013</v>
      </c>
      <c r="E227" s="99">
        <v>16.87</v>
      </c>
      <c r="F227" s="99">
        <v>1</v>
      </c>
      <c r="G227" s="407">
        <v>0.19389999999999999</v>
      </c>
      <c r="H227" s="407" t="s">
        <v>5177</v>
      </c>
    </row>
    <row r="228" spans="1:8" ht="30" customHeight="1">
      <c r="A228" s="132" t="s">
        <v>2381</v>
      </c>
      <c r="B228" s="101" t="s">
        <v>431</v>
      </c>
      <c r="C228" s="98" t="s">
        <v>4073</v>
      </c>
      <c r="D228" s="100" t="s">
        <v>4015</v>
      </c>
      <c r="E228" s="99">
        <v>20.32</v>
      </c>
      <c r="F228" s="99">
        <v>1</v>
      </c>
      <c r="G228" s="407">
        <v>0.2964</v>
      </c>
      <c r="H228" s="407" t="s">
        <v>5177</v>
      </c>
    </row>
    <row r="229" spans="1:8" ht="30" customHeight="1">
      <c r="A229" s="132" t="s">
        <v>2381</v>
      </c>
      <c r="B229" s="101" t="s">
        <v>431</v>
      </c>
      <c r="C229" s="103" t="s">
        <v>4074</v>
      </c>
      <c r="D229" s="104" t="s">
        <v>4021</v>
      </c>
      <c r="E229" s="406">
        <v>2.64</v>
      </c>
      <c r="F229" s="99">
        <v>1</v>
      </c>
      <c r="G229" s="407"/>
      <c r="H229" s="407" t="s">
        <v>5177</v>
      </c>
    </row>
    <row r="230" spans="1:8" ht="30" customHeight="1">
      <c r="A230" s="132" t="s">
        <v>2381</v>
      </c>
      <c r="B230" s="101" t="s">
        <v>431</v>
      </c>
      <c r="C230" s="98" t="s">
        <v>4075</v>
      </c>
      <c r="D230" s="100" t="s">
        <v>4076</v>
      </c>
      <c r="E230" s="99">
        <v>19.75</v>
      </c>
      <c r="F230" s="99">
        <v>1</v>
      </c>
      <c r="G230" s="407"/>
      <c r="H230" s="407" t="s">
        <v>5177</v>
      </c>
    </row>
    <row r="231" spans="1:8" ht="30" customHeight="1">
      <c r="A231" s="132" t="s">
        <v>2381</v>
      </c>
      <c r="B231" s="101" t="s">
        <v>431</v>
      </c>
      <c r="C231" s="98" t="s">
        <v>4831</v>
      </c>
      <c r="D231" s="100" t="s">
        <v>5614</v>
      </c>
      <c r="E231" s="99">
        <v>21.02</v>
      </c>
      <c r="F231" s="99">
        <v>1</v>
      </c>
      <c r="G231" s="407">
        <v>0.62439999999999996</v>
      </c>
      <c r="H231" s="407" t="s">
        <v>5177</v>
      </c>
    </row>
    <row r="232" spans="1:8" ht="30" customHeight="1">
      <c r="A232" s="132" t="s">
        <v>2412</v>
      </c>
      <c r="B232" s="101" t="s">
        <v>437</v>
      </c>
      <c r="C232" s="98" t="s">
        <v>2413</v>
      </c>
      <c r="D232" s="100" t="s">
        <v>438</v>
      </c>
      <c r="E232" s="99">
        <v>0.66</v>
      </c>
      <c r="F232" s="99">
        <v>0.9</v>
      </c>
      <c r="G232" s="407"/>
      <c r="H232" s="407" t="s">
        <v>5177</v>
      </c>
    </row>
    <row r="233" spans="1:8" ht="30" customHeight="1">
      <c r="A233" s="132" t="s">
        <v>2412</v>
      </c>
      <c r="B233" s="101" t="s">
        <v>437</v>
      </c>
      <c r="C233" s="98" t="s">
        <v>2414</v>
      </c>
      <c r="D233" s="100" t="s">
        <v>439</v>
      </c>
      <c r="E233" s="99">
        <v>0.47</v>
      </c>
      <c r="F233" s="99">
        <v>0.9</v>
      </c>
      <c r="G233" s="407"/>
      <c r="H233" s="407" t="s">
        <v>5177</v>
      </c>
    </row>
    <row r="234" spans="1:8" ht="30" customHeight="1">
      <c r="A234" s="132" t="s">
        <v>2412</v>
      </c>
      <c r="B234" s="101" t="s">
        <v>437</v>
      </c>
      <c r="C234" s="98" t="s">
        <v>2415</v>
      </c>
      <c r="D234" s="100" t="s">
        <v>440</v>
      </c>
      <c r="E234" s="99">
        <v>0.61</v>
      </c>
      <c r="F234" s="99">
        <v>0.9</v>
      </c>
      <c r="G234" s="407"/>
      <c r="H234" s="407" t="s">
        <v>5177</v>
      </c>
    </row>
    <row r="235" spans="1:8" ht="30" customHeight="1">
      <c r="A235" s="132" t="s">
        <v>2412</v>
      </c>
      <c r="B235" s="101" t="s">
        <v>437</v>
      </c>
      <c r="C235" s="98" t="s">
        <v>2416</v>
      </c>
      <c r="D235" s="100" t="s">
        <v>441</v>
      </c>
      <c r="E235" s="99">
        <v>0.71</v>
      </c>
      <c r="F235" s="99">
        <v>0.9</v>
      </c>
      <c r="G235" s="407"/>
      <c r="H235" s="407" t="s">
        <v>5177</v>
      </c>
    </row>
    <row r="236" spans="1:8" ht="30" customHeight="1">
      <c r="A236" s="132" t="s">
        <v>2412</v>
      </c>
      <c r="B236" s="101" t="s">
        <v>437</v>
      </c>
      <c r="C236" s="98" t="s">
        <v>2417</v>
      </c>
      <c r="D236" s="100" t="s">
        <v>801</v>
      </c>
      <c r="E236" s="99">
        <v>0.84</v>
      </c>
      <c r="F236" s="99">
        <v>0.9</v>
      </c>
      <c r="G236" s="407"/>
      <c r="H236" s="407" t="s">
        <v>5177</v>
      </c>
    </row>
    <row r="237" spans="1:8" ht="30" customHeight="1">
      <c r="A237" s="132" t="s">
        <v>2412</v>
      </c>
      <c r="B237" s="101" t="s">
        <v>437</v>
      </c>
      <c r="C237" s="98" t="s">
        <v>2418</v>
      </c>
      <c r="D237" s="100" t="s">
        <v>802</v>
      </c>
      <c r="E237" s="99">
        <v>0.91</v>
      </c>
      <c r="F237" s="99">
        <v>0.9</v>
      </c>
      <c r="G237" s="407"/>
      <c r="H237" s="407" t="s">
        <v>5177</v>
      </c>
    </row>
    <row r="238" spans="1:8" ht="30" customHeight="1">
      <c r="A238" s="132" t="s">
        <v>2412</v>
      </c>
      <c r="B238" s="101" t="s">
        <v>437</v>
      </c>
      <c r="C238" s="98" t="s">
        <v>2419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5177</v>
      </c>
    </row>
    <row r="239" spans="1:8" ht="30" customHeight="1">
      <c r="A239" s="132" t="s">
        <v>2412</v>
      </c>
      <c r="B239" s="101" t="s">
        <v>437</v>
      </c>
      <c r="C239" s="98" t="s">
        <v>2420</v>
      </c>
      <c r="D239" s="100" t="s">
        <v>804</v>
      </c>
      <c r="E239" s="99">
        <v>1.35</v>
      </c>
      <c r="F239" s="99">
        <v>0.9</v>
      </c>
      <c r="G239" s="407"/>
      <c r="H239" s="407" t="s">
        <v>5176</v>
      </c>
    </row>
    <row r="240" spans="1:8" ht="30" customHeight="1">
      <c r="A240" s="132" t="s">
        <v>2412</v>
      </c>
      <c r="B240" s="101" t="s">
        <v>437</v>
      </c>
      <c r="C240" s="98" t="s">
        <v>2421</v>
      </c>
      <c r="D240" s="100" t="s">
        <v>805</v>
      </c>
      <c r="E240" s="99">
        <v>1.96</v>
      </c>
      <c r="F240" s="99">
        <v>0.9</v>
      </c>
      <c r="G240" s="407"/>
      <c r="H240" s="407" t="s">
        <v>5176</v>
      </c>
    </row>
    <row r="241" spans="1:8" ht="30" customHeight="1">
      <c r="A241" s="132" t="s">
        <v>2412</v>
      </c>
      <c r="B241" s="101" t="s">
        <v>437</v>
      </c>
      <c r="C241" s="98" t="s">
        <v>2422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5176</v>
      </c>
    </row>
    <row r="242" spans="1:8" ht="30" customHeight="1">
      <c r="A242" s="132" t="s">
        <v>2423</v>
      </c>
      <c r="B242" s="101" t="s">
        <v>442</v>
      </c>
      <c r="C242" s="98" t="s">
        <v>2424</v>
      </c>
      <c r="D242" s="100" t="s">
        <v>560</v>
      </c>
      <c r="E242" s="99">
        <v>0.49</v>
      </c>
      <c r="F242" s="99">
        <v>0.8</v>
      </c>
      <c r="G242" s="407"/>
      <c r="H242" s="407" t="s">
        <v>5177</v>
      </c>
    </row>
    <row r="243" spans="1:8" ht="30" customHeight="1">
      <c r="A243" s="132" t="s">
        <v>2423</v>
      </c>
      <c r="B243" s="101" t="s">
        <v>442</v>
      </c>
      <c r="C243" s="98" t="s">
        <v>2425</v>
      </c>
      <c r="D243" s="100" t="s">
        <v>561</v>
      </c>
      <c r="E243" s="99">
        <v>0.79</v>
      </c>
      <c r="F243" s="99">
        <v>0.8</v>
      </c>
      <c r="G243" s="407"/>
      <c r="H243" s="407" t="s">
        <v>5177</v>
      </c>
    </row>
    <row r="244" spans="1:8" ht="30" customHeight="1">
      <c r="A244" s="132" t="s">
        <v>2423</v>
      </c>
      <c r="B244" s="101" t="s">
        <v>442</v>
      </c>
      <c r="C244" s="98" t="s">
        <v>2426</v>
      </c>
      <c r="D244" s="100" t="s">
        <v>562</v>
      </c>
      <c r="E244" s="99">
        <v>1.07</v>
      </c>
      <c r="F244" s="99">
        <v>0.8</v>
      </c>
      <c r="G244" s="407"/>
      <c r="H244" s="407" t="s">
        <v>5177</v>
      </c>
    </row>
    <row r="245" spans="1:8" ht="30" customHeight="1">
      <c r="A245" s="132" t="s">
        <v>2423</v>
      </c>
      <c r="B245" s="101" t="s">
        <v>442</v>
      </c>
      <c r="C245" s="98" t="s">
        <v>2427</v>
      </c>
      <c r="D245" s="100" t="s">
        <v>563</v>
      </c>
      <c r="E245" s="99">
        <v>1.19</v>
      </c>
      <c r="F245" s="99">
        <v>1</v>
      </c>
      <c r="G245" s="407"/>
      <c r="H245" s="407" t="s">
        <v>5176</v>
      </c>
    </row>
    <row r="246" spans="1:8" ht="30" customHeight="1">
      <c r="A246" s="1017" t="s">
        <v>2423</v>
      </c>
      <c r="B246" s="101" t="s">
        <v>442</v>
      </c>
      <c r="C246" s="98" t="s">
        <v>2428</v>
      </c>
      <c r="D246" s="100" t="s">
        <v>564</v>
      </c>
      <c r="E246" s="406">
        <v>2.11</v>
      </c>
      <c r="F246" s="406">
        <v>1</v>
      </c>
      <c r="G246" s="601"/>
      <c r="H246" s="407" t="s">
        <v>5177</v>
      </c>
    </row>
    <row r="247" spans="1:8" ht="30" customHeight="1">
      <c r="A247" s="132" t="s">
        <v>2423</v>
      </c>
      <c r="B247" s="101" t="s">
        <v>442</v>
      </c>
      <c r="C247" s="98" t="s">
        <v>2429</v>
      </c>
      <c r="D247" s="100" t="s">
        <v>637</v>
      </c>
      <c r="E247" s="99">
        <v>3.29</v>
      </c>
      <c r="F247" s="99">
        <v>0.8</v>
      </c>
      <c r="G247" s="407"/>
      <c r="H247" s="407" t="s">
        <v>5176</v>
      </c>
    </row>
    <row r="248" spans="1:8" ht="30" customHeight="1">
      <c r="A248" s="132" t="s">
        <v>2423</v>
      </c>
      <c r="B248" s="101" t="s">
        <v>442</v>
      </c>
      <c r="C248" s="98" t="s">
        <v>2430</v>
      </c>
      <c r="D248" s="100" t="s">
        <v>443</v>
      </c>
      <c r="E248" s="99">
        <v>0.51</v>
      </c>
      <c r="F248" s="99">
        <v>0.8</v>
      </c>
      <c r="G248" s="407"/>
      <c r="H248" s="407" t="s">
        <v>5177</v>
      </c>
    </row>
    <row r="249" spans="1:8" s="65" customFormat="1" ht="30" customHeight="1">
      <c r="A249" s="132" t="s">
        <v>2423</v>
      </c>
      <c r="B249" s="101" t="s">
        <v>442</v>
      </c>
      <c r="C249" s="98" t="s">
        <v>2431</v>
      </c>
      <c r="D249" s="100" t="s">
        <v>444</v>
      </c>
      <c r="E249" s="99">
        <v>0.66</v>
      </c>
      <c r="F249" s="99">
        <v>0.8</v>
      </c>
      <c r="G249" s="407"/>
      <c r="H249" s="407" t="s">
        <v>5177</v>
      </c>
    </row>
    <row r="250" spans="1:8" ht="30" customHeight="1">
      <c r="A250" s="132" t="s">
        <v>2423</v>
      </c>
      <c r="B250" s="101" t="s">
        <v>442</v>
      </c>
      <c r="C250" s="98" t="s">
        <v>5615</v>
      </c>
      <c r="D250" s="100" t="s">
        <v>5530</v>
      </c>
      <c r="E250" s="99">
        <v>1.24</v>
      </c>
      <c r="F250" s="99">
        <v>1</v>
      </c>
      <c r="G250" s="407">
        <v>0.14380000000000001</v>
      </c>
      <c r="H250" s="407" t="s">
        <v>5176</v>
      </c>
    </row>
    <row r="251" spans="1:8" ht="30" customHeight="1">
      <c r="A251" s="132" t="s">
        <v>2432</v>
      </c>
      <c r="B251" s="101" t="s">
        <v>445</v>
      </c>
      <c r="C251" s="98" t="s">
        <v>2433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5177</v>
      </c>
    </row>
    <row r="252" spans="1:8" ht="30" customHeight="1">
      <c r="A252" s="132" t="s">
        <v>2432</v>
      </c>
      <c r="B252" s="101" t="s">
        <v>445</v>
      </c>
      <c r="C252" s="98" t="s">
        <v>2434</v>
      </c>
      <c r="D252" s="100" t="s">
        <v>447</v>
      </c>
      <c r="E252" s="99">
        <v>0.39</v>
      </c>
      <c r="F252" s="99">
        <v>0.9</v>
      </c>
      <c r="G252" s="407"/>
      <c r="H252" s="407" t="s">
        <v>5177</v>
      </c>
    </row>
    <row r="253" spans="1:8" ht="30" customHeight="1">
      <c r="A253" s="132" t="s">
        <v>2432</v>
      </c>
      <c r="B253" s="101" t="s">
        <v>445</v>
      </c>
      <c r="C253" s="98" t="s">
        <v>2435</v>
      </c>
      <c r="D253" s="100" t="s">
        <v>638</v>
      </c>
      <c r="E253" s="99">
        <v>1.85</v>
      </c>
      <c r="F253" s="99">
        <v>0.9</v>
      </c>
      <c r="G253" s="407"/>
      <c r="H253" s="407" t="s">
        <v>5177</v>
      </c>
    </row>
    <row r="254" spans="1:8" ht="30" customHeight="1">
      <c r="A254" s="132" t="s">
        <v>2432</v>
      </c>
      <c r="B254" s="101" t="s">
        <v>445</v>
      </c>
      <c r="C254" s="98" t="s">
        <v>2436</v>
      </c>
      <c r="D254" s="100" t="s">
        <v>639</v>
      </c>
      <c r="E254" s="99">
        <v>2.12</v>
      </c>
      <c r="F254" s="99">
        <v>0.9</v>
      </c>
      <c r="G254" s="407"/>
      <c r="H254" s="407" t="s">
        <v>5177</v>
      </c>
    </row>
    <row r="255" spans="1:8" ht="30" customHeight="1">
      <c r="A255" s="132" t="s">
        <v>2437</v>
      </c>
      <c r="B255" s="101" t="s">
        <v>448</v>
      </c>
      <c r="C255" s="98" t="s">
        <v>2438</v>
      </c>
      <c r="D255" s="100" t="s">
        <v>449</v>
      </c>
      <c r="E255" s="99">
        <v>0.85</v>
      </c>
      <c r="F255" s="99">
        <v>0.9</v>
      </c>
      <c r="G255" s="407"/>
      <c r="H255" s="407" t="s">
        <v>5177</v>
      </c>
    </row>
    <row r="256" spans="1:8" ht="30" customHeight="1">
      <c r="A256" s="132" t="s">
        <v>2437</v>
      </c>
      <c r="B256" s="101" t="s">
        <v>448</v>
      </c>
      <c r="C256" s="98" t="s">
        <v>2439</v>
      </c>
      <c r="D256" s="100" t="s">
        <v>640</v>
      </c>
      <c r="E256" s="99">
        <v>2.48</v>
      </c>
      <c r="F256" s="99">
        <v>0.9</v>
      </c>
      <c r="G256" s="407"/>
      <c r="H256" s="407" t="s">
        <v>5177</v>
      </c>
    </row>
    <row r="257" spans="1:8" ht="30" customHeight="1">
      <c r="A257" s="132" t="s">
        <v>2437</v>
      </c>
      <c r="B257" s="101" t="s">
        <v>448</v>
      </c>
      <c r="C257" s="98" t="s">
        <v>2440</v>
      </c>
      <c r="D257" s="100" t="s">
        <v>807</v>
      </c>
      <c r="E257" s="99">
        <v>0.91</v>
      </c>
      <c r="F257" s="99">
        <v>0.9</v>
      </c>
      <c r="G257" s="407"/>
      <c r="H257" s="407" t="s">
        <v>5177</v>
      </c>
    </row>
    <row r="258" spans="1:8" ht="30" customHeight="1">
      <c r="A258" s="132" t="s">
        <v>2437</v>
      </c>
      <c r="B258" s="101" t="s">
        <v>448</v>
      </c>
      <c r="C258" s="98" t="s">
        <v>4077</v>
      </c>
      <c r="D258" s="100" t="s">
        <v>450</v>
      </c>
      <c r="E258" s="99">
        <v>1.28</v>
      </c>
      <c r="F258" s="99">
        <v>0.91</v>
      </c>
      <c r="G258" s="407"/>
      <c r="H258" s="407" t="s">
        <v>5177</v>
      </c>
    </row>
    <row r="259" spans="1:8" ht="30" customHeight="1">
      <c r="A259" s="132" t="s">
        <v>2437</v>
      </c>
      <c r="B259" s="101" t="s">
        <v>448</v>
      </c>
      <c r="C259" s="98" t="s">
        <v>2441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5177</v>
      </c>
    </row>
    <row r="260" spans="1:8" ht="30" customHeight="1">
      <c r="A260" s="132" t="s">
        <v>2437</v>
      </c>
      <c r="B260" s="101" t="s">
        <v>448</v>
      </c>
      <c r="C260" s="98" t="s">
        <v>2442</v>
      </c>
      <c r="D260" s="100" t="s">
        <v>642</v>
      </c>
      <c r="E260" s="99">
        <v>1.25</v>
      </c>
      <c r="F260" s="99">
        <v>0.91</v>
      </c>
      <c r="G260" s="407"/>
      <c r="H260" s="407" t="s">
        <v>5177</v>
      </c>
    </row>
    <row r="261" spans="1:8" ht="30" customHeight="1">
      <c r="A261" s="132" t="s">
        <v>2443</v>
      </c>
      <c r="B261" s="101" t="s">
        <v>451</v>
      </c>
      <c r="C261" s="98" t="s">
        <v>2444</v>
      </c>
      <c r="D261" s="100" t="s">
        <v>452</v>
      </c>
      <c r="E261" s="99">
        <v>1.78</v>
      </c>
      <c r="F261" s="99">
        <v>0.91</v>
      </c>
      <c r="G261" s="407"/>
      <c r="H261" s="407" t="s">
        <v>5177</v>
      </c>
    </row>
    <row r="262" spans="1:8" ht="30" customHeight="1">
      <c r="A262" s="132" t="s">
        <v>2443</v>
      </c>
      <c r="B262" s="101" t="s">
        <v>451</v>
      </c>
      <c r="C262" s="98" t="s">
        <v>2445</v>
      </c>
      <c r="D262" s="100" t="s">
        <v>643</v>
      </c>
      <c r="E262" s="99">
        <v>1.67</v>
      </c>
      <c r="F262" s="99">
        <v>0.9</v>
      </c>
      <c r="G262" s="407"/>
      <c r="H262" s="407" t="s">
        <v>5177</v>
      </c>
    </row>
    <row r="263" spans="1:8" ht="30" customHeight="1">
      <c r="A263" s="132" t="s">
        <v>2443</v>
      </c>
      <c r="B263" s="101" t="s">
        <v>451</v>
      </c>
      <c r="C263" s="98" t="s">
        <v>2446</v>
      </c>
      <c r="D263" s="100" t="s">
        <v>644</v>
      </c>
      <c r="E263" s="99">
        <v>0.87</v>
      </c>
      <c r="F263" s="99">
        <v>0.91</v>
      </c>
      <c r="G263" s="407"/>
      <c r="H263" s="407" t="s">
        <v>5177</v>
      </c>
    </row>
    <row r="264" spans="1:8" ht="30" customHeight="1">
      <c r="A264" s="132" t="s">
        <v>2443</v>
      </c>
      <c r="B264" s="101" t="s">
        <v>451</v>
      </c>
      <c r="C264" s="98" t="s">
        <v>2447</v>
      </c>
      <c r="D264" s="100" t="s">
        <v>645</v>
      </c>
      <c r="E264" s="99">
        <v>1.57</v>
      </c>
      <c r="F264" s="99">
        <v>0.91</v>
      </c>
      <c r="G264" s="407"/>
      <c r="H264" s="407" t="s">
        <v>5177</v>
      </c>
    </row>
    <row r="265" spans="1:8" ht="30" customHeight="1">
      <c r="A265" s="132" t="s">
        <v>2448</v>
      </c>
      <c r="B265" s="101" t="s">
        <v>453</v>
      </c>
      <c r="C265" s="98" t="s">
        <v>2449</v>
      </c>
      <c r="D265" s="100" t="s">
        <v>646</v>
      </c>
      <c r="E265" s="99">
        <v>0.85</v>
      </c>
      <c r="F265" s="99">
        <v>0.9</v>
      </c>
      <c r="G265" s="407"/>
      <c r="H265" s="407" t="s">
        <v>5177</v>
      </c>
    </row>
    <row r="266" spans="1:8" ht="30" customHeight="1">
      <c r="A266" s="132" t="s">
        <v>2448</v>
      </c>
      <c r="B266" s="101" t="s">
        <v>453</v>
      </c>
      <c r="C266" s="98" t="s">
        <v>2450</v>
      </c>
      <c r="D266" s="100" t="s">
        <v>454</v>
      </c>
      <c r="E266" s="99">
        <v>1.32</v>
      </c>
      <c r="F266" s="99">
        <v>0.9</v>
      </c>
      <c r="G266" s="407"/>
      <c r="H266" s="407" t="s">
        <v>5177</v>
      </c>
    </row>
    <row r="267" spans="1:8" ht="30" customHeight="1">
      <c r="A267" s="132" t="s">
        <v>2448</v>
      </c>
      <c r="B267" s="101" t="s">
        <v>453</v>
      </c>
      <c r="C267" s="98" t="s">
        <v>2451</v>
      </c>
      <c r="D267" s="100" t="s">
        <v>455</v>
      </c>
      <c r="E267" s="99">
        <v>1.05</v>
      </c>
      <c r="F267" s="99">
        <v>0.9</v>
      </c>
      <c r="G267" s="407"/>
      <c r="H267" s="407" t="s">
        <v>5177</v>
      </c>
    </row>
    <row r="268" spans="1:8" ht="30" customHeight="1">
      <c r="A268" s="132" t="s">
        <v>2448</v>
      </c>
      <c r="B268" s="101" t="s">
        <v>453</v>
      </c>
      <c r="C268" s="98" t="s">
        <v>2452</v>
      </c>
      <c r="D268" s="100" t="s">
        <v>647</v>
      </c>
      <c r="E268" s="99">
        <v>1.01</v>
      </c>
      <c r="F268" s="99">
        <v>0.9</v>
      </c>
      <c r="G268" s="407"/>
      <c r="H268" s="407" t="s">
        <v>5177</v>
      </c>
    </row>
    <row r="269" spans="1:8" ht="30" customHeight="1">
      <c r="A269" s="132" t="s">
        <v>2448</v>
      </c>
      <c r="B269" s="101" t="s">
        <v>453</v>
      </c>
      <c r="C269" s="98" t="s">
        <v>2453</v>
      </c>
      <c r="D269" s="100" t="s">
        <v>648</v>
      </c>
      <c r="E269" s="99">
        <v>2.11</v>
      </c>
      <c r="F269" s="99">
        <v>0.9</v>
      </c>
      <c r="G269" s="407"/>
      <c r="H269" s="407" t="s">
        <v>5177</v>
      </c>
    </row>
    <row r="270" spans="1:8" ht="30" customHeight="1">
      <c r="A270" s="132" t="s">
        <v>2448</v>
      </c>
      <c r="B270" s="101" t="s">
        <v>453</v>
      </c>
      <c r="C270" s="98" t="s">
        <v>2454</v>
      </c>
      <c r="D270" s="100" t="s">
        <v>649</v>
      </c>
      <c r="E270" s="99">
        <v>3.97</v>
      </c>
      <c r="F270" s="99">
        <v>0.9</v>
      </c>
      <c r="G270" s="407"/>
      <c r="H270" s="407" t="s">
        <v>5177</v>
      </c>
    </row>
    <row r="271" spans="1:8" ht="30" customHeight="1">
      <c r="A271" s="132" t="s">
        <v>2448</v>
      </c>
      <c r="B271" s="101" t="s">
        <v>453</v>
      </c>
      <c r="C271" s="98" t="s">
        <v>2455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5177</v>
      </c>
    </row>
    <row r="272" spans="1:8" ht="30" customHeight="1">
      <c r="A272" s="132" t="s">
        <v>2448</v>
      </c>
      <c r="B272" s="101" t="s">
        <v>453</v>
      </c>
      <c r="C272" s="98" t="s">
        <v>2456</v>
      </c>
      <c r="D272" s="100" t="s">
        <v>651</v>
      </c>
      <c r="E272" s="99">
        <v>1.2</v>
      </c>
      <c r="F272" s="99">
        <v>0.9</v>
      </c>
      <c r="G272" s="407"/>
      <c r="H272" s="407" t="s">
        <v>5177</v>
      </c>
    </row>
    <row r="273" spans="1:8" ht="30" customHeight="1">
      <c r="A273" s="132" t="s">
        <v>2448</v>
      </c>
      <c r="B273" s="101" t="s">
        <v>453</v>
      </c>
      <c r="C273" s="98" t="s">
        <v>2457</v>
      </c>
      <c r="D273" s="100" t="s">
        <v>652</v>
      </c>
      <c r="E273" s="99">
        <v>2.37</v>
      </c>
      <c r="F273" s="99">
        <v>0.9</v>
      </c>
      <c r="G273" s="407"/>
      <c r="H273" s="407" t="s">
        <v>5177</v>
      </c>
    </row>
    <row r="274" spans="1:8" ht="30" customHeight="1">
      <c r="A274" s="132" t="s">
        <v>2448</v>
      </c>
      <c r="B274" s="101" t="s">
        <v>453</v>
      </c>
      <c r="C274" s="98" t="s">
        <v>2458</v>
      </c>
      <c r="D274" s="100" t="s">
        <v>653</v>
      </c>
      <c r="E274" s="99">
        <v>4.13</v>
      </c>
      <c r="F274" s="99">
        <v>0.9</v>
      </c>
      <c r="G274" s="407"/>
      <c r="H274" s="407" t="s">
        <v>5177</v>
      </c>
    </row>
    <row r="275" spans="1:8" ht="30" customHeight="1">
      <c r="A275" s="132" t="s">
        <v>2448</v>
      </c>
      <c r="B275" s="101" t="s">
        <v>453</v>
      </c>
      <c r="C275" s="98" t="s">
        <v>2459</v>
      </c>
      <c r="D275" s="100" t="s">
        <v>654</v>
      </c>
      <c r="E275" s="99">
        <v>6.08</v>
      </c>
      <c r="F275" s="99">
        <v>0.9</v>
      </c>
      <c r="G275" s="407"/>
      <c r="H275" s="407" t="s">
        <v>5177</v>
      </c>
    </row>
    <row r="276" spans="1:8" ht="30" customHeight="1">
      <c r="A276" s="132" t="s">
        <v>2448</v>
      </c>
      <c r="B276" s="101" t="s">
        <v>453</v>
      </c>
      <c r="C276" s="98" t="s">
        <v>2460</v>
      </c>
      <c r="D276" s="100" t="s">
        <v>655</v>
      </c>
      <c r="E276" s="99">
        <v>7.12</v>
      </c>
      <c r="F276" s="99">
        <v>0.9</v>
      </c>
      <c r="G276" s="407"/>
      <c r="H276" s="407" t="s">
        <v>5177</v>
      </c>
    </row>
    <row r="277" spans="1:8" ht="30" customHeight="1">
      <c r="A277" s="132" t="s">
        <v>2461</v>
      </c>
      <c r="B277" s="101" t="s">
        <v>456</v>
      </c>
      <c r="C277" s="98" t="s">
        <v>2462</v>
      </c>
      <c r="D277" s="100" t="s">
        <v>457</v>
      </c>
      <c r="E277" s="99">
        <v>0.79</v>
      </c>
      <c r="F277" s="99">
        <v>0.9</v>
      </c>
      <c r="G277" s="407"/>
      <c r="H277" s="407" t="s">
        <v>5177</v>
      </c>
    </row>
    <row r="278" spans="1:8" ht="30" customHeight="1">
      <c r="A278" s="132" t="s">
        <v>2463</v>
      </c>
      <c r="B278" s="101" t="s">
        <v>458</v>
      </c>
      <c r="C278" s="98" t="s">
        <v>2464</v>
      </c>
      <c r="D278" s="100" t="s">
        <v>459</v>
      </c>
      <c r="E278" s="99">
        <v>0.74</v>
      </c>
      <c r="F278" s="99">
        <v>0.9</v>
      </c>
      <c r="G278" s="407"/>
      <c r="H278" s="407" t="s">
        <v>5176</v>
      </c>
    </row>
    <row r="279" spans="1:8" ht="30" customHeight="1">
      <c r="A279" s="132" t="s">
        <v>2463</v>
      </c>
      <c r="B279" s="101" t="s">
        <v>458</v>
      </c>
      <c r="C279" s="98" t="s">
        <v>2465</v>
      </c>
      <c r="D279" s="100" t="s">
        <v>460</v>
      </c>
      <c r="E279" s="99">
        <v>0.69</v>
      </c>
      <c r="F279" s="99">
        <v>0.9</v>
      </c>
      <c r="G279" s="407"/>
      <c r="H279" s="407" t="s">
        <v>5177</v>
      </c>
    </row>
    <row r="280" spans="1:8" ht="30" customHeight="1">
      <c r="A280" s="132" t="s">
        <v>2463</v>
      </c>
      <c r="B280" s="101" t="s">
        <v>458</v>
      </c>
      <c r="C280" s="98" t="s">
        <v>2466</v>
      </c>
      <c r="D280" s="100" t="s">
        <v>461</v>
      </c>
      <c r="E280" s="99">
        <v>0.72</v>
      </c>
      <c r="F280" s="99">
        <v>0.9</v>
      </c>
      <c r="G280" s="407"/>
      <c r="H280" s="407" t="s">
        <v>5176</v>
      </c>
    </row>
    <row r="281" spans="1:8" ht="30" customHeight="1">
      <c r="A281" s="132" t="s">
        <v>2463</v>
      </c>
      <c r="B281" s="101" t="s">
        <v>458</v>
      </c>
      <c r="C281" s="98" t="s">
        <v>2467</v>
      </c>
      <c r="D281" s="100" t="s">
        <v>462</v>
      </c>
      <c r="E281" s="99">
        <v>0.59</v>
      </c>
      <c r="F281" s="99">
        <v>0.9</v>
      </c>
      <c r="G281" s="407"/>
      <c r="H281" s="407" t="s">
        <v>5177</v>
      </c>
    </row>
    <row r="282" spans="1:8" ht="30" customHeight="1">
      <c r="A282" s="132" t="s">
        <v>2463</v>
      </c>
      <c r="B282" s="101" t="s">
        <v>458</v>
      </c>
      <c r="C282" s="98" t="s">
        <v>2468</v>
      </c>
      <c r="D282" s="100" t="s">
        <v>656</v>
      </c>
      <c r="E282" s="99">
        <v>0.7</v>
      </c>
      <c r="F282" s="99">
        <v>0.9</v>
      </c>
      <c r="G282" s="407"/>
      <c r="H282" s="407" t="s">
        <v>5176</v>
      </c>
    </row>
    <row r="283" spans="1:8" ht="30" customHeight="1">
      <c r="A283" s="132" t="s">
        <v>2463</v>
      </c>
      <c r="B283" s="101" t="s">
        <v>458</v>
      </c>
      <c r="C283" s="98" t="s">
        <v>2469</v>
      </c>
      <c r="D283" s="100" t="s">
        <v>5616</v>
      </c>
      <c r="E283" s="99">
        <v>0.78</v>
      </c>
      <c r="F283" s="99">
        <v>0.9</v>
      </c>
      <c r="G283" s="407"/>
      <c r="H283" s="407" t="s">
        <v>5176</v>
      </c>
    </row>
    <row r="284" spans="1:8" ht="30" customHeight="1">
      <c r="A284" s="132" t="s">
        <v>2463</v>
      </c>
      <c r="B284" s="101" t="s">
        <v>458</v>
      </c>
      <c r="C284" s="98" t="s">
        <v>2470</v>
      </c>
      <c r="D284" s="100" t="s">
        <v>5617</v>
      </c>
      <c r="E284" s="99">
        <v>1.7</v>
      </c>
      <c r="F284" s="99">
        <v>0.9</v>
      </c>
      <c r="G284" s="407"/>
      <c r="H284" s="407" t="s">
        <v>5177</v>
      </c>
    </row>
    <row r="285" spans="1:8" ht="30" customHeight="1">
      <c r="A285" s="132" t="s">
        <v>2463</v>
      </c>
      <c r="B285" s="101" t="s">
        <v>458</v>
      </c>
      <c r="C285" s="98" t="s">
        <v>2471</v>
      </c>
      <c r="D285" s="100" t="s">
        <v>808</v>
      </c>
      <c r="E285" s="99">
        <v>0.78</v>
      </c>
      <c r="F285" s="99">
        <v>0.9</v>
      </c>
      <c r="G285" s="407"/>
      <c r="H285" s="407" t="s">
        <v>5177</v>
      </c>
    </row>
    <row r="286" spans="1:8" ht="30" customHeight="1">
      <c r="A286" s="132" t="s">
        <v>2463</v>
      </c>
      <c r="B286" s="101" t="s">
        <v>458</v>
      </c>
      <c r="C286" s="98" t="s">
        <v>2472</v>
      </c>
      <c r="D286" s="100" t="s">
        <v>809</v>
      </c>
      <c r="E286" s="99">
        <v>1.54</v>
      </c>
      <c r="F286" s="99">
        <v>0.9</v>
      </c>
      <c r="G286" s="407"/>
      <c r="H286" s="407" t="s">
        <v>5177</v>
      </c>
    </row>
    <row r="287" spans="1:8" ht="30" customHeight="1">
      <c r="A287" s="132" t="s">
        <v>2463</v>
      </c>
      <c r="B287" s="101" t="s">
        <v>458</v>
      </c>
      <c r="C287" s="98" t="s">
        <v>2473</v>
      </c>
      <c r="D287" s="100" t="s">
        <v>657</v>
      </c>
      <c r="E287" s="99">
        <v>0.75</v>
      </c>
      <c r="F287" s="99">
        <v>0.85</v>
      </c>
      <c r="G287" s="407"/>
      <c r="H287" s="407" t="s">
        <v>5176</v>
      </c>
    </row>
    <row r="288" spans="1:8" ht="30" customHeight="1">
      <c r="A288" s="132" t="s">
        <v>2463</v>
      </c>
      <c r="B288" s="101" t="s">
        <v>458</v>
      </c>
      <c r="C288" s="98" t="s">
        <v>2474</v>
      </c>
      <c r="D288" s="100" t="s">
        <v>658</v>
      </c>
      <c r="E288" s="99">
        <v>0.89</v>
      </c>
      <c r="F288" s="99">
        <v>0.9</v>
      </c>
      <c r="G288" s="407"/>
      <c r="H288" s="407" t="s">
        <v>5177</v>
      </c>
    </row>
    <row r="289" spans="1:8" ht="30" customHeight="1">
      <c r="A289" s="132" t="s">
        <v>2463</v>
      </c>
      <c r="B289" s="101" t="s">
        <v>458</v>
      </c>
      <c r="C289" s="98" t="s">
        <v>2475</v>
      </c>
      <c r="D289" s="100" t="s">
        <v>569</v>
      </c>
      <c r="E289" s="99">
        <v>0.53</v>
      </c>
      <c r="F289" s="99">
        <v>0.9</v>
      </c>
      <c r="G289" s="407"/>
      <c r="H289" s="407" t="s">
        <v>5177</v>
      </c>
    </row>
    <row r="290" spans="1:8" ht="30" customHeight="1">
      <c r="A290" s="132" t="s">
        <v>2463</v>
      </c>
      <c r="B290" s="101" t="s">
        <v>458</v>
      </c>
      <c r="C290" s="98" t="s">
        <v>2476</v>
      </c>
      <c r="D290" s="100" t="s">
        <v>850</v>
      </c>
      <c r="E290" s="99">
        <v>4.07</v>
      </c>
      <c r="F290" s="99">
        <v>0.94</v>
      </c>
      <c r="G290" s="407"/>
      <c r="H290" s="407" t="s">
        <v>5177</v>
      </c>
    </row>
    <row r="291" spans="1:8" ht="30" customHeight="1">
      <c r="A291" s="132" t="s">
        <v>2463</v>
      </c>
      <c r="B291" s="101" t="s">
        <v>458</v>
      </c>
      <c r="C291" s="98" t="s">
        <v>2477</v>
      </c>
      <c r="D291" s="100" t="s">
        <v>810</v>
      </c>
      <c r="E291" s="99">
        <v>1</v>
      </c>
      <c r="F291" s="99">
        <v>0.91</v>
      </c>
      <c r="G291" s="407"/>
      <c r="H291" s="407" t="s">
        <v>5177</v>
      </c>
    </row>
    <row r="292" spans="1:8" ht="30" customHeight="1">
      <c r="A292" s="132" t="s">
        <v>2478</v>
      </c>
      <c r="B292" s="101" t="s">
        <v>463</v>
      </c>
      <c r="C292" s="98" t="s">
        <v>2479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5177</v>
      </c>
    </row>
    <row r="293" spans="1:8" ht="30" customHeight="1">
      <c r="A293" s="132" t="s">
        <v>2478</v>
      </c>
      <c r="B293" s="101" t="s">
        <v>463</v>
      </c>
      <c r="C293" s="98" t="s">
        <v>2480</v>
      </c>
      <c r="D293" s="100" t="s">
        <v>660</v>
      </c>
      <c r="E293" s="99">
        <v>1.54</v>
      </c>
      <c r="F293" s="99">
        <v>0.91</v>
      </c>
      <c r="G293" s="407"/>
      <c r="H293" s="407" t="s">
        <v>5177</v>
      </c>
    </row>
    <row r="294" spans="1:8" ht="30" customHeight="1">
      <c r="A294" s="132" t="s">
        <v>2478</v>
      </c>
      <c r="B294" s="101" t="s">
        <v>463</v>
      </c>
      <c r="C294" s="98" t="s">
        <v>2481</v>
      </c>
      <c r="D294" s="100" t="s">
        <v>661</v>
      </c>
      <c r="E294" s="99">
        <v>1.92</v>
      </c>
      <c r="F294" s="99">
        <v>0.91</v>
      </c>
      <c r="G294" s="407"/>
      <c r="H294" s="407" t="s">
        <v>5177</v>
      </c>
    </row>
    <row r="295" spans="1:8" ht="30" customHeight="1">
      <c r="A295" s="132" t="s">
        <v>2478</v>
      </c>
      <c r="B295" s="101" t="s">
        <v>463</v>
      </c>
      <c r="C295" s="98" t="s">
        <v>2482</v>
      </c>
      <c r="D295" s="100" t="s">
        <v>662</v>
      </c>
      <c r="E295" s="99">
        <v>2.56</v>
      </c>
      <c r="F295" s="99">
        <v>0.91</v>
      </c>
      <c r="G295" s="407"/>
      <c r="H295" s="407" t="s">
        <v>5176</v>
      </c>
    </row>
    <row r="296" spans="1:8" ht="30" customHeight="1">
      <c r="A296" s="132" t="s">
        <v>2478</v>
      </c>
      <c r="B296" s="101" t="s">
        <v>463</v>
      </c>
      <c r="C296" s="98" t="s">
        <v>2483</v>
      </c>
      <c r="D296" s="100" t="s">
        <v>663</v>
      </c>
      <c r="E296" s="99">
        <v>4.12</v>
      </c>
      <c r="F296" s="99">
        <v>0.91</v>
      </c>
      <c r="G296" s="407"/>
      <c r="H296" s="407" t="s">
        <v>5176</v>
      </c>
    </row>
    <row r="297" spans="1:8" ht="30" customHeight="1">
      <c r="A297" s="132" t="s">
        <v>2484</v>
      </c>
      <c r="B297" s="101" t="s">
        <v>465</v>
      </c>
      <c r="C297" s="98" t="s">
        <v>2485</v>
      </c>
      <c r="D297" s="100" t="s">
        <v>466</v>
      </c>
      <c r="E297" s="99">
        <v>0.99</v>
      </c>
      <c r="F297" s="99">
        <v>0.9</v>
      </c>
      <c r="G297" s="407"/>
      <c r="H297" s="407" t="s">
        <v>5177</v>
      </c>
    </row>
    <row r="298" spans="1:8" ht="30" customHeight="1">
      <c r="A298" s="132" t="s">
        <v>2484</v>
      </c>
      <c r="B298" s="101" t="s">
        <v>465</v>
      </c>
      <c r="C298" s="98" t="s">
        <v>2486</v>
      </c>
      <c r="D298" s="100" t="s">
        <v>664</v>
      </c>
      <c r="E298" s="99">
        <v>1.52</v>
      </c>
      <c r="F298" s="99">
        <v>0.9</v>
      </c>
      <c r="G298" s="407"/>
      <c r="H298" s="407" t="s">
        <v>5176</v>
      </c>
    </row>
    <row r="299" spans="1:8" ht="30" customHeight="1">
      <c r="A299" s="132" t="s">
        <v>2484</v>
      </c>
      <c r="B299" s="101" t="s">
        <v>465</v>
      </c>
      <c r="C299" s="98" t="s">
        <v>2487</v>
      </c>
      <c r="D299" s="100" t="s">
        <v>665</v>
      </c>
      <c r="E299" s="99">
        <v>0.69</v>
      </c>
      <c r="F299" s="99">
        <v>0.9</v>
      </c>
      <c r="G299" s="407"/>
      <c r="H299" s="407" t="s">
        <v>5176</v>
      </c>
    </row>
    <row r="300" spans="1:8" ht="30" customHeight="1">
      <c r="A300" s="132" t="s">
        <v>2484</v>
      </c>
      <c r="B300" s="101" t="s">
        <v>465</v>
      </c>
      <c r="C300" s="98" t="s">
        <v>2488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5176</v>
      </c>
    </row>
    <row r="301" spans="1:8" ht="30" customHeight="1">
      <c r="A301" s="132" t="s">
        <v>2484</v>
      </c>
      <c r="B301" s="101" t="s">
        <v>465</v>
      </c>
      <c r="C301" s="98" t="s">
        <v>2489</v>
      </c>
      <c r="D301" s="100" t="s">
        <v>468</v>
      </c>
      <c r="E301" s="99">
        <v>0.74</v>
      </c>
      <c r="F301" s="99">
        <v>0.9</v>
      </c>
      <c r="G301" s="407"/>
      <c r="H301" s="407" t="s">
        <v>5176</v>
      </c>
    </row>
    <row r="302" spans="1:8" ht="30" customHeight="1">
      <c r="A302" s="132" t="s">
        <v>2484</v>
      </c>
      <c r="B302" s="101" t="s">
        <v>465</v>
      </c>
      <c r="C302" s="98" t="s">
        <v>2490</v>
      </c>
      <c r="D302" s="100" t="s">
        <v>469</v>
      </c>
      <c r="E302" s="99">
        <v>1.44</v>
      </c>
      <c r="F302" s="99">
        <v>0.9</v>
      </c>
      <c r="G302" s="407"/>
      <c r="H302" s="407" t="s">
        <v>5177</v>
      </c>
    </row>
    <row r="303" spans="1:8" ht="30" customHeight="1">
      <c r="A303" s="132" t="s">
        <v>2484</v>
      </c>
      <c r="B303" s="101" t="s">
        <v>465</v>
      </c>
      <c r="C303" s="98" t="s">
        <v>2491</v>
      </c>
      <c r="D303" s="100" t="s">
        <v>470</v>
      </c>
      <c r="E303" s="99">
        <v>7.07</v>
      </c>
      <c r="F303" s="99">
        <v>0.9</v>
      </c>
      <c r="G303" s="407"/>
      <c r="H303" s="407" t="s">
        <v>5177</v>
      </c>
    </row>
    <row r="304" spans="1:8" ht="30" customHeight="1">
      <c r="A304" s="132" t="s">
        <v>2484</v>
      </c>
      <c r="B304" s="101" t="s">
        <v>465</v>
      </c>
      <c r="C304" s="98" t="s">
        <v>2492</v>
      </c>
      <c r="D304" s="100" t="s">
        <v>666</v>
      </c>
      <c r="E304" s="99">
        <v>4.46</v>
      </c>
      <c r="F304" s="99">
        <v>0.85</v>
      </c>
      <c r="G304" s="407"/>
      <c r="H304" s="407" t="s">
        <v>5177</v>
      </c>
    </row>
    <row r="305" spans="1:8" ht="30" customHeight="1">
      <c r="A305" s="132" t="s">
        <v>2484</v>
      </c>
      <c r="B305" s="101" t="s">
        <v>465</v>
      </c>
      <c r="C305" s="98" t="s">
        <v>2493</v>
      </c>
      <c r="D305" s="100" t="s">
        <v>667</v>
      </c>
      <c r="E305" s="99">
        <v>0.79</v>
      </c>
      <c r="F305" s="99">
        <v>0.9</v>
      </c>
      <c r="G305" s="407"/>
      <c r="H305" s="407" t="s">
        <v>5177</v>
      </c>
    </row>
    <row r="306" spans="1:8" ht="30" customHeight="1">
      <c r="A306" s="132" t="s">
        <v>2484</v>
      </c>
      <c r="B306" s="101" t="s">
        <v>465</v>
      </c>
      <c r="C306" s="98" t="s">
        <v>2494</v>
      </c>
      <c r="D306" s="100" t="s">
        <v>668</v>
      </c>
      <c r="E306" s="99">
        <v>0.93</v>
      </c>
      <c r="F306" s="99">
        <v>0.9</v>
      </c>
      <c r="G306" s="407"/>
      <c r="H306" s="407" t="s">
        <v>5177</v>
      </c>
    </row>
    <row r="307" spans="1:8" ht="30" customHeight="1">
      <c r="A307" s="132" t="s">
        <v>2484</v>
      </c>
      <c r="B307" s="101" t="s">
        <v>465</v>
      </c>
      <c r="C307" s="98" t="s">
        <v>2495</v>
      </c>
      <c r="D307" s="100" t="s">
        <v>669</v>
      </c>
      <c r="E307" s="99">
        <v>1.37</v>
      </c>
      <c r="F307" s="99">
        <v>0.9</v>
      </c>
      <c r="G307" s="407"/>
      <c r="H307" s="407" t="s">
        <v>5177</v>
      </c>
    </row>
    <row r="308" spans="1:8" s="65" customFormat="1" ht="30" customHeight="1">
      <c r="A308" s="132" t="s">
        <v>2484</v>
      </c>
      <c r="B308" s="101" t="s">
        <v>465</v>
      </c>
      <c r="C308" s="98" t="s">
        <v>2496</v>
      </c>
      <c r="D308" s="100" t="s">
        <v>670</v>
      </c>
      <c r="E308" s="99">
        <v>2.42</v>
      </c>
      <c r="F308" s="99">
        <v>0.9</v>
      </c>
      <c r="G308" s="407"/>
      <c r="H308" s="407" t="s">
        <v>5176</v>
      </c>
    </row>
    <row r="309" spans="1:8" ht="30" customHeight="1">
      <c r="A309" s="132" t="s">
        <v>2484</v>
      </c>
      <c r="B309" s="101" t="s">
        <v>465</v>
      </c>
      <c r="C309" s="98" t="s">
        <v>2497</v>
      </c>
      <c r="D309" s="100" t="s">
        <v>671</v>
      </c>
      <c r="E309" s="99">
        <v>3.15</v>
      </c>
      <c r="F309" s="99">
        <v>0.91</v>
      </c>
      <c r="G309" s="407"/>
      <c r="H309" s="407" t="s">
        <v>5176</v>
      </c>
    </row>
    <row r="310" spans="1:8" ht="30" customHeight="1">
      <c r="A310" s="132" t="s">
        <v>2498</v>
      </c>
      <c r="B310" s="101" t="s">
        <v>471</v>
      </c>
      <c r="C310" s="98" t="s">
        <v>2499</v>
      </c>
      <c r="D310" s="100" t="s">
        <v>659</v>
      </c>
      <c r="E310" s="99">
        <v>0.86</v>
      </c>
      <c r="F310" s="99">
        <v>0.9</v>
      </c>
      <c r="G310" s="407"/>
      <c r="H310" s="407" t="s">
        <v>5177</v>
      </c>
    </row>
    <row r="311" spans="1:8" ht="30" customHeight="1">
      <c r="A311" s="132" t="s">
        <v>2498</v>
      </c>
      <c r="B311" s="101" t="s">
        <v>471</v>
      </c>
      <c r="C311" s="98" t="s">
        <v>2500</v>
      </c>
      <c r="D311" s="100" t="s">
        <v>811</v>
      </c>
      <c r="E311" s="99">
        <v>0.49</v>
      </c>
      <c r="F311" s="99">
        <v>0.91</v>
      </c>
      <c r="G311" s="407"/>
      <c r="H311" s="407" t="s">
        <v>5177</v>
      </c>
    </row>
    <row r="312" spans="1:8" ht="30" customHeight="1">
      <c r="A312" s="132" t="s">
        <v>2498</v>
      </c>
      <c r="B312" s="101" t="s">
        <v>471</v>
      </c>
      <c r="C312" s="98" t="s">
        <v>2501</v>
      </c>
      <c r="D312" s="100" t="s">
        <v>472</v>
      </c>
      <c r="E312" s="99">
        <v>0.64</v>
      </c>
      <c r="F312" s="99">
        <v>0.9</v>
      </c>
      <c r="G312" s="407"/>
      <c r="H312" s="407" t="s">
        <v>5177</v>
      </c>
    </row>
    <row r="313" spans="1:8" ht="30" customHeight="1">
      <c r="A313" s="132" t="s">
        <v>2498</v>
      </c>
      <c r="B313" s="101" t="s">
        <v>471</v>
      </c>
      <c r="C313" s="98" t="s">
        <v>2502</v>
      </c>
      <c r="D313" s="100" t="s">
        <v>473</v>
      </c>
      <c r="E313" s="99">
        <v>0.73</v>
      </c>
      <c r="F313" s="99">
        <v>0.9</v>
      </c>
      <c r="G313" s="407"/>
      <c r="H313" s="407" t="s">
        <v>5176</v>
      </c>
    </row>
    <row r="314" spans="1:8" ht="30" customHeight="1">
      <c r="A314" s="132" t="s">
        <v>2498</v>
      </c>
      <c r="B314" s="101" t="s">
        <v>471</v>
      </c>
      <c r="C314" s="98" t="s">
        <v>2503</v>
      </c>
      <c r="D314" s="100" t="s">
        <v>672</v>
      </c>
      <c r="E314" s="99">
        <v>0.67</v>
      </c>
      <c r="F314" s="99">
        <v>0.9</v>
      </c>
      <c r="G314" s="407"/>
      <c r="H314" s="407" t="s">
        <v>5177</v>
      </c>
    </row>
    <row r="315" spans="1:8" ht="30" customHeight="1">
      <c r="A315" s="132" t="s">
        <v>2498</v>
      </c>
      <c r="B315" s="101" t="s">
        <v>471</v>
      </c>
      <c r="C315" s="98" t="s">
        <v>2504</v>
      </c>
      <c r="D315" s="100" t="s">
        <v>812</v>
      </c>
      <c r="E315" s="99">
        <v>1.2</v>
      </c>
      <c r="F315" s="99">
        <v>0.8</v>
      </c>
      <c r="G315" s="407"/>
      <c r="H315" s="407" t="s">
        <v>5177</v>
      </c>
    </row>
    <row r="316" spans="1:8" ht="30" customHeight="1">
      <c r="A316" s="132" t="s">
        <v>2498</v>
      </c>
      <c r="B316" s="101" t="s">
        <v>471</v>
      </c>
      <c r="C316" s="98" t="s">
        <v>2505</v>
      </c>
      <c r="D316" s="100" t="s">
        <v>673</v>
      </c>
      <c r="E316" s="99">
        <v>1.42</v>
      </c>
      <c r="F316" s="99">
        <v>0.8</v>
      </c>
      <c r="G316" s="407"/>
      <c r="H316" s="407" t="s">
        <v>5177</v>
      </c>
    </row>
    <row r="317" spans="1:8" ht="30" customHeight="1">
      <c r="A317" s="132" t="s">
        <v>2498</v>
      </c>
      <c r="B317" s="101" t="s">
        <v>471</v>
      </c>
      <c r="C317" s="98" t="s">
        <v>2506</v>
      </c>
      <c r="D317" s="100" t="s">
        <v>674</v>
      </c>
      <c r="E317" s="99">
        <v>2.31</v>
      </c>
      <c r="F317" s="99">
        <v>0.85</v>
      </c>
      <c r="G317" s="407"/>
      <c r="H317" s="407" t="s">
        <v>5176</v>
      </c>
    </row>
    <row r="318" spans="1:8" ht="30" customHeight="1">
      <c r="A318" s="132" t="s">
        <v>2498</v>
      </c>
      <c r="B318" s="101" t="s">
        <v>471</v>
      </c>
      <c r="C318" s="98" t="s">
        <v>2507</v>
      </c>
      <c r="D318" s="100" t="s">
        <v>675</v>
      </c>
      <c r="E318" s="99">
        <v>3.12</v>
      </c>
      <c r="F318" s="99">
        <v>0.85</v>
      </c>
      <c r="G318" s="407"/>
      <c r="H318" s="407" t="s">
        <v>5176</v>
      </c>
    </row>
    <row r="319" spans="1:8" ht="30" customHeight="1">
      <c r="A319" s="132" t="s">
        <v>2498</v>
      </c>
      <c r="B319" s="101" t="s">
        <v>471</v>
      </c>
      <c r="C319" s="98" t="s">
        <v>2508</v>
      </c>
      <c r="D319" s="100" t="s">
        <v>676</v>
      </c>
      <c r="E319" s="99">
        <v>1.08</v>
      </c>
      <c r="F319" s="99">
        <v>0.85</v>
      </c>
      <c r="G319" s="407"/>
      <c r="H319" s="407" t="s">
        <v>5177</v>
      </c>
    </row>
    <row r="320" spans="1:8" ht="30" customHeight="1">
      <c r="A320" s="132" t="s">
        <v>2498</v>
      </c>
      <c r="B320" s="101" t="s">
        <v>471</v>
      </c>
      <c r="C320" s="98" t="s">
        <v>2509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5177</v>
      </c>
    </row>
    <row r="321" spans="1:8" ht="30" customHeight="1">
      <c r="A321" s="132" t="s">
        <v>2498</v>
      </c>
      <c r="B321" s="101" t="s">
        <v>471</v>
      </c>
      <c r="C321" s="98" t="s">
        <v>2510</v>
      </c>
      <c r="D321" s="100" t="s">
        <v>678</v>
      </c>
      <c r="E321" s="99">
        <v>1.62</v>
      </c>
      <c r="F321" s="99">
        <v>0.85</v>
      </c>
      <c r="G321" s="407"/>
      <c r="H321" s="407" t="s">
        <v>5177</v>
      </c>
    </row>
    <row r="322" spans="1:8" ht="30" customHeight="1">
      <c r="A322" s="132" t="s">
        <v>2498</v>
      </c>
      <c r="B322" s="101" t="s">
        <v>471</v>
      </c>
      <c r="C322" s="98" t="s">
        <v>2511</v>
      </c>
      <c r="D322" s="100" t="s">
        <v>679</v>
      </c>
      <c r="E322" s="99">
        <v>1.95</v>
      </c>
      <c r="F322" s="99">
        <v>0.9</v>
      </c>
      <c r="G322" s="407"/>
      <c r="H322" s="407" t="s">
        <v>5177</v>
      </c>
    </row>
    <row r="323" spans="1:8" ht="30" customHeight="1">
      <c r="A323" s="132" t="s">
        <v>2498</v>
      </c>
      <c r="B323" s="101" t="s">
        <v>471</v>
      </c>
      <c r="C323" s="98" t="s">
        <v>2512</v>
      </c>
      <c r="D323" s="100" t="s">
        <v>680</v>
      </c>
      <c r="E323" s="99">
        <v>2.14</v>
      </c>
      <c r="F323" s="99">
        <v>0.9</v>
      </c>
      <c r="G323" s="407"/>
      <c r="H323" s="407" t="s">
        <v>5177</v>
      </c>
    </row>
    <row r="324" spans="1:8" ht="30" customHeight="1">
      <c r="A324" s="132" t="s">
        <v>2498</v>
      </c>
      <c r="B324" s="101" t="s">
        <v>471</v>
      </c>
      <c r="C324" s="98" t="s">
        <v>2513</v>
      </c>
      <c r="D324" s="100" t="s">
        <v>681</v>
      </c>
      <c r="E324" s="99">
        <v>4.13</v>
      </c>
      <c r="F324" s="99">
        <v>0.9</v>
      </c>
      <c r="G324" s="407"/>
      <c r="H324" s="407" t="s">
        <v>5176</v>
      </c>
    </row>
    <row r="325" spans="1:8" ht="30" customHeight="1">
      <c r="A325" s="132" t="s">
        <v>2514</v>
      </c>
      <c r="B325" s="101" t="s">
        <v>474</v>
      </c>
      <c r="C325" s="98" t="s">
        <v>2515</v>
      </c>
      <c r="D325" s="100" t="s">
        <v>682</v>
      </c>
      <c r="E325" s="99">
        <v>0.61</v>
      </c>
      <c r="F325" s="99">
        <v>0.91</v>
      </c>
      <c r="G325" s="407"/>
      <c r="H325" s="407" t="s">
        <v>5177</v>
      </c>
    </row>
    <row r="326" spans="1:8" ht="30" customHeight="1">
      <c r="A326" s="132" t="s">
        <v>2514</v>
      </c>
      <c r="B326" s="101" t="s">
        <v>474</v>
      </c>
      <c r="C326" s="98" t="s">
        <v>2516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5176</v>
      </c>
    </row>
    <row r="327" spans="1:8" ht="30" customHeight="1">
      <c r="A327" s="132" t="s">
        <v>2514</v>
      </c>
      <c r="B327" s="101" t="s">
        <v>474</v>
      </c>
      <c r="C327" s="98" t="s">
        <v>2517</v>
      </c>
      <c r="D327" s="100" t="s">
        <v>684</v>
      </c>
      <c r="E327" s="99">
        <v>0.71</v>
      </c>
      <c r="F327" s="99">
        <v>0.85</v>
      </c>
      <c r="G327" s="407"/>
      <c r="H327" s="407" t="s">
        <v>5177</v>
      </c>
    </row>
    <row r="328" spans="1:8" ht="30" customHeight="1">
      <c r="A328" s="132" t="s">
        <v>2514</v>
      </c>
      <c r="B328" s="101" t="s">
        <v>474</v>
      </c>
      <c r="C328" s="98" t="s">
        <v>2518</v>
      </c>
      <c r="D328" s="100" t="s">
        <v>685</v>
      </c>
      <c r="E328" s="99">
        <v>1.38</v>
      </c>
      <c r="F328" s="99">
        <v>0.85</v>
      </c>
      <c r="G328" s="407"/>
      <c r="H328" s="407" t="s">
        <v>5177</v>
      </c>
    </row>
    <row r="329" spans="1:8" ht="30" customHeight="1">
      <c r="A329" s="132" t="s">
        <v>2514</v>
      </c>
      <c r="B329" s="101" t="s">
        <v>474</v>
      </c>
      <c r="C329" s="98" t="s">
        <v>2519</v>
      </c>
      <c r="D329" s="100" t="s">
        <v>686</v>
      </c>
      <c r="E329" s="99">
        <v>2.41</v>
      </c>
      <c r="F329" s="99">
        <v>0.85</v>
      </c>
      <c r="G329" s="407"/>
      <c r="H329" s="407" t="s">
        <v>5177</v>
      </c>
    </row>
    <row r="330" spans="1:8" ht="30" customHeight="1">
      <c r="A330" s="132" t="s">
        <v>2514</v>
      </c>
      <c r="B330" s="101" t="s">
        <v>474</v>
      </c>
      <c r="C330" s="98" t="s">
        <v>2520</v>
      </c>
      <c r="D330" s="100" t="s">
        <v>687</v>
      </c>
      <c r="E330" s="99">
        <v>1.43</v>
      </c>
      <c r="F330" s="99">
        <v>0.9</v>
      </c>
      <c r="G330" s="407"/>
      <c r="H330" s="407" t="s">
        <v>5177</v>
      </c>
    </row>
    <row r="331" spans="1:8" ht="30" customHeight="1">
      <c r="A331" s="132" t="s">
        <v>2514</v>
      </c>
      <c r="B331" s="101" t="s">
        <v>474</v>
      </c>
      <c r="C331" s="98" t="s">
        <v>2521</v>
      </c>
      <c r="D331" s="100" t="s">
        <v>688</v>
      </c>
      <c r="E331" s="99">
        <v>1.83</v>
      </c>
      <c r="F331" s="99">
        <v>0.9</v>
      </c>
      <c r="G331" s="407"/>
      <c r="H331" s="407" t="s">
        <v>5177</v>
      </c>
    </row>
    <row r="332" spans="1:8" ht="30" customHeight="1">
      <c r="A332" s="132" t="s">
        <v>2514</v>
      </c>
      <c r="B332" s="101" t="s">
        <v>474</v>
      </c>
      <c r="C332" s="98" t="s">
        <v>2522</v>
      </c>
      <c r="D332" s="100" t="s">
        <v>689</v>
      </c>
      <c r="E332" s="99">
        <v>2.16</v>
      </c>
      <c r="F332" s="99">
        <v>0.9</v>
      </c>
      <c r="G332" s="407"/>
      <c r="H332" s="407" t="s">
        <v>5177</v>
      </c>
    </row>
    <row r="333" spans="1:8" ht="30" customHeight="1">
      <c r="A333" s="132" t="s">
        <v>2514</v>
      </c>
      <c r="B333" s="101" t="s">
        <v>474</v>
      </c>
      <c r="C333" s="98" t="s">
        <v>2523</v>
      </c>
      <c r="D333" s="100" t="s">
        <v>690</v>
      </c>
      <c r="E333" s="99">
        <v>1.81</v>
      </c>
      <c r="F333" s="99">
        <v>0.9</v>
      </c>
      <c r="G333" s="407"/>
      <c r="H333" s="407" t="s">
        <v>5176</v>
      </c>
    </row>
    <row r="334" spans="1:8" ht="30" customHeight="1">
      <c r="A334" s="132" t="s">
        <v>2514</v>
      </c>
      <c r="B334" s="101" t="s">
        <v>474</v>
      </c>
      <c r="C334" s="98" t="s">
        <v>2524</v>
      </c>
      <c r="D334" s="100" t="s">
        <v>691</v>
      </c>
      <c r="E334" s="99">
        <v>2.67</v>
      </c>
      <c r="F334" s="99">
        <v>0.9</v>
      </c>
      <c r="G334" s="407"/>
      <c r="H334" s="407" t="s">
        <v>5176</v>
      </c>
    </row>
    <row r="335" spans="1:8" ht="30" customHeight="1">
      <c r="A335" s="132" t="s">
        <v>2514</v>
      </c>
      <c r="B335" s="101" t="s">
        <v>474</v>
      </c>
      <c r="C335" s="98" t="s">
        <v>2525</v>
      </c>
      <c r="D335" s="100" t="s">
        <v>813</v>
      </c>
      <c r="E335" s="99">
        <v>0.73</v>
      </c>
      <c r="F335" s="99">
        <v>0.9</v>
      </c>
      <c r="G335" s="407"/>
      <c r="H335" s="407" t="s">
        <v>5177</v>
      </c>
    </row>
    <row r="336" spans="1:8" ht="30" customHeight="1">
      <c r="A336" s="132" t="s">
        <v>2514</v>
      </c>
      <c r="B336" s="101" t="s">
        <v>474</v>
      </c>
      <c r="C336" s="98" t="s">
        <v>2526</v>
      </c>
      <c r="D336" s="100" t="s">
        <v>692</v>
      </c>
      <c r="E336" s="99">
        <v>0.76</v>
      </c>
      <c r="F336" s="99">
        <v>0.9</v>
      </c>
      <c r="G336" s="407"/>
      <c r="H336" s="407" t="s">
        <v>5176</v>
      </c>
    </row>
    <row r="337" spans="1:8" ht="30" customHeight="1">
      <c r="A337" s="132" t="s">
        <v>2514</v>
      </c>
      <c r="B337" s="101" t="s">
        <v>474</v>
      </c>
      <c r="C337" s="98" t="s">
        <v>2527</v>
      </c>
      <c r="D337" s="100" t="s">
        <v>814</v>
      </c>
      <c r="E337" s="99">
        <v>2.42</v>
      </c>
      <c r="F337" s="99">
        <v>0.9</v>
      </c>
      <c r="G337" s="407"/>
      <c r="H337" s="407" t="s">
        <v>5177</v>
      </c>
    </row>
    <row r="338" spans="1:8" ht="30" customHeight="1">
      <c r="A338" s="132" t="s">
        <v>2514</v>
      </c>
      <c r="B338" s="101" t="s">
        <v>474</v>
      </c>
      <c r="C338" s="98" t="s">
        <v>2528</v>
      </c>
      <c r="D338" s="100" t="s">
        <v>815</v>
      </c>
      <c r="E338" s="99">
        <v>3.51</v>
      </c>
      <c r="F338" s="99">
        <v>0.9</v>
      </c>
      <c r="G338" s="407"/>
      <c r="H338" s="407" t="s">
        <v>5177</v>
      </c>
    </row>
    <row r="339" spans="1:8" ht="30" customHeight="1">
      <c r="A339" s="132" t="s">
        <v>2514</v>
      </c>
      <c r="B339" s="101" t="s">
        <v>474</v>
      </c>
      <c r="C339" s="98" t="s">
        <v>2529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5177</v>
      </c>
    </row>
    <row r="340" spans="1:8" ht="30" customHeight="1">
      <c r="A340" s="132" t="s">
        <v>2514</v>
      </c>
      <c r="B340" s="101" t="s">
        <v>474</v>
      </c>
      <c r="C340" s="98" t="s">
        <v>2530</v>
      </c>
      <c r="D340" s="100" t="s">
        <v>475</v>
      </c>
      <c r="E340" s="99">
        <v>0.84</v>
      </c>
      <c r="F340" s="99">
        <v>0.9</v>
      </c>
      <c r="G340" s="407"/>
      <c r="H340" s="407" t="s">
        <v>5177</v>
      </c>
    </row>
    <row r="341" spans="1:8" ht="30" customHeight="1">
      <c r="A341" s="132" t="s">
        <v>2514</v>
      </c>
      <c r="B341" s="101" t="s">
        <v>474</v>
      </c>
      <c r="C341" s="98" t="s">
        <v>2531</v>
      </c>
      <c r="D341" s="100" t="s">
        <v>851</v>
      </c>
      <c r="E341" s="99">
        <v>0.5</v>
      </c>
      <c r="F341" s="99">
        <v>0.9</v>
      </c>
      <c r="G341" s="407"/>
      <c r="H341" s="407" t="s">
        <v>5177</v>
      </c>
    </row>
    <row r="342" spans="1:8" ht="30" customHeight="1">
      <c r="A342" s="132" t="s">
        <v>2514</v>
      </c>
      <c r="B342" s="101" t="s">
        <v>474</v>
      </c>
      <c r="C342" s="98" t="s">
        <v>2532</v>
      </c>
      <c r="D342" s="100" t="s">
        <v>476</v>
      </c>
      <c r="E342" s="99">
        <v>0.37</v>
      </c>
      <c r="F342" s="99">
        <v>0.8</v>
      </c>
      <c r="G342" s="407"/>
      <c r="H342" s="407" t="s">
        <v>5176</v>
      </c>
    </row>
    <row r="343" spans="1:8" ht="30" customHeight="1">
      <c r="A343" s="132" t="s">
        <v>2514</v>
      </c>
      <c r="B343" s="101" t="s">
        <v>474</v>
      </c>
      <c r="C343" s="98" t="s">
        <v>2533</v>
      </c>
      <c r="D343" s="100" t="s">
        <v>693</v>
      </c>
      <c r="E343" s="99">
        <v>1.19</v>
      </c>
      <c r="F343" s="99">
        <v>0.9</v>
      </c>
      <c r="G343" s="407"/>
      <c r="H343" s="407" t="s">
        <v>5177</v>
      </c>
    </row>
    <row r="344" spans="1:8" ht="30" customHeight="1">
      <c r="A344" s="132" t="s">
        <v>2534</v>
      </c>
      <c r="B344" s="101" t="s">
        <v>477</v>
      </c>
      <c r="C344" s="98" t="s">
        <v>2535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5177</v>
      </c>
    </row>
    <row r="345" spans="1:8" ht="30" customHeight="1">
      <c r="A345" s="132" t="s">
        <v>2534</v>
      </c>
      <c r="B345" s="101" t="s">
        <v>477</v>
      </c>
      <c r="C345" s="98" t="s">
        <v>2536</v>
      </c>
      <c r="D345" s="100" t="s">
        <v>695</v>
      </c>
      <c r="E345" s="99">
        <v>1.43</v>
      </c>
      <c r="F345" s="99">
        <v>0.91</v>
      </c>
      <c r="G345" s="407"/>
      <c r="H345" s="407" t="s">
        <v>5177</v>
      </c>
    </row>
    <row r="346" spans="1:8" ht="30" customHeight="1">
      <c r="A346" s="132" t="s">
        <v>2534</v>
      </c>
      <c r="B346" s="101" t="s">
        <v>477</v>
      </c>
      <c r="C346" s="98" t="s">
        <v>2537</v>
      </c>
      <c r="D346" s="100" t="s">
        <v>696</v>
      </c>
      <c r="E346" s="99">
        <v>3</v>
      </c>
      <c r="F346" s="99">
        <v>0.91</v>
      </c>
      <c r="G346" s="407"/>
      <c r="H346" s="407" t="s">
        <v>5177</v>
      </c>
    </row>
    <row r="347" spans="1:8" ht="30" customHeight="1">
      <c r="A347" s="133" t="s">
        <v>2534</v>
      </c>
      <c r="B347" s="101" t="s">
        <v>477</v>
      </c>
      <c r="C347" s="98" t="s">
        <v>2538</v>
      </c>
      <c r="D347" s="100" t="s">
        <v>697</v>
      </c>
      <c r="E347" s="99">
        <v>4.3</v>
      </c>
      <c r="F347" s="99">
        <v>0.91</v>
      </c>
      <c r="G347" s="407"/>
      <c r="H347" s="407" t="s">
        <v>5176</v>
      </c>
    </row>
    <row r="348" spans="1:8" ht="30" customHeight="1">
      <c r="A348" s="132" t="s">
        <v>2534</v>
      </c>
      <c r="B348" s="101" t="s">
        <v>477</v>
      </c>
      <c r="C348" s="98" t="s">
        <v>2539</v>
      </c>
      <c r="D348" s="100" t="s">
        <v>698</v>
      </c>
      <c r="E348" s="99">
        <v>2.42</v>
      </c>
      <c r="F348" s="99">
        <v>0.91</v>
      </c>
      <c r="G348" s="407"/>
      <c r="H348" s="407" t="s">
        <v>5177</v>
      </c>
    </row>
    <row r="349" spans="1:8" ht="30" customHeight="1">
      <c r="A349" s="132" t="s">
        <v>2534</v>
      </c>
      <c r="B349" s="101" t="s">
        <v>477</v>
      </c>
      <c r="C349" s="98" t="s">
        <v>2540</v>
      </c>
      <c r="D349" s="100" t="s">
        <v>699</v>
      </c>
      <c r="E349" s="99">
        <v>2.69</v>
      </c>
      <c r="F349" s="99">
        <v>0.91</v>
      </c>
      <c r="G349" s="407"/>
      <c r="H349" s="407" t="s">
        <v>5177</v>
      </c>
    </row>
    <row r="350" spans="1:8" ht="30" customHeight="1">
      <c r="A350" s="132" t="s">
        <v>2534</v>
      </c>
      <c r="B350" s="101" t="s">
        <v>477</v>
      </c>
      <c r="C350" s="98" t="s">
        <v>2541</v>
      </c>
      <c r="D350" s="100" t="s">
        <v>700</v>
      </c>
      <c r="E350" s="99">
        <v>4.12</v>
      </c>
      <c r="F350" s="99">
        <v>0.91</v>
      </c>
      <c r="G350" s="407"/>
      <c r="H350" s="407" t="s">
        <v>5177</v>
      </c>
    </row>
    <row r="351" spans="1:8" ht="30" customHeight="1">
      <c r="A351" s="132" t="s">
        <v>2534</v>
      </c>
      <c r="B351" s="101" t="s">
        <v>477</v>
      </c>
      <c r="C351" s="98" t="s">
        <v>2542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5177</v>
      </c>
    </row>
    <row r="352" spans="1:8" ht="30" customHeight="1">
      <c r="A352" s="132" t="s">
        <v>2534</v>
      </c>
      <c r="B352" s="101" t="s">
        <v>477</v>
      </c>
      <c r="C352" s="98" t="s">
        <v>2543</v>
      </c>
      <c r="D352" s="100" t="s">
        <v>702</v>
      </c>
      <c r="E352" s="99">
        <v>1.95</v>
      </c>
      <c r="F352" s="99">
        <v>0.91</v>
      </c>
      <c r="G352" s="407"/>
      <c r="H352" s="407" t="s">
        <v>5177</v>
      </c>
    </row>
    <row r="353" spans="1:8" ht="30" customHeight="1">
      <c r="A353" s="132" t="s">
        <v>2534</v>
      </c>
      <c r="B353" s="101" t="s">
        <v>477</v>
      </c>
      <c r="C353" s="98" t="s">
        <v>2544</v>
      </c>
      <c r="D353" s="100" t="s">
        <v>703</v>
      </c>
      <c r="E353" s="99">
        <v>2.46</v>
      </c>
      <c r="F353" s="99">
        <v>0.91</v>
      </c>
      <c r="G353" s="407"/>
      <c r="H353" s="407" t="s">
        <v>5176</v>
      </c>
    </row>
    <row r="354" spans="1:8" ht="30" customHeight="1">
      <c r="A354" s="132" t="s">
        <v>2534</v>
      </c>
      <c r="B354" s="101" t="s">
        <v>477</v>
      </c>
      <c r="C354" s="98" t="s">
        <v>2545</v>
      </c>
      <c r="D354" s="100" t="s">
        <v>817</v>
      </c>
      <c r="E354" s="99">
        <v>0.73</v>
      </c>
      <c r="F354" s="99">
        <v>0.91</v>
      </c>
      <c r="G354" s="407"/>
      <c r="H354" s="407" t="s">
        <v>5176</v>
      </c>
    </row>
    <row r="355" spans="1:8" ht="30" customHeight="1">
      <c r="A355" s="132" t="s">
        <v>2534</v>
      </c>
      <c r="B355" s="101" t="s">
        <v>477</v>
      </c>
      <c r="C355" s="98" t="s">
        <v>2546</v>
      </c>
      <c r="D355" s="100" t="s">
        <v>818</v>
      </c>
      <c r="E355" s="99">
        <v>0.91</v>
      </c>
      <c r="F355" s="99">
        <v>0.91</v>
      </c>
      <c r="G355" s="407"/>
      <c r="H355" s="407" t="s">
        <v>5176</v>
      </c>
    </row>
    <row r="356" spans="1:8" ht="30" customHeight="1">
      <c r="A356" s="132" t="s">
        <v>2534</v>
      </c>
      <c r="B356" s="101" t="s">
        <v>477</v>
      </c>
      <c r="C356" s="98" t="s">
        <v>2547</v>
      </c>
      <c r="D356" s="100" t="s">
        <v>704</v>
      </c>
      <c r="E356" s="99">
        <v>0.86</v>
      </c>
      <c r="F356" s="99">
        <v>0.91</v>
      </c>
      <c r="G356" s="407"/>
      <c r="H356" s="407" t="s">
        <v>5176</v>
      </c>
    </row>
    <row r="357" spans="1:8" ht="30" customHeight="1">
      <c r="A357" s="132" t="s">
        <v>2534</v>
      </c>
      <c r="B357" s="101" t="s">
        <v>477</v>
      </c>
      <c r="C357" s="98" t="s">
        <v>2548</v>
      </c>
      <c r="D357" s="100" t="s">
        <v>705</v>
      </c>
      <c r="E357" s="99">
        <v>1.24</v>
      </c>
      <c r="F357" s="99">
        <v>0.91</v>
      </c>
      <c r="G357" s="407"/>
      <c r="H357" s="407" t="s">
        <v>5176</v>
      </c>
    </row>
    <row r="358" spans="1:8" ht="30" customHeight="1">
      <c r="A358" s="132" t="s">
        <v>2534</v>
      </c>
      <c r="B358" s="101" t="s">
        <v>477</v>
      </c>
      <c r="C358" s="98" t="s">
        <v>2549</v>
      </c>
      <c r="D358" s="100" t="s">
        <v>706</v>
      </c>
      <c r="E358" s="99">
        <v>1.78</v>
      </c>
      <c r="F358" s="99">
        <v>0.91</v>
      </c>
      <c r="G358" s="407"/>
      <c r="H358" s="407" t="s">
        <v>5176</v>
      </c>
    </row>
    <row r="359" spans="1:8" ht="30" customHeight="1">
      <c r="A359" s="132" t="s">
        <v>2534</v>
      </c>
      <c r="B359" s="101" t="s">
        <v>477</v>
      </c>
      <c r="C359" s="98" t="s">
        <v>4182</v>
      </c>
      <c r="D359" s="100" t="s">
        <v>4181</v>
      </c>
      <c r="E359" s="99">
        <v>5.6</v>
      </c>
      <c r="F359" s="99">
        <v>0.91</v>
      </c>
      <c r="G359" s="407"/>
      <c r="H359" s="407" t="s">
        <v>5177</v>
      </c>
    </row>
    <row r="360" spans="1:8" ht="30" customHeight="1">
      <c r="A360" s="132" t="s">
        <v>2534</v>
      </c>
      <c r="B360" s="101" t="s">
        <v>477</v>
      </c>
      <c r="C360" s="98" t="s">
        <v>2550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5177</v>
      </c>
    </row>
    <row r="361" spans="1:8" ht="30" customHeight="1">
      <c r="A361" s="132" t="s">
        <v>2534</v>
      </c>
      <c r="B361" s="101" t="s">
        <v>477</v>
      </c>
      <c r="C361" s="98" t="s">
        <v>2551</v>
      </c>
      <c r="D361" s="100" t="s">
        <v>708</v>
      </c>
      <c r="E361" s="99">
        <v>1.19</v>
      </c>
      <c r="F361" s="99">
        <v>0.91</v>
      </c>
      <c r="G361" s="407"/>
      <c r="H361" s="407" t="s">
        <v>5177</v>
      </c>
    </row>
    <row r="362" spans="1:8" ht="30" customHeight="1">
      <c r="A362" s="132" t="s">
        <v>2534</v>
      </c>
      <c r="B362" s="101" t="s">
        <v>477</v>
      </c>
      <c r="C362" s="98" t="s">
        <v>2552</v>
      </c>
      <c r="D362" s="100" t="s">
        <v>709</v>
      </c>
      <c r="E362" s="99">
        <v>2.13</v>
      </c>
      <c r="F362" s="99">
        <v>0.91</v>
      </c>
      <c r="G362" s="407"/>
      <c r="H362" s="407" t="s">
        <v>5177</v>
      </c>
    </row>
    <row r="363" spans="1:8" ht="30" customHeight="1">
      <c r="A363" s="132" t="s">
        <v>2553</v>
      </c>
      <c r="B363" s="101" t="s">
        <v>478</v>
      </c>
      <c r="C363" s="98" t="s">
        <v>2554</v>
      </c>
      <c r="D363" s="100" t="s">
        <v>710</v>
      </c>
      <c r="E363" s="99">
        <v>1.17</v>
      </c>
      <c r="F363" s="99">
        <v>0.94</v>
      </c>
      <c r="G363" s="407"/>
      <c r="H363" s="407" t="s">
        <v>5177</v>
      </c>
    </row>
    <row r="364" spans="1:8" ht="30" customHeight="1">
      <c r="A364" s="132" t="s">
        <v>2553</v>
      </c>
      <c r="B364" s="101" t="s">
        <v>478</v>
      </c>
      <c r="C364" s="98" t="s">
        <v>2555</v>
      </c>
      <c r="D364" s="100" t="s">
        <v>711</v>
      </c>
      <c r="E364" s="99">
        <v>2.91</v>
      </c>
      <c r="F364" s="99">
        <v>0.94</v>
      </c>
      <c r="G364" s="407"/>
      <c r="H364" s="407" t="s">
        <v>5177</v>
      </c>
    </row>
    <row r="365" spans="1:8" ht="30" customHeight="1">
      <c r="A365" s="132" t="s">
        <v>2553</v>
      </c>
      <c r="B365" s="101" t="s">
        <v>478</v>
      </c>
      <c r="C365" s="98" t="s">
        <v>2556</v>
      </c>
      <c r="D365" s="100" t="s">
        <v>712</v>
      </c>
      <c r="E365" s="99">
        <v>1.21</v>
      </c>
      <c r="F365" s="99">
        <v>0.94</v>
      </c>
      <c r="G365" s="407"/>
      <c r="H365" s="407" t="s">
        <v>5177</v>
      </c>
    </row>
    <row r="366" spans="1:8" ht="30" customHeight="1">
      <c r="A366" s="132" t="s">
        <v>2553</v>
      </c>
      <c r="B366" s="101" t="s">
        <v>478</v>
      </c>
      <c r="C366" s="98" t="s">
        <v>2557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5177</v>
      </c>
    </row>
    <row r="367" spans="1:8" ht="30" customHeight="1">
      <c r="A367" s="132" t="s">
        <v>2553</v>
      </c>
      <c r="B367" s="101" t="s">
        <v>478</v>
      </c>
      <c r="C367" s="98" t="s">
        <v>2558</v>
      </c>
      <c r="D367" s="100" t="s">
        <v>714</v>
      </c>
      <c r="E367" s="99">
        <v>3.54</v>
      </c>
      <c r="F367" s="99">
        <v>0.94</v>
      </c>
      <c r="G367" s="407"/>
      <c r="H367" s="407" t="s">
        <v>5177</v>
      </c>
    </row>
    <row r="368" spans="1:8" ht="30" customHeight="1">
      <c r="A368" s="132" t="s">
        <v>2553</v>
      </c>
      <c r="B368" s="101" t="s">
        <v>478</v>
      </c>
      <c r="C368" s="98" t="s">
        <v>2559</v>
      </c>
      <c r="D368" s="100" t="s">
        <v>715</v>
      </c>
      <c r="E368" s="99">
        <v>5.2</v>
      </c>
      <c r="F368" s="99">
        <v>0.94</v>
      </c>
      <c r="G368" s="407"/>
      <c r="H368" s="407" t="s">
        <v>5177</v>
      </c>
    </row>
    <row r="369" spans="1:8" ht="30" customHeight="1">
      <c r="A369" s="132" t="s">
        <v>2553</v>
      </c>
      <c r="B369" s="101" t="s">
        <v>478</v>
      </c>
      <c r="C369" s="98" t="s">
        <v>2560</v>
      </c>
      <c r="D369" s="100" t="s">
        <v>716</v>
      </c>
      <c r="E369" s="99">
        <v>11.11</v>
      </c>
      <c r="F369" s="99">
        <v>0.94</v>
      </c>
      <c r="G369" s="407"/>
      <c r="H369" s="407" t="s">
        <v>5177</v>
      </c>
    </row>
    <row r="370" spans="1:8" ht="30" customHeight="1">
      <c r="A370" s="132" t="s">
        <v>2553</v>
      </c>
      <c r="B370" s="101" t="s">
        <v>478</v>
      </c>
      <c r="C370" s="98" t="s">
        <v>2561</v>
      </c>
      <c r="D370" s="100" t="s">
        <v>852</v>
      </c>
      <c r="E370" s="99">
        <v>14.07</v>
      </c>
      <c r="F370" s="99">
        <v>1</v>
      </c>
      <c r="G370" s="407"/>
      <c r="H370" s="407" t="s">
        <v>5177</v>
      </c>
    </row>
    <row r="371" spans="1:8" ht="30" customHeight="1">
      <c r="A371" s="132" t="s">
        <v>2562</v>
      </c>
      <c r="B371" s="101" t="s">
        <v>479</v>
      </c>
      <c r="C371" s="98" t="s">
        <v>2563</v>
      </c>
      <c r="D371" s="100" t="s">
        <v>480</v>
      </c>
      <c r="E371" s="99">
        <v>0.89</v>
      </c>
      <c r="F371" s="99">
        <v>0.9</v>
      </c>
      <c r="G371" s="407"/>
      <c r="H371" s="407" t="s">
        <v>5177</v>
      </c>
    </row>
    <row r="372" spans="1:8" ht="30" customHeight="1">
      <c r="A372" s="132" t="s">
        <v>2562</v>
      </c>
      <c r="B372" s="101" t="s">
        <v>479</v>
      </c>
      <c r="C372" s="98" t="s">
        <v>2564</v>
      </c>
      <c r="D372" s="100" t="s">
        <v>717</v>
      </c>
      <c r="E372" s="99">
        <v>0.74</v>
      </c>
      <c r="F372" s="99">
        <v>0.85</v>
      </c>
      <c r="G372" s="407"/>
      <c r="H372" s="407" t="s">
        <v>5177</v>
      </c>
    </row>
    <row r="373" spans="1:8" ht="30" customHeight="1">
      <c r="A373" s="132" t="s">
        <v>2562</v>
      </c>
      <c r="B373" s="101" t="s">
        <v>479</v>
      </c>
      <c r="C373" s="98" t="s">
        <v>2565</v>
      </c>
      <c r="D373" s="100" t="s">
        <v>718</v>
      </c>
      <c r="E373" s="406">
        <v>1.27</v>
      </c>
      <c r="F373" s="406">
        <v>0.85</v>
      </c>
      <c r="G373" s="601"/>
      <c r="H373" s="407" t="s">
        <v>5177</v>
      </c>
    </row>
    <row r="374" spans="1:8" ht="30" customHeight="1">
      <c r="A374" s="132" t="s">
        <v>2562</v>
      </c>
      <c r="B374" s="101" t="s">
        <v>479</v>
      </c>
      <c r="C374" s="98" t="s">
        <v>2566</v>
      </c>
      <c r="D374" s="100" t="s">
        <v>719</v>
      </c>
      <c r="E374" s="406">
        <v>1.63</v>
      </c>
      <c r="F374" s="406">
        <v>0.91</v>
      </c>
      <c r="G374" s="601"/>
      <c r="H374" s="407" t="s">
        <v>5177</v>
      </c>
    </row>
    <row r="375" spans="1:8" ht="30" customHeight="1">
      <c r="A375" s="132" t="s">
        <v>2562</v>
      </c>
      <c r="B375" s="101" t="s">
        <v>479</v>
      </c>
      <c r="C375" s="98" t="s">
        <v>2567</v>
      </c>
      <c r="D375" s="100" t="s">
        <v>720</v>
      </c>
      <c r="E375" s="406">
        <v>1.9</v>
      </c>
      <c r="F375" s="406">
        <v>0.91</v>
      </c>
      <c r="G375" s="601"/>
      <c r="H375" s="407" t="s">
        <v>5177</v>
      </c>
    </row>
    <row r="376" spans="1:8" ht="30" customHeight="1">
      <c r="A376" s="132" t="s">
        <v>2568</v>
      </c>
      <c r="B376" s="101" t="s">
        <v>481</v>
      </c>
      <c r="C376" s="98" t="s">
        <v>2569</v>
      </c>
      <c r="D376" s="100" t="s">
        <v>819</v>
      </c>
      <c r="E376" s="99">
        <v>1.02</v>
      </c>
      <c r="F376" s="99">
        <v>0.91</v>
      </c>
      <c r="G376" s="407"/>
      <c r="H376" s="407" t="s">
        <v>5177</v>
      </c>
    </row>
    <row r="377" spans="1:8" ht="30" customHeight="1">
      <c r="A377" s="132" t="s">
        <v>2568</v>
      </c>
      <c r="B377" s="101" t="s">
        <v>481</v>
      </c>
      <c r="C377" s="98" t="s">
        <v>2570</v>
      </c>
      <c r="D377" s="100" t="s">
        <v>820</v>
      </c>
      <c r="E377" s="99">
        <v>1.49</v>
      </c>
      <c r="F377" s="99">
        <v>0.91</v>
      </c>
      <c r="G377" s="407"/>
      <c r="H377" s="407" t="s">
        <v>5177</v>
      </c>
    </row>
    <row r="378" spans="1:8" ht="30" customHeight="1">
      <c r="A378" s="132" t="s">
        <v>2568</v>
      </c>
      <c r="B378" s="101" t="s">
        <v>481</v>
      </c>
      <c r="C378" s="98" t="s">
        <v>2571</v>
      </c>
      <c r="D378" s="100" t="s">
        <v>721</v>
      </c>
      <c r="E378" s="99">
        <v>2.14</v>
      </c>
      <c r="F378" s="99">
        <v>0.91</v>
      </c>
      <c r="G378" s="407"/>
      <c r="H378" s="407" t="s">
        <v>5177</v>
      </c>
    </row>
    <row r="379" spans="1:8" ht="30" customHeight="1">
      <c r="A379" s="132" t="s">
        <v>2568</v>
      </c>
      <c r="B379" s="101" t="s">
        <v>481</v>
      </c>
      <c r="C379" s="98" t="s">
        <v>2572</v>
      </c>
      <c r="D379" s="100" t="s">
        <v>821</v>
      </c>
      <c r="E379" s="99">
        <v>1.25</v>
      </c>
      <c r="F379" s="99">
        <v>0.91</v>
      </c>
      <c r="G379" s="407"/>
      <c r="H379" s="407" t="s">
        <v>5177</v>
      </c>
    </row>
    <row r="380" spans="1:8" ht="30" customHeight="1">
      <c r="A380" s="132" t="s">
        <v>2568</v>
      </c>
      <c r="B380" s="101" t="s">
        <v>481</v>
      </c>
      <c r="C380" s="98" t="s">
        <v>2573</v>
      </c>
      <c r="D380" s="100" t="s">
        <v>822</v>
      </c>
      <c r="E380" s="99">
        <v>2.76</v>
      </c>
      <c r="F380" s="99">
        <v>0.91</v>
      </c>
      <c r="G380" s="407"/>
      <c r="H380" s="407" t="s">
        <v>5177</v>
      </c>
    </row>
    <row r="381" spans="1:8" ht="30" customHeight="1">
      <c r="A381" s="132" t="s">
        <v>2568</v>
      </c>
      <c r="B381" s="101" t="s">
        <v>481</v>
      </c>
      <c r="C381" s="98" t="s">
        <v>2574</v>
      </c>
      <c r="D381" s="100" t="s">
        <v>823</v>
      </c>
      <c r="E381" s="99">
        <v>0.76</v>
      </c>
      <c r="F381" s="99">
        <v>0.91</v>
      </c>
      <c r="G381" s="407"/>
      <c r="H381" s="407" t="s">
        <v>5177</v>
      </c>
    </row>
    <row r="382" spans="1:8" ht="30" customHeight="1">
      <c r="A382" s="132" t="s">
        <v>2568</v>
      </c>
      <c r="B382" s="101" t="s">
        <v>481</v>
      </c>
      <c r="C382" s="98" t="s">
        <v>2575</v>
      </c>
      <c r="D382" s="100" t="s">
        <v>482</v>
      </c>
      <c r="E382" s="99">
        <v>1.06</v>
      </c>
      <c r="F382" s="99">
        <v>0.91</v>
      </c>
      <c r="G382" s="407"/>
      <c r="H382" s="407" t="s">
        <v>5177</v>
      </c>
    </row>
    <row r="383" spans="1:8" ht="30" customHeight="1">
      <c r="A383" s="132" t="s">
        <v>2568</v>
      </c>
      <c r="B383" s="101" t="s">
        <v>481</v>
      </c>
      <c r="C383" s="98" t="s">
        <v>2576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5177</v>
      </c>
    </row>
    <row r="384" spans="1:8" ht="30" customHeight="1">
      <c r="A384" s="132" t="s">
        <v>2568</v>
      </c>
      <c r="B384" s="101" t="s">
        <v>481</v>
      </c>
      <c r="C384" s="98" t="s">
        <v>2577</v>
      </c>
      <c r="D384" s="100" t="s">
        <v>577</v>
      </c>
      <c r="E384" s="99">
        <v>3.32</v>
      </c>
      <c r="F384" s="99">
        <v>0.91</v>
      </c>
      <c r="G384" s="407"/>
      <c r="H384" s="407" t="s">
        <v>5177</v>
      </c>
    </row>
    <row r="385" spans="1:9" ht="30" customHeight="1">
      <c r="A385" s="132" t="s">
        <v>2578</v>
      </c>
      <c r="B385" s="101" t="s">
        <v>484</v>
      </c>
      <c r="C385" s="98" t="s">
        <v>2579</v>
      </c>
      <c r="D385" s="100" t="s">
        <v>824</v>
      </c>
      <c r="E385" s="99">
        <v>4.32</v>
      </c>
      <c r="F385" s="99">
        <v>0.8</v>
      </c>
      <c r="G385" s="407"/>
      <c r="H385" s="407" t="s">
        <v>5176</v>
      </c>
    </row>
    <row r="386" spans="1:9" ht="30" customHeight="1">
      <c r="A386" s="132" t="s">
        <v>2578</v>
      </c>
      <c r="B386" s="101" t="s">
        <v>484</v>
      </c>
      <c r="C386" s="98" t="s">
        <v>2580</v>
      </c>
      <c r="D386" s="100" t="s">
        <v>722</v>
      </c>
      <c r="E386" s="99">
        <v>3.5</v>
      </c>
      <c r="F386" s="99">
        <v>0.8</v>
      </c>
      <c r="G386" s="407"/>
      <c r="H386" s="407" t="s">
        <v>5177</v>
      </c>
    </row>
    <row r="387" spans="1:9" ht="30" customHeight="1">
      <c r="A387" s="1017" t="s">
        <v>2578</v>
      </c>
      <c r="B387" s="101" t="s">
        <v>484</v>
      </c>
      <c r="C387" s="98" t="s">
        <v>5618</v>
      </c>
      <c r="D387" s="100" t="s">
        <v>5538</v>
      </c>
      <c r="E387" s="406">
        <v>3.17</v>
      </c>
      <c r="F387" s="406">
        <v>1</v>
      </c>
      <c r="G387" s="601">
        <v>0.34499999999999997</v>
      </c>
      <c r="H387" s="407" t="s">
        <v>5176</v>
      </c>
      <c r="I387" s="1018"/>
    </row>
    <row r="388" spans="1:9" ht="30" customHeight="1">
      <c r="A388" s="1017" t="s">
        <v>2578</v>
      </c>
      <c r="B388" s="101" t="s">
        <v>484</v>
      </c>
      <c r="C388" s="98" t="s">
        <v>5619</v>
      </c>
      <c r="D388" s="100" t="s">
        <v>4823</v>
      </c>
      <c r="E388" s="406">
        <v>0.25</v>
      </c>
      <c r="F388" s="406">
        <v>1</v>
      </c>
      <c r="G388" s="601">
        <v>0.73209999999999997</v>
      </c>
      <c r="H388" s="407" t="s">
        <v>5176</v>
      </c>
    </row>
    <row r="389" spans="1:9" ht="30" customHeight="1">
      <c r="A389" s="132" t="s">
        <v>2578</v>
      </c>
      <c r="B389" s="101" t="s">
        <v>484</v>
      </c>
      <c r="C389" s="98" t="s">
        <v>5620</v>
      </c>
      <c r="D389" s="100" t="s">
        <v>4824</v>
      </c>
      <c r="E389" s="99">
        <v>0.33</v>
      </c>
      <c r="F389" s="99">
        <v>1</v>
      </c>
      <c r="G389" s="407">
        <v>0.55979999999999996</v>
      </c>
      <c r="H389" s="407" t="s">
        <v>5176</v>
      </c>
    </row>
    <row r="390" spans="1:9" ht="30" customHeight="1">
      <c r="A390" s="132" t="s">
        <v>2578</v>
      </c>
      <c r="B390" s="101" t="s">
        <v>484</v>
      </c>
      <c r="C390" s="98" t="s">
        <v>5621</v>
      </c>
      <c r="D390" s="100" t="s">
        <v>4825</v>
      </c>
      <c r="E390" s="99">
        <v>0.4</v>
      </c>
      <c r="F390" s="99">
        <v>1</v>
      </c>
      <c r="G390" s="407">
        <v>0.46889999999999998</v>
      </c>
      <c r="H390" s="407" t="s">
        <v>5176</v>
      </c>
    </row>
    <row r="391" spans="1:9" ht="30" customHeight="1">
      <c r="A391" s="132" t="s">
        <v>2578</v>
      </c>
      <c r="B391" s="101" t="s">
        <v>484</v>
      </c>
      <c r="C391" s="98" t="s">
        <v>5622</v>
      </c>
      <c r="D391" s="100" t="s">
        <v>5543</v>
      </c>
      <c r="E391" s="99">
        <v>0.52</v>
      </c>
      <c r="F391" s="99">
        <v>1</v>
      </c>
      <c r="G391" s="407">
        <v>0.35899999999999999</v>
      </c>
      <c r="H391" s="407" t="s">
        <v>5176</v>
      </c>
    </row>
    <row r="392" spans="1:9" ht="30" customHeight="1">
      <c r="A392" s="132" t="s">
        <v>2578</v>
      </c>
      <c r="B392" s="101" t="s">
        <v>484</v>
      </c>
      <c r="C392" s="98" t="s">
        <v>5623</v>
      </c>
      <c r="D392" s="100" t="s">
        <v>5545</v>
      </c>
      <c r="E392" s="99">
        <v>0.65</v>
      </c>
      <c r="F392" s="99">
        <v>1</v>
      </c>
      <c r="G392" s="407">
        <v>0.28649999999999998</v>
      </c>
      <c r="H392" s="407" t="s">
        <v>5176</v>
      </c>
    </row>
    <row r="393" spans="1:9" ht="30" customHeight="1">
      <c r="A393" s="132" t="s">
        <v>2578</v>
      </c>
      <c r="B393" s="101" t="s">
        <v>484</v>
      </c>
      <c r="C393" s="98" t="s">
        <v>5624</v>
      </c>
      <c r="D393" s="100" t="s">
        <v>5547</v>
      </c>
      <c r="E393" s="99">
        <v>0.88</v>
      </c>
      <c r="F393" s="99">
        <v>1</v>
      </c>
      <c r="G393" s="407">
        <v>0.2107</v>
      </c>
      <c r="H393" s="407" t="s">
        <v>5176</v>
      </c>
    </row>
    <row r="394" spans="1:9" ht="30" customHeight="1">
      <c r="A394" s="132" t="s">
        <v>2578</v>
      </c>
      <c r="B394" s="101" t="s">
        <v>484</v>
      </c>
      <c r="C394" s="103" t="s">
        <v>5625</v>
      </c>
      <c r="D394" s="104" t="s">
        <v>5549</v>
      </c>
      <c r="E394" s="99">
        <v>1.0900000000000001</v>
      </c>
      <c r="F394" s="99">
        <v>1</v>
      </c>
      <c r="G394" s="407">
        <v>0.17050000000000001</v>
      </c>
      <c r="H394" s="407" t="s">
        <v>5176</v>
      </c>
    </row>
    <row r="395" spans="1:9" ht="30" customHeight="1">
      <c r="A395" s="132" t="s">
        <v>2578</v>
      </c>
      <c r="B395" s="101" t="s">
        <v>484</v>
      </c>
      <c r="C395" s="98" t="s">
        <v>5626</v>
      </c>
      <c r="D395" s="100" t="s">
        <v>5551</v>
      </c>
      <c r="E395" s="99">
        <v>1.28</v>
      </c>
      <c r="F395" s="99">
        <v>1</v>
      </c>
      <c r="G395" s="407">
        <v>0.1457</v>
      </c>
      <c r="H395" s="407" t="s">
        <v>5176</v>
      </c>
    </row>
    <row r="396" spans="1:9" ht="30" customHeight="1">
      <c r="A396" s="132" t="s">
        <v>2578</v>
      </c>
      <c r="B396" s="101" t="s">
        <v>484</v>
      </c>
      <c r="C396" s="98" t="s">
        <v>5627</v>
      </c>
      <c r="D396" s="100" t="s">
        <v>5553</v>
      </c>
      <c r="E396" s="99">
        <v>1.58</v>
      </c>
      <c r="F396" s="99">
        <v>1</v>
      </c>
      <c r="G396" s="407">
        <v>0.1177</v>
      </c>
      <c r="H396" s="407" t="s">
        <v>5176</v>
      </c>
    </row>
    <row r="397" spans="1:9" ht="30" customHeight="1">
      <c r="A397" s="132" t="s">
        <v>2578</v>
      </c>
      <c r="B397" s="101" t="s">
        <v>484</v>
      </c>
      <c r="C397" s="98" t="s">
        <v>5628</v>
      </c>
      <c r="D397" s="100" t="s">
        <v>5555</v>
      </c>
      <c r="E397" s="99">
        <v>1.79</v>
      </c>
      <c r="F397" s="99">
        <v>1</v>
      </c>
      <c r="G397" s="407">
        <v>0.10390000000000001</v>
      </c>
      <c r="H397" s="407" t="s">
        <v>5176</v>
      </c>
    </row>
    <row r="398" spans="1:9" ht="30" customHeight="1">
      <c r="A398" s="132" t="s">
        <v>2578</v>
      </c>
      <c r="B398" s="101" t="s">
        <v>484</v>
      </c>
      <c r="C398" s="98" t="s">
        <v>5629</v>
      </c>
      <c r="D398" s="100" t="s">
        <v>5557</v>
      </c>
      <c r="E398" s="99">
        <v>2.21</v>
      </c>
      <c r="F398" s="99">
        <v>1</v>
      </c>
      <c r="G398" s="407">
        <v>8.43E-2</v>
      </c>
      <c r="H398" s="407" t="s">
        <v>5176</v>
      </c>
    </row>
    <row r="399" spans="1:9" ht="30" customHeight="1">
      <c r="A399" s="132" t="s">
        <v>2578</v>
      </c>
      <c r="B399" s="101" t="s">
        <v>484</v>
      </c>
      <c r="C399" s="98" t="s">
        <v>5630</v>
      </c>
      <c r="D399" s="100" t="s">
        <v>5559</v>
      </c>
      <c r="E399" s="99">
        <v>3</v>
      </c>
      <c r="F399" s="99">
        <v>1</v>
      </c>
      <c r="G399" s="407">
        <v>6.2100000000000002E-2</v>
      </c>
      <c r="H399" s="407" t="s">
        <v>5176</v>
      </c>
    </row>
    <row r="400" spans="1:9" ht="30" customHeight="1">
      <c r="A400" s="132" t="s">
        <v>2578</v>
      </c>
      <c r="B400" s="101" t="s">
        <v>484</v>
      </c>
      <c r="C400" s="98" t="s">
        <v>5631</v>
      </c>
      <c r="D400" s="100" t="s">
        <v>5561</v>
      </c>
      <c r="E400" s="99">
        <v>4.34</v>
      </c>
      <c r="F400" s="99">
        <v>1</v>
      </c>
      <c r="G400" s="407">
        <v>4.2900000000000001E-2</v>
      </c>
      <c r="H400" s="407" t="s">
        <v>5176</v>
      </c>
    </row>
    <row r="401" spans="1:8" ht="30" customHeight="1">
      <c r="A401" s="132" t="s">
        <v>2578</v>
      </c>
      <c r="B401" s="101" t="s">
        <v>484</v>
      </c>
      <c r="C401" s="98" t="s">
        <v>5632</v>
      </c>
      <c r="D401" s="100" t="s">
        <v>5563</v>
      </c>
      <c r="E401" s="99">
        <v>5.39</v>
      </c>
      <c r="F401" s="99">
        <v>1</v>
      </c>
      <c r="G401" s="407">
        <v>3.4599999999999999E-2</v>
      </c>
      <c r="H401" s="407" t="s">
        <v>5176</v>
      </c>
    </row>
    <row r="402" spans="1:8" ht="30" customHeight="1">
      <c r="A402" s="132" t="s">
        <v>2578</v>
      </c>
      <c r="B402" s="101" t="s">
        <v>484</v>
      </c>
      <c r="C402" s="98" t="s">
        <v>5633</v>
      </c>
      <c r="D402" s="100" t="s">
        <v>5565</v>
      </c>
      <c r="E402" s="99">
        <v>6.72</v>
      </c>
      <c r="F402" s="99">
        <v>1</v>
      </c>
      <c r="G402" s="407">
        <v>2.7799999999999998E-2</v>
      </c>
      <c r="H402" s="407" t="s">
        <v>5176</v>
      </c>
    </row>
    <row r="403" spans="1:8" ht="30" customHeight="1">
      <c r="A403" s="132" t="s">
        <v>2578</v>
      </c>
      <c r="B403" s="101" t="s">
        <v>484</v>
      </c>
      <c r="C403" s="98" t="s">
        <v>5634</v>
      </c>
      <c r="D403" s="100" t="s">
        <v>5567</v>
      </c>
      <c r="E403" s="99">
        <v>10.11</v>
      </c>
      <c r="F403" s="99">
        <v>1</v>
      </c>
      <c r="G403" s="407">
        <v>1.84E-2</v>
      </c>
      <c r="H403" s="407" t="s">
        <v>5176</v>
      </c>
    </row>
    <row r="404" spans="1:8" ht="30" customHeight="1">
      <c r="A404" s="132" t="s">
        <v>2578</v>
      </c>
      <c r="B404" s="101" t="s">
        <v>484</v>
      </c>
      <c r="C404" s="98" t="s">
        <v>5635</v>
      </c>
      <c r="D404" s="100" t="s">
        <v>5569</v>
      </c>
      <c r="E404" s="99">
        <v>20.34</v>
      </c>
      <c r="F404" s="99">
        <v>1</v>
      </c>
      <c r="G404" s="407">
        <v>9.1999999999999998E-3</v>
      </c>
      <c r="H404" s="407" t="s">
        <v>5176</v>
      </c>
    </row>
    <row r="405" spans="1:8" ht="30" customHeight="1">
      <c r="A405" s="132" t="s">
        <v>2578</v>
      </c>
      <c r="B405" s="101" t="s">
        <v>484</v>
      </c>
      <c r="C405" s="98" t="s">
        <v>5636</v>
      </c>
      <c r="D405" s="100" t="s">
        <v>5571</v>
      </c>
      <c r="E405" s="99">
        <v>21.93</v>
      </c>
      <c r="F405" s="99">
        <v>1</v>
      </c>
      <c r="G405" s="407">
        <v>8.5000000000000006E-3</v>
      </c>
      <c r="H405" s="407" t="s">
        <v>5176</v>
      </c>
    </row>
    <row r="406" spans="1:8" ht="30" customHeight="1">
      <c r="A406" s="132" t="s">
        <v>2578</v>
      </c>
      <c r="B406" s="101" t="s">
        <v>484</v>
      </c>
      <c r="C406" s="98" t="s">
        <v>5637</v>
      </c>
      <c r="D406" s="100" t="s">
        <v>5573</v>
      </c>
      <c r="E406" s="99">
        <v>42.61</v>
      </c>
      <c r="F406" s="99">
        <v>1</v>
      </c>
      <c r="G406" s="407">
        <v>4.4000000000000003E-3</v>
      </c>
      <c r="H406" s="407" t="s">
        <v>5176</v>
      </c>
    </row>
    <row r="407" spans="1:8" ht="30" customHeight="1">
      <c r="A407" s="132" t="s">
        <v>2578</v>
      </c>
      <c r="B407" s="101" t="s">
        <v>484</v>
      </c>
      <c r="C407" s="98" t="s">
        <v>5638</v>
      </c>
      <c r="D407" s="100" t="s">
        <v>5575</v>
      </c>
      <c r="E407" s="99">
        <v>87.15</v>
      </c>
      <c r="F407" s="99">
        <v>1</v>
      </c>
      <c r="G407" s="407">
        <v>2.0999999999999999E-3</v>
      </c>
      <c r="H407" s="407" t="s">
        <v>5176</v>
      </c>
    </row>
    <row r="408" spans="1:8" ht="30" customHeight="1">
      <c r="A408" s="132" t="s">
        <v>2578</v>
      </c>
      <c r="B408" s="101" t="s">
        <v>484</v>
      </c>
      <c r="C408" s="98" t="s">
        <v>2581</v>
      </c>
      <c r="D408" s="100" t="s">
        <v>825</v>
      </c>
      <c r="E408" s="99">
        <v>0.32</v>
      </c>
      <c r="F408" s="99">
        <v>0.9</v>
      </c>
      <c r="G408" s="407"/>
      <c r="H408" s="407" t="s">
        <v>5177</v>
      </c>
    </row>
    <row r="409" spans="1:8" ht="30" customHeight="1">
      <c r="A409" s="132" t="s">
        <v>2578</v>
      </c>
      <c r="B409" s="101" t="s">
        <v>484</v>
      </c>
      <c r="C409" s="98" t="s">
        <v>2582</v>
      </c>
      <c r="D409" s="100" t="s">
        <v>723</v>
      </c>
      <c r="E409" s="99">
        <v>0.46</v>
      </c>
      <c r="F409" s="99">
        <v>0.9</v>
      </c>
      <c r="G409" s="407"/>
      <c r="H409" s="407" t="s">
        <v>5177</v>
      </c>
    </row>
    <row r="410" spans="1:8" ht="30" customHeight="1">
      <c r="A410" s="132" t="s">
        <v>2578</v>
      </c>
      <c r="B410" s="101" t="s">
        <v>484</v>
      </c>
      <c r="C410" s="98" t="s">
        <v>2583</v>
      </c>
      <c r="D410" s="100" t="s">
        <v>580</v>
      </c>
      <c r="E410" s="99">
        <v>8.4</v>
      </c>
      <c r="F410" s="99">
        <v>1</v>
      </c>
      <c r="G410" s="407"/>
      <c r="H410" s="407" t="s">
        <v>5177</v>
      </c>
    </row>
    <row r="411" spans="1:8" ht="30" customHeight="1">
      <c r="A411" s="132" t="s">
        <v>2578</v>
      </c>
      <c r="B411" s="101" t="s">
        <v>484</v>
      </c>
      <c r="C411" s="98" t="s">
        <v>2584</v>
      </c>
      <c r="D411" s="100" t="s">
        <v>724</v>
      </c>
      <c r="E411" s="99">
        <v>2.3199999999999998</v>
      </c>
      <c r="F411" s="99">
        <v>1</v>
      </c>
      <c r="G411" s="407"/>
      <c r="H411" s="407" t="s">
        <v>5176</v>
      </c>
    </row>
    <row r="412" spans="1:8" ht="30" customHeight="1">
      <c r="A412" s="132" t="s">
        <v>2578</v>
      </c>
      <c r="B412" s="101" t="s">
        <v>484</v>
      </c>
      <c r="C412" s="98" t="s">
        <v>2585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5177</v>
      </c>
    </row>
    <row r="413" spans="1:8" ht="30" customHeight="1">
      <c r="A413" s="132" t="s">
        <v>2578</v>
      </c>
      <c r="B413" s="101" t="s">
        <v>484</v>
      </c>
      <c r="C413" s="98" t="s">
        <v>2586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5176</v>
      </c>
    </row>
    <row r="414" spans="1:8" ht="30" customHeight="1">
      <c r="A414" s="132" t="s">
        <v>2578</v>
      </c>
      <c r="B414" s="101" t="s">
        <v>484</v>
      </c>
      <c r="C414" s="98" t="s">
        <v>2587</v>
      </c>
      <c r="D414" s="100" t="s">
        <v>855</v>
      </c>
      <c r="E414" s="99">
        <v>7.81</v>
      </c>
      <c r="F414" s="99">
        <v>0.91</v>
      </c>
      <c r="G414" s="407"/>
      <c r="H414" s="407" t="s">
        <v>5176</v>
      </c>
    </row>
    <row r="415" spans="1:8" ht="30" customHeight="1">
      <c r="A415" s="132" t="s">
        <v>2578</v>
      </c>
      <c r="B415" s="101" t="s">
        <v>484</v>
      </c>
      <c r="C415" s="98" t="s">
        <v>2588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5176</v>
      </c>
    </row>
    <row r="416" spans="1:8" ht="30" customHeight="1">
      <c r="A416" s="132" t="s">
        <v>2578</v>
      </c>
      <c r="B416" s="101" t="s">
        <v>484</v>
      </c>
      <c r="C416" s="98" t="s">
        <v>2589</v>
      </c>
      <c r="D416" s="100" t="s">
        <v>5578</v>
      </c>
      <c r="E416" s="99">
        <v>0.5</v>
      </c>
      <c r="F416" s="99">
        <v>0.91</v>
      </c>
      <c r="G416" s="407"/>
      <c r="H416" s="407" t="s">
        <v>5177</v>
      </c>
    </row>
    <row r="417" spans="1:8" ht="30" customHeight="1">
      <c r="A417" s="132" t="s">
        <v>2578</v>
      </c>
      <c r="B417" s="101" t="s">
        <v>484</v>
      </c>
      <c r="C417" s="98" t="s">
        <v>4832</v>
      </c>
      <c r="D417" s="100" t="s">
        <v>4833</v>
      </c>
      <c r="E417" s="99">
        <v>1.67</v>
      </c>
      <c r="F417" s="99">
        <v>1</v>
      </c>
      <c r="G417" s="407">
        <v>0</v>
      </c>
      <c r="H417" s="407" t="s">
        <v>5177</v>
      </c>
    </row>
    <row r="418" spans="1:8" ht="30" customHeight="1">
      <c r="A418" s="132" t="s">
        <v>2578</v>
      </c>
      <c r="B418" s="101" t="s">
        <v>484</v>
      </c>
      <c r="C418" s="98" t="s">
        <v>4834</v>
      </c>
      <c r="D418" s="100" t="s">
        <v>4835</v>
      </c>
      <c r="E418" s="99">
        <v>3.23</v>
      </c>
      <c r="F418" s="99">
        <v>1</v>
      </c>
      <c r="G418" s="407">
        <v>0</v>
      </c>
      <c r="H418" s="407" t="s">
        <v>5177</v>
      </c>
    </row>
    <row r="419" spans="1:8" ht="30" customHeight="1">
      <c r="A419" s="132" t="s">
        <v>2578</v>
      </c>
      <c r="B419" s="101" t="s">
        <v>484</v>
      </c>
      <c r="C419" s="98" t="s">
        <v>4836</v>
      </c>
      <c r="D419" s="100" t="s">
        <v>4837</v>
      </c>
      <c r="E419" s="99">
        <v>9.91</v>
      </c>
      <c r="F419" s="99">
        <v>1</v>
      </c>
      <c r="G419" s="407">
        <v>0</v>
      </c>
      <c r="H419" s="407" t="s">
        <v>5177</v>
      </c>
    </row>
    <row r="420" spans="1:8" ht="30" customHeight="1">
      <c r="A420" s="1017" t="s">
        <v>2578</v>
      </c>
      <c r="B420" s="101" t="s">
        <v>484</v>
      </c>
      <c r="C420" s="98" t="s">
        <v>5639</v>
      </c>
      <c r="D420" s="100" t="s">
        <v>5640</v>
      </c>
      <c r="E420" s="99">
        <v>2.46</v>
      </c>
      <c r="F420" s="99">
        <v>1</v>
      </c>
      <c r="G420" s="407">
        <v>0.70660000000000001</v>
      </c>
      <c r="H420" s="407" t="s">
        <v>5176</v>
      </c>
    </row>
    <row r="421" spans="1:8" ht="30" customHeight="1">
      <c r="A421" s="132" t="s">
        <v>2578</v>
      </c>
      <c r="B421" s="101" t="s">
        <v>484</v>
      </c>
      <c r="C421" s="98" t="s">
        <v>5641</v>
      </c>
      <c r="D421" s="100" t="s">
        <v>5580</v>
      </c>
      <c r="E421" s="99">
        <v>1.52</v>
      </c>
      <c r="F421" s="99">
        <v>1</v>
      </c>
      <c r="G421" s="407">
        <v>5.8500000000000003E-2</v>
      </c>
      <c r="H421" s="407" t="s">
        <v>5177</v>
      </c>
    </row>
    <row r="422" spans="1:8" ht="30" customHeight="1">
      <c r="A422" s="132" t="s">
        <v>2578</v>
      </c>
      <c r="B422" s="101" t="s">
        <v>484</v>
      </c>
      <c r="C422" s="98" t="s">
        <v>5642</v>
      </c>
      <c r="D422" s="100" t="s">
        <v>5582</v>
      </c>
      <c r="E422" s="99">
        <v>3.24</v>
      </c>
      <c r="F422" s="99">
        <v>1</v>
      </c>
      <c r="G422" s="407">
        <v>4.58E-2</v>
      </c>
      <c r="H422" s="407" t="s">
        <v>5177</v>
      </c>
    </row>
    <row r="423" spans="1:8" ht="30" customHeight="1">
      <c r="A423" s="132" t="s">
        <v>2590</v>
      </c>
      <c r="B423" s="101" t="s">
        <v>581</v>
      </c>
      <c r="C423" s="98" t="s">
        <v>2591</v>
      </c>
      <c r="D423" s="100" t="s">
        <v>895</v>
      </c>
      <c r="E423" s="99">
        <v>1.53</v>
      </c>
      <c r="F423" s="99">
        <v>1</v>
      </c>
      <c r="G423" s="407"/>
      <c r="H423" s="407" t="s">
        <v>5177</v>
      </c>
    </row>
    <row r="424" spans="1:8" ht="30" customHeight="1">
      <c r="A424" s="132" t="s">
        <v>2590</v>
      </c>
      <c r="B424" s="101" t="s">
        <v>581</v>
      </c>
      <c r="C424" s="98" t="s">
        <v>2592</v>
      </c>
      <c r="D424" s="100" t="s">
        <v>857</v>
      </c>
      <c r="E424" s="99">
        <v>3.4</v>
      </c>
      <c r="F424" s="99">
        <v>1</v>
      </c>
      <c r="G424" s="407"/>
      <c r="H424" s="407" t="s">
        <v>5177</v>
      </c>
    </row>
    <row r="425" spans="1:8" ht="30" customHeight="1">
      <c r="A425" s="132" t="s">
        <v>2590</v>
      </c>
      <c r="B425" s="101" t="s">
        <v>581</v>
      </c>
      <c r="C425" s="98" t="s">
        <v>2593</v>
      </c>
      <c r="D425" s="100" t="s">
        <v>858</v>
      </c>
      <c r="E425" s="99">
        <v>4.8600000000000003</v>
      </c>
      <c r="F425" s="99">
        <v>1</v>
      </c>
      <c r="G425" s="407"/>
      <c r="H425" s="407" t="s">
        <v>5177</v>
      </c>
    </row>
    <row r="426" spans="1:8" ht="30" customHeight="1">
      <c r="A426" s="1017" t="s">
        <v>2590</v>
      </c>
      <c r="B426" s="101" t="s">
        <v>581</v>
      </c>
      <c r="C426" s="98" t="s">
        <v>2594</v>
      </c>
      <c r="D426" s="100" t="s">
        <v>859</v>
      </c>
      <c r="E426" s="99">
        <v>8.6</v>
      </c>
      <c r="F426" s="99">
        <v>1</v>
      </c>
      <c r="G426" s="407"/>
      <c r="H426" s="407" t="s">
        <v>5176</v>
      </c>
    </row>
    <row r="427" spans="1:8" ht="30" customHeight="1">
      <c r="A427" s="132" t="s">
        <v>2590</v>
      </c>
      <c r="B427" s="101" t="s">
        <v>581</v>
      </c>
      <c r="C427" s="98" t="s">
        <v>2595</v>
      </c>
      <c r="D427" s="100" t="s">
        <v>5645</v>
      </c>
      <c r="E427" s="99">
        <v>1.24</v>
      </c>
      <c r="F427" s="99">
        <v>1</v>
      </c>
      <c r="G427" s="407"/>
      <c r="H427" s="407" t="s">
        <v>5177</v>
      </c>
    </row>
    <row r="428" spans="1:8" ht="30" customHeight="1">
      <c r="A428" s="132" t="s">
        <v>2590</v>
      </c>
      <c r="B428" s="101" t="s">
        <v>581</v>
      </c>
      <c r="C428" s="98" t="s">
        <v>2596</v>
      </c>
      <c r="D428" s="100" t="s">
        <v>860</v>
      </c>
      <c r="E428" s="99">
        <v>2.62</v>
      </c>
      <c r="F428" s="99">
        <v>1</v>
      </c>
      <c r="G428" s="407"/>
      <c r="H428" s="407" t="s">
        <v>5177</v>
      </c>
    </row>
    <row r="429" spans="1:8" ht="30" customHeight="1">
      <c r="A429" s="132" t="s">
        <v>2590</v>
      </c>
      <c r="B429" s="101" t="s">
        <v>581</v>
      </c>
      <c r="C429" s="98" t="s">
        <v>2597</v>
      </c>
      <c r="D429" s="100" t="s">
        <v>861</v>
      </c>
      <c r="E429" s="99">
        <v>3.93</v>
      </c>
      <c r="F429" s="99">
        <v>1</v>
      </c>
      <c r="G429" s="407"/>
      <c r="H429" s="407" t="s">
        <v>5177</v>
      </c>
    </row>
    <row r="430" spans="1:8" ht="30" customHeight="1">
      <c r="A430" s="132" t="s">
        <v>2590</v>
      </c>
      <c r="B430" s="101" t="s">
        <v>581</v>
      </c>
      <c r="C430" s="98" t="s">
        <v>2598</v>
      </c>
      <c r="D430" s="100" t="s">
        <v>896</v>
      </c>
      <c r="E430" s="99">
        <v>1.02</v>
      </c>
      <c r="F430" s="99">
        <v>1</v>
      </c>
      <c r="G430" s="407"/>
      <c r="H430" s="407" t="s">
        <v>5177</v>
      </c>
    </row>
    <row r="431" spans="1:8" ht="30" customHeight="1">
      <c r="A431" s="132" t="s">
        <v>2590</v>
      </c>
      <c r="B431" s="101" t="s">
        <v>581</v>
      </c>
      <c r="C431" s="98" t="s">
        <v>2599</v>
      </c>
      <c r="D431" s="100" t="s">
        <v>899</v>
      </c>
      <c r="E431" s="99">
        <v>1.38</v>
      </c>
      <c r="F431" s="99">
        <v>1</v>
      </c>
      <c r="G431" s="407"/>
      <c r="H431" s="407" t="s">
        <v>5177</v>
      </c>
    </row>
    <row r="432" spans="1:8" ht="30" customHeight="1">
      <c r="A432" s="132" t="s">
        <v>2590</v>
      </c>
      <c r="B432" s="101" t="s">
        <v>581</v>
      </c>
      <c r="C432" s="98" t="s">
        <v>2600</v>
      </c>
      <c r="D432" s="100" t="s">
        <v>900</v>
      </c>
      <c r="E432" s="99">
        <v>2</v>
      </c>
      <c r="F432" s="99">
        <v>1</v>
      </c>
      <c r="G432" s="407"/>
      <c r="H432" s="407" t="s">
        <v>5177</v>
      </c>
    </row>
    <row r="433" spans="1:8" ht="30" customHeight="1">
      <c r="A433" s="132" t="s">
        <v>2590</v>
      </c>
      <c r="B433" s="101" t="s">
        <v>581</v>
      </c>
      <c r="C433" s="98" t="s">
        <v>2601</v>
      </c>
      <c r="D433" s="100" t="s">
        <v>898</v>
      </c>
      <c r="E433" s="99">
        <v>0.59</v>
      </c>
      <c r="F433" s="99">
        <v>1</v>
      </c>
      <c r="G433" s="407"/>
      <c r="H433" s="407" t="s">
        <v>5177</v>
      </c>
    </row>
    <row r="434" spans="1:8" ht="30" customHeight="1">
      <c r="A434" s="132" t="s">
        <v>2590</v>
      </c>
      <c r="B434" s="101" t="s">
        <v>581</v>
      </c>
      <c r="C434" s="98" t="s">
        <v>2602</v>
      </c>
      <c r="D434" s="100" t="s">
        <v>4078</v>
      </c>
      <c r="E434" s="99">
        <v>0.84</v>
      </c>
      <c r="F434" s="99">
        <v>1</v>
      </c>
      <c r="G434" s="407"/>
      <c r="H434" s="407" t="s">
        <v>5177</v>
      </c>
    </row>
    <row r="435" spans="1:8" ht="30" customHeight="1">
      <c r="A435" s="132" t="s">
        <v>2590</v>
      </c>
      <c r="B435" s="101" t="s">
        <v>581</v>
      </c>
      <c r="C435" s="98" t="s">
        <v>2603</v>
      </c>
      <c r="D435" s="100" t="s">
        <v>4079</v>
      </c>
      <c r="E435" s="99">
        <v>1.17</v>
      </c>
      <c r="F435" s="99">
        <v>1</v>
      </c>
      <c r="G435" s="407"/>
      <c r="H435" s="407" t="s">
        <v>5177</v>
      </c>
    </row>
    <row r="436" spans="1:8" ht="30" customHeight="1">
      <c r="A436" s="132" t="s">
        <v>2590</v>
      </c>
      <c r="B436" s="101" t="s">
        <v>581</v>
      </c>
      <c r="C436" s="98" t="s">
        <v>2604</v>
      </c>
      <c r="D436" s="100" t="s">
        <v>582</v>
      </c>
      <c r="E436" s="99">
        <v>1.5</v>
      </c>
      <c r="F436" s="99">
        <v>1</v>
      </c>
      <c r="G436" s="407"/>
      <c r="H436" s="407" t="s">
        <v>5177</v>
      </c>
    </row>
    <row r="437" spans="1:8" ht="30" customHeight="1">
      <c r="A437" s="132" t="s">
        <v>2590</v>
      </c>
      <c r="B437" s="101" t="s">
        <v>581</v>
      </c>
      <c r="C437" s="98" t="s">
        <v>2605</v>
      </c>
      <c r="D437" s="100" t="s">
        <v>826</v>
      </c>
      <c r="E437" s="99">
        <v>1.8</v>
      </c>
      <c r="F437" s="99">
        <v>1</v>
      </c>
      <c r="G437" s="407"/>
      <c r="H437" s="407" t="s">
        <v>5177</v>
      </c>
    </row>
    <row r="438" spans="1:8" ht="30" customHeight="1">
      <c r="A438" s="132" t="s">
        <v>2590</v>
      </c>
      <c r="B438" s="101" t="s">
        <v>581</v>
      </c>
      <c r="C438" s="98" t="s">
        <v>2606</v>
      </c>
      <c r="D438" s="100" t="s">
        <v>827</v>
      </c>
      <c r="E438" s="99">
        <v>4.8099999999999996</v>
      </c>
      <c r="F438" s="99">
        <v>1</v>
      </c>
      <c r="G438" s="407"/>
      <c r="H438" s="407" t="s">
        <v>5177</v>
      </c>
    </row>
    <row r="439" spans="1:8" ht="30" customHeight="1">
      <c r="A439" s="132" t="s">
        <v>2590</v>
      </c>
      <c r="B439" s="101" t="s">
        <v>581</v>
      </c>
      <c r="C439" s="98" t="s">
        <v>2607</v>
      </c>
      <c r="D439" s="100" t="s">
        <v>583</v>
      </c>
      <c r="E439" s="99">
        <v>2.75</v>
      </c>
      <c r="F439" s="99">
        <v>1</v>
      </c>
      <c r="G439" s="407"/>
      <c r="H439" s="407" t="s">
        <v>5177</v>
      </c>
    </row>
    <row r="440" spans="1:8" ht="30" customHeight="1">
      <c r="A440" s="132" t="s">
        <v>2590</v>
      </c>
      <c r="B440" s="101" t="s">
        <v>581</v>
      </c>
      <c r="C440" s="98" t="s">
        <v>2608</v>
      </c>
      <c r="D440" s="100" t="s">
        <v>828</v>
      </c>
      <c r="E440" s="99">
        <v>2.35</v>
      </c>
      <c r="F440" s="99">
        <v>1</v>
      </c>
      <c r="G440" s="407"/>
      <c r="H440" s="407" t="s">
        <v>5177</v>
      </c>
    </row>
    <row r="441" spans="1:8" ht="30" customHeight="1">
      <c r="A441" s="132" t="s">
        <v>2590</v>
      </c>
      <c r="B441" s="101" t="s">
        <v>581</v>
      </c>
      <c r="C441" s="98" t="s">
        <v>4080</v>
      </c>
      <c r="D441" s="100" t="s">
        <v>4023</v>
      </c>
      <c r="E441" s="99">
        <v>1.44</v>
      </c>
      <c r="F441" s="99">
        <v>1</v>
      </c>
      <c r="G441" s="407"/>
      <c r="H441" s="407" t="s">
        <v>5177</v>
      </c>
    </row>
    <row r="442" spans="1:8" ht="30" customHeight="1">
      <c r="A442" s="132" t="s">
        <v>2590</v>
      </c>
      <c r="B442" s="101" t="s">
        <v>581</v>
      </c>
      <c r="C442" s="98" t="s">
        <v>4081</v>
      </c>
      <c r="D442" s="100" t="s">
        <v>4025</v>
      </c>
      <c r="E442" s="99">
        <v>1.24</v>
      </c>
      <c r="F442" s="99">
        <v>1</v>
      </c>
      <c r="G442" s="407"/>
      <c r="H442" s="407" t="s">
        <v>5177</v>
      </c>
    </row>
    <row r="443" spans="1:8" ht="30" customHeight="1">
      <c r="A443" s="132" t="s">
        <v>2590</v>
      </c>
      <c r="B443" s="101" t="s">
        <v>581</v>
      </c>
      <c r="C443" s="98" t="s">
        <v>4082</v>
      </c>
      <c r="D443" s="100" t="s">
        <v>4028</v>
      </c>
      <c r="E443" s="99">
        <v>1.08</v>
      </c>
      <c r="F443" s="99">
        <v>1</v>
      </c>
      <c r="G443" s="407"/>
      <c r="H443" s="407" t="s">
        <v>5177</v>
      </c>
    </row>
    <row r="444" spans="1:8" ht="30" customHeight="1">
      <c r="A444" s="132" t="s">
        <v>2590</v>
      </c>
      <c r="B444" s="101" t="s">
        <v>581</v>
      </c>
      <c r="C444" s="98" t="s">
        <v>4083</v>
      </c>
      <c r="D444" s="100" t="s">
        <v>4084</v>
      </c>
      <c r="E444" s="99">
        <v>1.61</v>
      </c>
      <c r="F444" s="99">
        <v>1</v>
      </c>
      <c r="G444" s="407"/>
      <c r="H444" s="407" t="s">
        <v>5177</v>
      </c>
    </row>
    <row r="445" spans="1:8" ht="30" customHeight="1">
      <c r="A445" s="132" t="s">
        <v>2590</v>
      </c>
      <c r="B445" s="101" t="s">
        <v>581</v>
      </c>
      <c r="C445" s="98" t="s">
        <v>4085</v>
      </c>
      <c r="D445" s="100" t="s">
        <v>4086</v>
      </c>
      <c r="E445" s="99">
        <v>2.15</v>
      </c>
      <c r="F445" s="99">
        <v>1</v>
      </c>
      <c r="G445" s="407"/>
      <c r="H445" s="407" t="s">
        <v>5177</v>
      </c>
    </row>
    <row r="446" spans="1:8" ht="30" customHeight="1">
      <c r="A446" s="1017" t="s">
        <v>2590</v>
      </c>
      <c r="B446" s="101" t="s">
        <v>581</v>
      </c>
      <c r="C446" s="98" t="s">
        <v>5646</v>
      </c>
      <c r="D446" s="100" t="s">
        <v>5647</v>
      </c>
      <c r="E446" s="99">
        <v>7.29</v>
      </c>
      <c r="F446" s="99">
        <v>1</v>
      </c>
      <c r="G446" s="407"/>
      <c r="H446" s="407" t="s">
        <v>5176</v>
      </c>
    </row>
    <row r="447" spans="1:8" ht="30" customHeight="1">
      <c r="A447" s="1017" t="s">
        <v>2590</v>
      </c>
      <c r="B447" s="101" t="s">
        <v>581</v>
      </c>
      <c r="C447" s="98" t="s">
        <v>5648</v>
      </c>
      <c r="D447" s="100" t="s">
        <v>5649</v>
      </c>
      <c r="E447" s="99">
        <v>6.54</v>
      </c>
      <c r="F447" s="99">
        <v>1</v>
      </c>
      <c r="G447" s="407"/>
      <c r="H447" s="407" t="s">
        <v>5176</v>
      </c>
    </row>
    <row r="448" spans="1:8" ht="30" customHeight="1">
      <c r="A448" s="1017" t="s">
        <v>2590</v>
      </c>
      <c r="B448" s="101" t="s">
        <v>581</v>
      </c>
      <c r="C448" s="98" t="s">
        <v>5650</v>
      </c>
      <c r="D448" s="100" t="s">
        <v>5651</v>
      </c>
      <c r="E448" s="99">
        <v>3.86</v>
      </c>
      <c r="F448" s="99">
        <v>1</v>
      </c>
      <c r="G448" s="407"/>
      <c r="H448" s="407" t="s">
        <v>5176</v>
      </c>
    </row>
    <row r="449" spans="1:8" ht="30" customHeight="1">
      <c r="A449" s="132" t="s">
        <v>2609</v>
      </c>
      <c r="B449" s="101" t="s">
        <v>2610</v>
      </c>
      <c r="C449" s="98" t="s">
        <v>2611</v>
      </c>
      <c r="D449" s="100" t="s">
        <v>2930</v>
      </c>
      <c r="E449" s="99">
        <v>1.5</v>
      </c>
      <c r="F449" s="99">
        <v>0.91</v>
      </c>
      <c r="G449" s="407"/>
      <c r="H449" s="407" t="s">
        <v>5177</v>
      </c>
    </row>
    <row r="450" spans="1:8" ht="5.25" customHeight="1"/>
    <row r="451" spans="1:8" s="151" customFormat="1" ht="23.25" customHeight="1">
      <c r="A451" s="1387" t="s">
        <v>5742</v>
      </c>
      <c r="B451" s="1387"/>
      <c r="C451" s="1387"/>
      <c r="D451" s="1387"/>
      <c r="E451" s="1387"/>
      <c r="F451" s="1387"/>
      <c r="G451" s="1387"/>
      <c r="H451" s="1387"/>
    </row>
    <row r="452" spans="1:8" s="151" customFormat="1" ht="33" customHeight="1">
      <c r="A452" s="1380" t="s">
        <v>5175</v>
      </c>
      <c r="B452" s="1380"/>
      <c r="C452" s="1380"/>
      <c r="D452" s="1380"/>
      <c r="E452" s="1380"/>
      <c r="F452" s="1380"/>
      <c r="G452" s="1380"/>
      <c r="H452" s="1380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79" t="s">
        <v>383</v>
      </c>
      <c r="B454" s="1379"/>
      <c r="C454" s="1379"/>
      <c r="D454" s="1379"/>
      <c r="E454" s="1379"/>
      <c r="F454" s="1379"/>
      <c r="G454" s="1379"/>
      <c r="H454" s="1379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4838</v>
      </c>
    </row>
    <row r="2" spans="1:9" s="374" customFormat="1" ht="18">
      <c r="F2" s="417"/>
      <c r="I2" s="418" t="s">
        <v>5328</v>
      </c>
    </row>
    <row r="3" spans="1:9" s="602" customFormat="1" ht="16.149999999999999" customHeight="1"/>
    <row r="4" spans="1:9" s="340" customFormat="1" ht="30" customHeight="1">
      <c r="A4" s="1398" t="s">
        <v>4790</v>
      </c>
      <c r="B4" s="1399"/>
      <c r="C4" s="1399"/>
      <c r="D4" s="1399"/>
      <c r="E4" s="1399"/>
      <c r="F4" s="1399"/>
      <c r="G4" s="1399"/>
      <c r="H4" s="1399"/>
      <c r="I4" s="1399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54" t="s">
        <v>5327</v>
      </c>
      <c r="B6" s="1154"/>
      <c r="C6" s="1154"/>
      <c r="D6" s="1154"/>
      <c r="E6" s="1154"/>
      <c r="F6" s="1154"/>
      <c r="G6" s="1154"/>
      <c r="H6" s="1154"/>
      <c r="I6" s="1154"/>
    </row>
    <row r="7" spans="1:9" s="53" customFormat="1" ht="8.25" customHeight="1">
      <c r="F7" s="160"/>
      <c r="G7" s="1400"/>
      <c r="H7" s="1400"/>
      <c r="I7" s="1400"/>
    </row>
    <row r="8" spans="1:9" s="256" customFormat="1" ht="36.75" customHeight="1">
      <c r="A8" s="1401" t="s">
        <v>489</v>
      </c>
      <c r="B8" s="1401"/>
      <c r="C8" s="1402" t="s">
        <v>384</v>
      </c>
      <c r="D8" s="1402"/>
      <c r="E8" s="1402" t="s">
        <v>5182</v>
      </c>
      <c r="F8" s="1402" t="s">
        <v>5190</v>
      </c>
      <c r="G8" s="1364" t="s">
        <v>5193</v>
      </c>
      <c r="H8" s="1364"/>
      <c r="I8" s="1364"/>
    </row>
    <row r="9" spans="1:9" s="256" customFormat="1" ht="33" customHeight="1">
      <c r="A9" s="1403" t="s">
        <v>207</v>
      </c>
      <c r="B9" s="1403" t="s">
        <v>208</v>
      </c>
      <c r="C9" s="1403" t="s">
        <v>207</v>
      </c>
      <c r="D9" s="1403" t="s">
        <v>208</v>
      </c>
      <c r="E9" s="1402"/>
      <c r="F9" s="1402"/>
      <c r="G9" s="1364" t="s">
        <v>2931</v>
      </c>
      <c r="H9" s="1364"/>
      <c r="I9" s="1364" t="s">
        <v>901</v>
      </c>
    </row>
    <row r="10" spans="1:9" s="256" customFormat="1" ht="47.25" customHeight="1">
      <c r="A10" s="1403"/>
      <c r="B10" s="1403"/>
      <c r="C10" s="1403"/>
      <c r="D10" s="1403"/>
      <c r="E10" s="1402"/>
      <c r="F10" s="1402"/>
      <c r="G10" s="555" t="s">
        <v>5183</v>
      </c>
      <c r="H10" s="555" t="s">
        <v>5184</v>
      </c>
      <c r="I10" s="1364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2614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2091</v>
      </c>
      <c r="B13" s="116" t="s">
        <v>385</v>
      </c>
      <c r="C13" s="403" t="s">
        <v>2092</v>
      </c>
      <c r="D13" s="422" t="s">
        <v>528</v>
      </c>
      <c r="E13" s="703"/>
      <c r="F13" s="228" t="s">
        <v>2932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2091</v>
      </c>
      <c r="B14" s="116" t="s">
        <v>385</v>
      </c>
      <c r="C14" s="403" t="s">
        <v>2093</v>
      </c>
      <c r="D14" s="422" t="s">
        <v>529</v>
      </c>
      <c r="E14" s="703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2091</v>
      </c>
      <c r="B15" s="116" t="s">
        <v>385</v>
      </c>
      <c r="C15" s="403" t="s">
        <v>2094</v>
      </c>
      <c r="D15" s="422" t="s">
        <v>5484</v>
      </c>
      <c r="E15" s="228" t="s">
        <v>5185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2091</v>
      </c>
      <c r="B16" s="116" t="s">
        <v>385</v>
      </c>
      <c r="C16" s="403" t="s">
        <v>2095</v>
      </c>
      <c r="D16" s="422" t="s">
        <v>5485</v>
      </c>
      <c r="E16" s="228" t="s">
        <v>5185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2091</v>
      </c>
      <c r="B17" s="116" t="s">
        <v>385</v>
      </c>
      <c r="C17" s="605" t="s">
        <v>2096</v>
      </c>
      <c r="D17" s="422" t="s">
        <v>530</v>
      </c>
      <c r="E17" s="228" t="s">
        <v>5185</v>
      </c>
      <c r="F17" s="228" t="s">
        <v>2932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2091</v>
      </c>
      <c r="B18" s="116" t="s">
        <v>385</v>
      </c>
      <c r="C18" s="605" t="s">
        <v>2097</v>
      </c>
      <c r="D18" s="422" t="s">
        <v>3972</v>
      </c>
      <c r="E18" s="228"/>
      <c r="F18" s="228" t="s">
        <v>2932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2091</v>
      </c>
      <c r="B19" s="116" t="s">
        <v>385</v>
      </c>
      <c r="C19" s="403" t="s">
        <v>3973</v>
      </c>
      <c r="D19" s="422" t="s">
        <v>5486</v>
      </c>
      <c r="E19" s="228"/>
      <c r="F19" s="228" t="s">
        <v>2932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2091</v>
      </c>
      <c r="B20" s="116" t="s">
        <v>385</v>
      </c>
      <c r="C20" s="403" t="s">
        <v>3974</v>
      </c>
      <c r="D20" s="422" t="s">
        <v>5487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2091</v>
      </c>
      <c r="B21" s="116" t="s">
        <v>385</v>
      </c>
      <c r="C21" s="403" t="s">
        <v>3975</v>
      </c>
      <c r="D21" s="422" t="s">
        <v>5488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2091</v>
      </c>
      <c r="B22" s="116" t="s">
        <v>385</v>
      </c>
      <c r="C22" s="403" t="s">
        <v>3976</v>
      </c>
      <c r="D22" s="422" t="s">
        <v>5489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2098</v>
      </c>
      <c r="B23" s="116" t="s">
        <v>391</v>
      </c>
      <c r="C23" s="605" t="s">
        <v>2099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2100</v>
      </c>
      <c r="B24" s="116" t="s">
        <v>394</v>
      </c>
      <c r="C24" s="605" t="s">
        <v>2101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2102</v>
      </c>
      <c r="B25" s="116" t="s">
        <v>397</v>
      </c>
      <c r="C25" s="403" t="s">
        <v>2103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2102</v>
      </c>
      <c r="B26" s="116" t="s">
        <v>397</v>
      </c>
      <c r="C26" s="403" t="s">
        <v>2104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2102</v>
      </c>
      <c r="B27" s="116" t="s">
        <v>397</v>
      </c>
      <c r="C27" s="403" t="s">
        <v>2105</v>
      </c>
      <c r="D27" s="422" t="s">
        <v>849</v>
      </c>
      <c r="E27" s="228"/>
      <c r="F27" s="228" t="s">
        <v>2933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2106</v>
      </c>
      <c r="B28" s="116" t="s">
        <v>487</v>
      </c>
      <c r="C28" s="403" t="s">
        <v>4811</v>
      </c>
      <c r="D28" s="422" t="s">
        <v>4812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2106</v>
      </c>
      <c r="B29" s="116" t="s">
        <v>487</v>
      </c>
      <c r="C29" s="403" t="s">
        <v>4813</v>
      </c>
      <c r="D29" s="422" t="s">
        <v>4814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2106</v>
      </c>
      <c r="B30" s="116" t="s">
        <v>487</v>
      </c>
      <c r="C30" s="403" t="s">
        <v>4815</v>
      </c>
      <c r="D30" s="422" t="s">
        <v>4816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2106</v>
      </c>
      <c r="B31" s="116" t="s">
        <v>487</v>
      </c>
      <c r="C31" s="403" t="s">
        <v>4817</v>
      </c>
      <c r="D31" s="422" t="s">
        <v>4818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2107</v>
      </c>
      <c r="B32" s="116" t="s">
        <v>399</v>
      </c>
      <c r="C32" s="403" t="s">
        <v>2108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2109</v>
      </c>
      <c r="B33" s="116" t="s">
        <v>401</v>
      </c>
      <c r="C33" s="403" t="s">
        <v>2110</v>
      </c>
      <c r="D33" s="422" t="s">
        <v>535</v>
      </c>
      <c r="E33" s="228"/>
      <c r="F33" s="228" t="s">
        <v>2933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2109</v>
      </c>
      <c r="B34" s="116" t="s">
        <v>401</v>
      </c>
      <c r="C34" s="403" t="s">
        <v>2982</v>
      </c>
      <c r="D34" s="422" t="s">
        <v>533</v>
      </c>
      <c r="E34" s="228"/>
      <c r="F34" s="228" t="s">
        <v>2933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2109</v>
      </c>
      <c r="B35" s="116" t="s">
        <v>401</v>
      </c>
      <c r="C35" s="403" t="s">
        <v>2983</v>
      </c>
      <c r="D35" s="422" t="s">
        <v>534</v>
      </c>
      <c r="E35" s="703"/>
      <c r="F35" s="228" t="s">
        <v>2933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2111</v>
      </c>
      <c r="B36" s="116" t="s">
        <v>402</v>
      </c>
      <c r="C36" s="403" t="s">
        <v>2112</v>
      </c>
      <c r="D36" s="422" t="s">
        <v>536</v>
      </c>
      <c r="E36" s="228" t="s">
        <v>5185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2111</v>
      </c>
      <c r="B37" s="116" t="s">
        <v>402</v>
      </c>
      <c r="C37" s="403" t="s">
        <v>2113</v>
      </c>
      <c r="D37" s="422" t="s">
        <v>537</v>
      </c>
      <c r="E37" s="228" t="s">
        <v>5185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2114</v>
      </c>
      <c r="B38" s="116" t="s">
        <v>403</v>
      </c>
      <c r="C38" s="403" t="s">
        <v>2115</v>
      </c>
      <c r="D38" s="422" t="s">
        <v>538</v>
      </c>
      <c r="E38" s="228" t="s">
        <v>5185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2116</v>
      </c>
      <c r="B39" s="116" t="s">
        <v>404</v>
      </c>
      <c r="C39" s="403" t="s">
        <v>2117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2116</v>
      </c>
      <c r="B40" s="116" t="s">
        <v>404</v>
      </c>
      <c r="C40" s="403" t="s">
        <v>2118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2119</v>
      </c>
      <c r="B41" s="116" t="s">
        <v>407</v>
      </c>
      <c r="C41" s="403" t="s">
        <v>2120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2119</v>
      </c>
      <c r="B42" s="116" t="s">
        <v>407</v>
      </c>
      <c r="C42" s="403" t="s">
        <v>5490</v>
      </c>
      <c r="D42" s="422" t="s">
        <v>3977</v>
      </c>
      <c r="E42" s="703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2119</v>
      </c>
      <c r="B43" s="116" t="s">
        <v>407</v>
      </c>
      <c r="C43" s="403" t="s">
        <v>5491</v>
      </c>
      <c r="D43" s="422" t="s">
        <v>3978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2119</v>
      </c>
      <c r="B44" s="116" t="s">
        <v>407</v>
      </c>
      <c r="C44" s="403" t="s">
        <v>5492</v>
      </c>
      <c r="D44" s="422" t="s">
        <v>5493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2119</v>
      </c>
      <c r="B45" s="116" t="s">
        <v>407</v>
      </c>
      <c r="C45" s="403" t="s">
        <v>5494</v>
      </c>
      <c r="D45" s="422" t="s">
        <v>5495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2119</v>
      </c>
      <c r="B46" s="116" t="s">
        <v>407</v>
      </c>
      <c r="C46" s="605" t="s">
        <v>2121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2119</v>
      </c>
      <c r="B47" s="116" t="s">
        <v>407</v>
      </c>
      <c r="C47" s="605" t="s">
        <v>2122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2119</v>
      </c>
      <c r="B48" s="116" t="s">
        <v>407</v>
      </c>
      <c r="C48" s="403" t="s">
        <v>2123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2119</v>
      </c>
      <c r="B49" s="116" t="s">
        <v>407</v>
      </c>
      <c r="C49" s="605" t="s">
        <v>2124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2119</v>
      </c>
      <c r="B50" s="116" t="s">
        <v>407</v>
      </c>
      <c r="C50" s="605" t="s">
        <v>2125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2126</v>
      </c>
      <c r="B51" s="116" t="s">
        <v>415</v>
      </c>
      <c r="C51" s="605" t="s">
        <v>2127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2126</v>
      </c>
      <c r="B52" s="116" t="s">
        <v>415</v>
      </c>
      <c r="C52" s="605" t="s">
        <v>2128</v>
      </c>
      <c r="D52" s="422" t="s">
        <v>546</v>
      </c>
      <c r="E52" s="228" t="s">
        <v>5185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2129</v>
      </c>
      <c r="B53" s="116" t="s">
        <v>416</v>
      </c>
      <c r="C53" s="605" t="s">
        <v>2130</v>
      </c>
      <c r="D53" s="422" t="s">
        <v>609</v>
      </c>
      <c r="E53" s="228" t="s">
        <v>5185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2129</v>
      </c>
      <c r="B54" s="116" t="s">
        <v>416</v>
      </c>
      <c r="C54" s="605" t="s">
        <v>2131</v>
      </c>
      <c r="D54" s="422" t="s">
        <v>610</v>
      </c>
      <c r="E54" s="228" t="s">
        <v>5185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2132</v>
      </c>
      <c r="B55" s="116" t="s">
        <v>417</v>
      </c>
      <c r="C55" s="605" t="s">
        <v>2133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2132</v>
      </c>
      <c r="B56" s="116" t="s">
        <v>417</v>
      </c>
      <c r="C56" s="403" t="s">
        <v>2134</v>
      </c>
      <c r="D56" s="422" t="s">
        <v>5496</v>
      </c>
      <c r="E56" s="703"/>
      <c r="F56" s="228" t="s">
        <v>2933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2132</v>
      </c>
      <c r="B57" s="116" t="s">
        <v>417</v>
      </c>
      <c r="C57" s="605" t="s">
        <v>2136</v>
      </c>
      <c r="D57" s="422" t="s">
        <v>5497</v>
      </c>
      <c r="E57" s="228"/>
      <c r="F57" s="228" t="s">
        <v>2933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2138</v>
      </c>
      <c r="B58" s="116" t="s">
        <v>424</v>
      </c>
      <c r="C58" s="605" t="s">
        <v>2139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2138</v>
      </c>
      <c r="B59" s="116" t="s">
        <v>424</v>
      </c>
      <c r="C59" s="403" t="s">
        <v>2140</v>
      </c>
      <c r="D59" s="422" t="s">
        <v>549</v>
      </c>
      <c r="E59" s="228" t="s">
        <v>5185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2141</v>
      </c>
      <c r="B60" s="116" t="s">
        <v>427</v>
      </c>
      <c r="C60" s="605" t="s">
        <v>2142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2143</v>
      </c>
      <c r="B61" s="116" t="s">
        <v>551</v>
      </c>
      <c r="C61" s="605" t="s">
        <v>2144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2143</v>
      </c>
      <c r="B62" s="116" t="s">
        <v>551</v>
      </c>
      <c r="C62" s="605" t="s">
        <v>2145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2143</v>
      </c>
      <c r="B63" s="116" t="s">
        <v>551</v>
      </c>
      <c r="C63" s="605" t="s">
        <v>2146</v>
      </c>
      <c r="D63" s="422" t="s">
        <v>553</v>
      </c>
      <c r="E63" s="228" t="s">
        <v>5185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2143</v>
      </c>
      <c r="B64" s="116" t="s">
        <v>551</v>
      </c>
      <c r="C64" s="403" t="s">
        <v>2147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2148</v>
      </c>
      <c r="B65" s="116" t="s">
        <v>431</v>
      </c>
      <c r="C65" s="403" t="s">
        <v>2159</v>
      </c>
      <c r="D65" s="422" t="s">
        <v>432</v>
      </c>
      <c r="E65" s="228" t="s">
        <v>5185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2148</v>
      </c>
      <c r="B66" s="116" t="s">
        <v>431</v>
      </c>
      <c r="C66" s="403" t="s">
        <v>2160</v>
      </c>
      <c r="D66" s="422" t="s">
        <v>433</v>
      </c>
      <c r="E66" s="228" t="s">
        <v>5185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2148</v>
      </c>
      <c r="B67" s="116" t="s">
        <v>431</v>
      </c>
      <c r="C67" s="403" t="s">
        <v>2161</v>
      </c>
      <c r="D67" s="422" t="s">
        <v>5498</v>
      </c>
      <c r="E67" s="228" t="s">
        <v>5185</v>
      </c>
      <c r="F67" s="228" t="s">
        <v>2932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2148</v>
      </c>
      <c r="B68" s="116" t="s">
        <v>431</v>
      </c>
      <c r="C68" s="403" t="s">
        <v>2987</v>
      </c>
      <c r="D68" s="422" t="s">
        <v>5499</v>
      </c>
      <c r="E68" s="228"/>
      <c r="F68" s="228" t="s">
        <v>2932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2148</v>
      </c>
      <c r="B69" s="116" t="s">
        <v>431</v>
      </c>
      <c r="C69" s="403" t="s">
        <v>5500</v>
      </c>
      <c r="D69" s="422" t="s">
        <v>839</v>
      </c>
      <c r="E69" s="228"/>
      <c r="F69" s="228" t="s">
        <v>2933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2148</v>
      </c>
      <c r="B70" s="116" t="s">
        <v>431</v>
      </c>
      <c r="C70" s="403" t="s">
        <v>5501</v>
      </c>
      <c r="D70" s="422" t="s">
        <v>840</v>
      </c>
      <c r="E70" s="228"/>
      <c r="F70" s="228" t="s">
        <v>2933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2148</v>
      </c>
      <c r="B71" s="116" t="s">
        <v>431</v>
      </c>
      <c r="C71" s="403" t="s">
        <v>5502</v>
      </c>
      <c r="D71" s="422" t="s">
        <v>841</v>
      </c>
      <c r="E71" s="228"/>
      <c r="F71" s="228" t="s">
        <v>2933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2148</v>
      </c>
      <c r="B72" s="116" t="s">
        <v>431</v>
      </c>
      <c r="C72" s="403" t="s">
        <v>5503</v>
      </c>
      <c r="D72" s="422" t="s">
        <v>842</v>
      </c>
      <c r="E72" s="228"/>
      <c r="F72" s="228" t="s">
        <v>2933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2148</v>
      </c>
      <c r="B73" s="116" t="s">
        <v>431</v>
      </c>
      <c r="C73" s="403" t="s">
        <v>5504</v>
      </c>
      <c r="D73" s="422" t="s">
        <v>843</v>
      </c>
      <c r="E73" s="228"/>
      <c r="F73" s="228" t="s">
        <v>2933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2148</v>
      </c>
      <c r="B74" s="116" t="s">
        <v>431</v>
      </c>
      <c r="C74" s="403" t="s">
        <v>5505</v>
      </c>
      <c r="D74" s="422" t="s">
        <v>844</v>
      </c>
      <c r="E74" s="228"/>
      <c r="F74" s="228" t="s">
        <v>2933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2148</v>
      </c>
      <c r="B75" s="116" t="s">
        <v>431</v>
      </c>
      <c r="C75" s="403" t="s">
        <v>5506</v>
      </c>
      <c r="D75" s="422" t="s">
        <v>845</v>
      </c>
      <c r="E75" s="228"/>
      <c r="F75" s="228" t="s">
        <v>2933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2148</v>
      </c>
      <c r="B76" s="116" t="s">
        <v>431</v>
      </c>
      <c r="C76" s="403" t="s">
        <v>5507</v>
      </c>
      <c r="D76" s="422" t="s">
        <v>846</v>
      </c>
      <c r="E76" s="228"/>
      <c r="F76" s="228" t="s">
        <v>2933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2148</v>
      </c>
      <c r="B77" s="116" t="s">
        <v>431</v>
      </c>
      <c r="C77" s="403" t="s">
        <v>5508</v>
      </c>
      <c r="D77" s="422" t="s">
        <v>847</v>
      </c>
      <c r="E77" s="228"/>
      <c r="F77" s="228" t="s">
        <v>2933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2148</v>
      </c>
      <c r="B78" s="116" t="s">
        <v>431</v>
      </c>
      <c r="C78" s="403" t="s">
        <v>5509</v>
      </c>
      <c r="D78" s="422" t="s">
        <v>848</v>
      </c>
      <c r="E78" s="228"/>
      <c r="F78" s="228" t="s">
        <v>2933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2148</v>
      </c>
      <c r="B79" s="116" t="s">
        <v>431</v>
      </c>
      <c r="C79" s="403" t="s">
        <v>5510</v>
      </c>
      <c r="D79" s="422" t="s">
        <v>2984</v>
      </c>
      <c r="E79" s="228"/>
      <c r="F79" s="228" t="s">
        <v>2933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2148</v>
      </c>
      <c r="B80" s="116" t="s">
        <v>431</v>
      </c>
      <c r="C80" s="403" t="s">
        <v>5511</v>
      </c>
      <c r="D80" s="422" t="s">
        <v>2985</v>
      </c>
      <c r="E80" s="228"/>
      <c r="F80" s="228" t="s">
        <v>2933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2148</v>
      </c>
      <c r="B81" s="116" t="s">
        <v>431</v>
      </c>
      <c r="C81" s="403" t="s">
        <v>5512</v>
      </c>
      <c r="D81" s="422" t="s">
        <v>2986</v>
      </c>
      <c r="E81" s="228"/>
      <c r="F81" s="228" t="s">
        <v>2933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2148</v>
      </c>
      <c r="B82" s="116" t="s">
        <v>431</v>
      </c>
      <c r="C82" s="403" t="s">
        <v>5513</v>
      </c>
      <c r="D82" s="422" t="s">
        <v>4819</v>
      </c>
      <c r="E82" s="228"/>
      <c r="F82" s="228" t="s">
        <v>2933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2148</v>
      </c>
      <c r="B83" s="116" t="s">
        <v>431</v>
      </c>
      <c r="C83" s="403" t="s">
        <v>5514</v>
      </c>
      <c r="D83" s="422" t="s">
        <v>4820</v>
      </c>
      <c r="E83" s="228"/>
      <c r="F83" s="228" t="s">
        <v>2933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2148</v>
      </c>
      <c r="B84" s="116" t="s">
        <v>431</v>
      </c>
      <c r="C84" s="403" t="s">
        <v>5515</v>
      </c>
      <c r="D84" s="422" t="s">
        <v>4821</v>
      </c>
      <c r="E84" s="228"/>
      <c r="F84" s="228" t="s">
        <v>2933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2148</v>
      </c>
      <c r="B85" s="116" t="s">
        <v>431</v>
      </c>
      <c r="C85" s="403" t="s">
        <v>5516</v>
      </c>
      <c r="D85" s="422" t="s">
        <v>4822</v>
      </c>
      <c r="E85" s="228"/>
      <c r="F85" s="228" t="s">
        <v>2933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2148</v>
      </c>
      <c r="B86" s="116" t="s">
        <v>431</v>
      </c>
      <c r="C86" s="403" t="s">
        <v>5517</v>
      </c>
      <c r="D86" s="422" t="s">
        <v>5518</v>
      </c>
      <c r="E86" s="228"/>
      <c r="F86" s="228" t="s">
        <v>2933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2148</v>
      </c>
      <c r="B87" s="116" t="s">
        <v>431</v>
      </c>
      <c r="C87" s="403" t="s">
        <v>5519</v>
      </c>
      <c r="D87" s="422" t="s">
        <v>5520</v>
      </c>
      <c r="E87" s="228"/>
      <c r="F87" s="228" t="s">
        <v>2933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2148</v>
      </c>
      <c r="B88" s="116" t="s">
        <v>431</v>
      </c>
      <c r="C88" s="605" t="s">
        <v>3980</v>
      </c>
      <c r="D88" s="422" t="s">
        <v>5521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2148</v>
      </c>
      <c r="B89" s="116" t="s">
        <v>431</v>
      </c>
      <c r="C89" s="605" t="s">
        <v>3981</v>
      </c>
      <c r="D89" s="422" t="s">
        <v>5522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2148</v>
      </c>
      <c r="B90" s="116" t="s">
        <v>431</v>
      </c>
      <c r="C90" s="403" t="s">
        <v>3982</v>
      </c>
      <c r="D90" s="422" t="s">
        <v>5523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2148</v>
      </c>
      <c r="B91" s="116" t="s">
        <v>431</v>
      </c>
      <c r="C91" s="403" t="s">
        <v>3983</v>
      </c>
      <c r="D91" s="422" t="s">
        <v>5524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2148</v>
      </c>
      <c r="B92" s="116" t="s">
        <v>431</v>
      </c>
      <c r="C92" s="403" t="s">
        <v>3984</v>
      </c>
      <c r="D92" s="422" t="s">
        <v>5525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2148</v>
      </c>
      <c r="B93" s="116" t="s">
        <v>431</v>
      </c>
      <c r="C93" s="605" t="s">
        <v>3985</v>
      </c>
      <c r="D93" s="422" t="s">
        <v>5526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2148</v>
      </c>
      <c r="B94" s="116" t="s">
        <v>431</v>
      </c>
      <c r="C94" s="605" t="s">
        <v>3986</v>
      </c>
      <c r="D94" s="422" t="s">
        <v>5527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2148</v>
      </c>
      <c r="B95" s="116" t="s">
        <v>431</v>
      </c>
      <c r="C95" s="403" t="s">
        <v>3987</v>
      </c>
      <c r="D95" s="440" t="s">
        <v>5528</v>
      </c>
      <c r="E95" s="228"/>
      <c r="F95" s="228" t="s">
        <v>2932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2148</v>
      </c>
      <c r="B96" s="116" t="s">
        <v>431</v>
      </c>
      <c r="C96" s="403" t="s">
        <v>3988</v>
      </c>
      <c r="D96" s="422" t="s">
        <v>2154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2148</v>
      </c>
      <c r="B97" s="116" t="s">
        <v>431</v>
      </c>
      <c r="C97" s="403" t="s">
        <v>3989</v>
      </c>
      <c r="D97" s="422" t="s">
        <v>2156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2148</v>
      </c>
      <c r="B98" s="116" t="s">
        <v>431</v>
      </c>
      <c r="C98" s="403" t="s">
        <v>3990</v>
      </c>
      <c r="D98" s="422" t="s">
        <v>2157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2148</v>
      </c>
      <c r="B99" s="116" t="s">
        <v>431</v>
      </c>
      <c r="C99" s="403" t="s">
        <v>3991</v>
      </c>
      <c r="D99" s="422" t="s">
        <v>2158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2148</v>
      </c>
      <c r="B100" s="116" t="s">
        <v>431</v>
      </c>
      <c r="C100" s="403" t="s">
        <v>3992</v>
      </c>
      <c r="D100" s="422" t="s">
        <v>5229</v>
      </c>
      <c r="E100" s="228"/>
      <c r="F100" s="228" t="s">
        <v>2932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2148</v>
      </c>
      <c r="B101" s="116" t="s">
        <v>431</v>
      </c>
      <c r="C101" s="403" t="s">
        <v>3993</v>
      </c>
      <c r="D101" s="422" t="s">
        <v>5230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2148</v>
      </c>
      <c r="B102" s="116" t="s">
        <v>431</v>
      </c>
      <c r="C102" s="403" t="s">
        <v>3994</v>
      </c>
      <c r="D102" s="422" t="s">
        <v>5231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2148</v>
      </c>
      <c r="B103" s="116" t="s">
        <v>431</v>
      </c>
      <c r="C103" s="403" t="s">
        <v>3995</v>
      </c>
      <c r="D103" s="422" t="s">
        <v>5232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2148</v>
      </c>
      <c r="B104" s="116" t="s">
        <v>431</v>
      </c>
      <c r="C104" s="403" t="s">
        <v>3996</v>
      </c>
      <c r="D104" s="422" t="s">
        <v>3997</v>
      </c>
      <c r="E104" s="228"/>
      <c r="F104" s="228" t="s">
        <v>2932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2148</v>
      </c>
      <c r="B105" s="116" t="s">
        <v>431</v>
      </c>
      <c r="C105" s="403" t="s">
        <v>3998</v>
      </c>
      <c r="D105" s="422" t="s">
        <v>3999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2148</v>
      </c>
      <c r="B106" s="116" t="s">
        <v>431</v>
      </c>
      <c r="C106" s="403" t="s">
        <v>4000</v>
      </c>
      <c r="D106" s="422" t="s">
        <v>4001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2148</v>
      </c>
      <c r="B107" s="116" t="s">
        <v>431</v>
      </c>
      <c r="C107" s="403" t="s">
        <v>4002</v>
      </c>
      <c r="D107" s="422" t="s">
        <v>4003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2148</v>
      </c>
      <c r="B108" s="116" t="s">
        <v>431</v>
      </c>
      <c r="C108" s="403" t="s">
        <v>4004</v>
      </c>
      <c r="D108" s="422" t="s">
        <v>4005</v>
      </c>
      <c r="E108" s="228"/>
      <c r="F108" s="228" t="s">
        <v>2932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2148</v>
      </c>
      <c r="B109" s="116" t="s">
        <v>431</v>
      </c>
      <c r="C109" s="403" t="s">
        <v>4006</v>
      </c>
      <c r="D109" s="422" t="s">
        <v>4007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2148</v>
      </c>
      <c r="B110" s="116" t="s">
        <v>431</v>
      </c>
      <c r="C110" s="403" t="s">
        <v>4008</v>
      </c>
      <c r="D110" s="422" t="s">
        <v>4009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2148</v>
      </c>
      <c r="B111" s="116" t="s">
        <v>431</v>
      </c>
      <c r="C111" s="403" t="s">
        <v>4010</v>
      </c>
      <c r="D111" s="422" t="s">
        <v>4011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2148</v>
      </c>
      <c r="B112" s="116" t="s">
        <v>431</v>
      </c>
      <c r="C112" s="403" t="s">
        <v>4012</v>
      </c>
      <c r="D112" s="422" t="s">
        <v>4013</v>
      </c>
      <c r="E112" s="228"/>
      <c r="F112" s="228" t="s">
        <v>2932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2148</v>
      </c>
      <c r="B113" s="116" t="s">
        <v>431</v>
      </c>
      <c r="C113" s="403" t="s">
        <v>4014</v>
      </c>
      <c r="D113" s="422" t="s">
        <v>4015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2148</v>
      </c>
      <c r="B114" s="116" t="s">
        <v>431</v>
      </c>
      <c r="C114" s="403" t="s">
        <v>4016</v>
      </c>
      <c r="D114" s="422" t="s">
        <v>4017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2148</v>
      </c>
      <c r="B115" s="116" t="s">
        <v>431</v>
      </c>
      <c r="C115" s="403" t="s">
        <v>4018</v>
      </c>
      <c r="D115" s="422" t="s">
        <v>4019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2148</v>
      </c>
      <c r="B116" s="116" t="s">
        <v>431</v>
      </c>
      <c r="C116" s="403" t="s">
        <v>4020</v>
      </c>
      <c r="D116" s="422" t="s">
        <v>4021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2162</v>
      </c>
      <c r="B117" s="116" t="s">
        <v>437</v>
      </c>
      <c r="C117" s="605" t="s">
        <v>2163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2162</v>
      </c>
      <c r="B118" s="116" t="s">
        <v>437</v>
      </c>
      <c r="C118" s="403" t="s">
        <v>2164</v>
      </c>
      <c r="D118" s="422" t="s">
        <v>801</v>
      </c>
      <c r="E118" s="228" t="s">
        <v>5185</v>
      </c>
      <c r="F118" s="228" t="s">
        <v>2932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2162</v>
      </c>
      <c r="B119" s="116" t="s">
        <v>437</v>
      </c>
      <c r="C119" s="403" t="s">
        <v>2165</v>
      </c>
      <c r="D119" s="422" t="s">
        <v>802</v>
      </c>
      <c r="E119" s="228" t="s">
        <v>5185</v>
      </c>
      <c r="F119" s="228" t="s">
        <v>2932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2162</v>
      </c>
      <c r="B120" s="116" t="s">
        <v>437</v>
      </c>
      <c r="C120" s="403" t="s">
        <v>2166</v>
      </c>
      <c r="D120" s="422" t="s">
        <v>803</v>
      </c>
      <c r="E120" s="228" t="s">
        <v>5185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2162</v>
      </c>
      <c r="B121" s="116" t="s">
        <v>437</v>
      </c>
      <c r="C121" s="403" t="s">
        <v>2167</v>
      </c>
      <c r="D121" s="422" t="s">
        <v>804</v>
      </c>
      <c r="E121" s="228" t="s">
        <v>5185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2162</v>
      </c>
      <c r="B122" s="116" t="s">
        <v>437</v>
      </c>
      <c r="C122" s="403" t="s">
        <v>2168</v>
      </c>
      <c r="D122" s="422" t="s">
        <v>806</v>
      </c>
      <c r="E122" s="228" t="s">
        <v>5185</v>
      </c>
      <c r="F122" s="228" t="s">
        <v>2932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2169</v>
      </c>
      <c r="B123" s="116" t="s">
        <v>442</v>
      </c>
      <c r="C123" s="403" t="s">
        <v>2170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2169</v>
      </c>
      <c r="B124" s="116" t="s">
        <v>442</v>
      </c>
      <c r="C124" s="403" t="s">
        <v>2171</v>
      </c>
      <c r="D124" s="422" t="s">
        <v>560</v>
      </c>
      <c r="E124" s="228" t="s">
        <v>5185</v>
      </c>
      <c r="F124" s="228" t="s">
        <v>2932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2169</v>
      </c>
      <c r="B125" s="116" t="s">
        <v>442</v>
      </c>
      <c r="C125" s="403" t="s">
        <v>2172</v>
      </c>
      <c r="D125" s="422" t="s">
        <v>561</v>
      </c>
      <c r="E125" s="228" t="s">
        <v>5185</v>
      </c>
      <c r="F125" s="228" t="s">
        <v>2932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2169</v>
      </c>
      <c r="B126" s="116" t="s">
        <v>442</v>
      </c>
      <c r="C126" s="403" t="s">
        <v>2173</v>
      </c>
      <c r="D126" s="422" t="s">
        <v>562</v>
      </c>
      <c r="E126" s="228" t="s">
        <v>5185</v>
      </c>
      <c r="F126" s="228" t="s">
        <v>2932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2169</v>
      </c>
      <c r="B127" s="116" t="s">
        <v>442</v>
      </c>
      <c r="C127" s="403" t="s">
        <v>2174</v>
      </c>
      <c r="D127" s="422" t="s">
        <v>563</v>
      </c>
      <c r="E127" s="228" t="s">
        <v>5185</v>
      </c>
      <c r="F127" s="228" t="s">
        <v>2932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2169</v>
      </c>
      <c r="B128" s="116" t="s">
        <v>442</v>
      </c>
      <c r="C128" s="403" t="s">
        <v>2175</v>
      </c>
      <c r="D128" s="422" t="s">
        <v>564</v>
      </c>
      <c r="E128" s="228" t="s">
        <v>5185</v>
      </c>
      <c r="F128" s="228" t="s">
        <v>2932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2169</v>
      </c>
      <c r="B129" s="116" t="s">
        <v>442</v>
      </c>
      <c r="C129" s="403" t="s">
        <v>5529</v>
      </c>
      <c r="D129" s="422" t="s">
        <v>5530</v>
      </c>
      <c r="E129" s="228" t="s">
        <v>5185</v>
      </c>
      <c r="F129" s="228" t="s">
        <v>2932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2176</v>
      </c>
      <c r="B130" s="116" t="s">
        <v>445</v>
      </c>
      <c r="C130" s="403" t="s">
        <v>2177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2176</v>
      </c>
      <c r="B131" s="116" t="s">
        <v>445</v>
      </c>
      <c r="C131" s="403" t="s">
        <v>2178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2179</v>
      </c>
      <c r="B132" s="116" t="s">
        <v>448</v>
      </c>
      <c r="C132" s="403" t="s">
        <v>2180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2181</v>
      </c>
      <c r="B133" s="116" t="s">
        <v>451</v>
      </c>
      <c r="C133" s="403" t="s">
        <v>2182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2183</v>
      </c>
      <c r="B134" s="116" t="s">
        <v>453</v>
      </c>
      <c r="C134" s="403" t="s">
        <v>2184</v>
      </c>
      <c r="D134" s="422" t="s">
        <v>647</v>
      </c>
      <c r="E134" s="228" t="s">
        <v>5185</v>
      </c>
      <c r="F134" s="228" t="s">
        <v>2932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2183</v>
      </c>
      <c r="B135" s="116" t="s">
        <v>453</v>
      </c>
      <c r="C135" s="403" t="s">
        <v>2185</v>
      </c>
      <c r="D135" s="422" t="s">
        <v>651</v>
      </c>
      <c r="E135" s="228" t="s">
        <v>5185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2183</v>
      </c>
      <c r="B136" s="116" t="s">
        <v>453</v>
      </c>
      <c r="C136" s="403" t="s">
        <v>2186</v>
      </c>
      <c r="D136" s="422" t="s">
        <v>652</v>
      </c>
      <c r="E136" s="228" t="s">
        <v>5185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2187</v>
      </c>
      <c r="B137" s="116" t="s">
        <v>456</v>
      </c>
      <c r="C137" s="403" t="s">
        <v>2188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2189</v>
      </c>
      <c r="B138" s="116" t="s">
        <v>458</v>
      </c>
      <c r="C138" s="403" t="s">
        <v>2190</v>
      </c>
      <c r="D138" s="422" t="s">
        <v>569</v>
      </c>
      <c r="E138" s="228"/>
      <c r="F138" s="228" t="s">
        <v>2932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2191</v>
      </c>
      <c r="B139" s="116" t="s">
        <v>463</v>
      </c>
      <c r="C139" s="403" t="s">
        <v>2192</v>
      </c>
      <c r="D139" s="422" t="s">
        <v>570</v>
      </c>
      <c r="E139" s="228" t="s">
        <v>5185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2193</v>
      </c>
      <c r="B140" s="116" t="s">
        <v>465</v>
      </c>
      <c r="C140" s="403" t="s">
        <v>2194</v>
      </c>
      <c r="D140" s="422" t="s">
        <v>667</v>
      </c>
      <c r="E140" s="228" t="s">
        <v>5185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2193</v>
      </c>
      <c r="B141" s="116" t="s">
        <v>465</v>
      </c>
      <c r="C141" s="403" t="s">
        <v>2195</v>
      </c>
      <c r="D141" s="422" t="s">
        <v>668</v>
      </c>
      <c r="E141" s="228" t="s">
        <v>5185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2193</v>
      </c>
      <c r="B142" s="116" t="s">
        <v>465</v>
      </c>
      <c r="C142" s="403" t="s">
        <v>2196</v>
      </c>
      <c r="D142" s="422" t="s">
        <v>669</v>
      </c>
      <c r="E142" s="228" t="s">
        <v>5185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2193</v>
      </c>
      <c r="B143" s="116" t="s">
        <v>465</v>
      </c>
      <c r="C143" s="403" t="s">
        <v>2197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2198</v>
      </c>
      <c r="B144" s="116" t="s">
        <v>471</v>
      </c>
      <c r="C144" s="403" t="s">
        <v>2199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2198</v>
      </c>
      <c r="B145" s="116" t="s">
        <v>471</v>
      </c>
      <c r="C145" s="403" t="s">
        <v>2200</v>
      </c>
      <c r="D145" s="422" t="s">
        <v>812</v>
      </c>
      <c r="E145" s="228" t="s">
        <v>5185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2198</v>
      </c>
      <c r="B146" s="116" t="s">
        <v>471</v>
      </c>
      <c r="C146" s="403" t="s">
        <v>2201</v>
      </c>
      <c r="D146" s="422" t="s">
        <v>673</v>
      </c>
      <c r="E146" s="228" t="s">
        <v>5185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2198</v>
      </c>
      <c r="B147" s="116" t="s">
        <v>471</v>
      </c>
      <c r="C147" s="403" t="s">
        <v>2202</v>
      </c>
      <c r="D147" s="422" t="s">
        <v>676</v>
      </c>
      <c r="E147" s="228" t="s">
        <v>5185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2198</v>
      </c>
      <c r="B148" s="116" t="s">
        <v>471</v>
      </c>
      <c r="C148" s="403" t="s">
        <v>2203</v>
      </c>
      <c r="D148" s="422" t="s">
        <v>677</v>
      </c>
      <c r="E148" s="228" t="s">
        <v>5185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2198</v>
      </c>
      <c r="B149" s="116" t="s">
        <v>471</v>
      </c>
      <c r="C149" s="403" t="s">
        <v>2204</v>
      </c>
      <c r="D149" s="422" t="s">
        <v>678</v>
      </c>
      <c r="E149" s="228" t="s">
        <v>5185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2205</v>
      </c>
      <c r="B150" s="116" t="s">
        <v>474</v>
      </c>
      <c r="C150" s="403" t="s">
        <v>2206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2205</v>
      </c>
      <c r="B151" s="116" t="s">
        <v>474</v>
      </c>
      <c r="C151" s="403" t="s">
        <v>2207</v>
      </c>
      <c r="D151" s="422" t="s">
        <v>5531</v>
      </c>
      <c r="E151" s="228" t="s">
        <v>5185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2205</v>
      </c>
      <c r="B152" s="116" t="s">
        <v>474</v>
      </c>
      <c r="C152" s="403" t="s">
        <v>2208</v>
      </c>
      <c r="D152" s="422" t="s">
        <v>5532</v>
      </c>
      <c r="E152" s="228" t="s">
        <v>5185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2205</v>
      </c>
      <c r="B153" s="116" t="s">
        <v>474</v>
      </c>
      <c r="C153" s="403" t="s">
        <v>2209</v>
      </c>
      <c r="D153" s="422" t="s">
        <v>5533</v>
      </c>
      <c r="E153" s="228" t="s">
        <v>5185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2205</v>
      </c>
      <c r="B154" s="116" t="s">
        <v>474</v>
      </c>
      <c r="C154" s="403" t="s">
        <v>2210</v>
      </c>
      <c r="D154" s="422" t="s">
        <v>573</v>
      </c>
      <c r="E154" s="228" t="s">
        <v>5185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2205</v>
      </c>
      <c r="B155" s="116" t="s">
        <v>474</v>
      </c>
      <c r="C155" s="403" t="s">
        <v>2211</v>
      </c>
      <c r="D155" s="422" t="s">
        <v>574</v>
      </c>
      <c r="E155" s="228" t="s">
        <v>5185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2212</v>
      </c>
      <c r="B156" s="116" t="s">
        <v>477</v>
      </c>
      <c r="C156" s="403" t="s">
        <v>2213</v>
      </c>
      <c r="D156" s="422" t="s">
        <v>701</v>
      </c>
      <c r="E156" s="228" t="s">
        <v>5185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2212</v>
      </c>
      <c r="B157" s="116" t="s">
        <v>477</v>
      </c>
      <c r="C157" s="403" t="s">
        <v>2214</v>
      </c>
      <c r="D157" s="422" t="s">
        <v>702</v>
      </c>
      <c r="E157" s="228" t="s">
        <v>5185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2212</v>
      </c>
      <c r="B158" s="116" t="s">
        <v>477</v>
      </c>
      <c r="C158" s="403" t="s">
        <v>2215</v>
      </c>
      <c r="D158" s="422" t="s">
        <v>5534</v>
      </c>
      <c r="E158" s="228" t="s">
        <v>5185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2212</v>
      </c>
      <c r="B159" s="116" t="s">
        <v>477</v>
      </c>
      <c r="C159" s="403" t="s">
        <v>2216</v>
      </c>
      <c r="D159" s="422" t="s">
        <v>5535</v>
      </c>
      <c r="E159" s="228" t="s">
        <v>5185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2212</v>
      </c>
      <c r="B160" s="116" t="s">
        <v>477</v>
      </c>
      <c r="C160" s="403" t="s">
        <v>2217</v>
      </c>
      <c r="D160" s="422" t="s">
        <v>5536</v>
      </c>
      <c r="E160" s="228" t="s">
        <v>5185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2212</v>
      </c>
      <c r="B161" s="116" t="s">
        <v>477</v>
      </c>
      <c r="C161" s="403" t="s">
        <v>2218</v>
      </c>
      <c r="D161" s="422" t="s">
        <v>864</v>
      </c>
      <c r="E161" s="228" t="s">
        <v>5185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2212</v>
      </c>
      <c r="B162" s="116" t="s">
        <v>477</v>
      </c>
      <c r="C162" s="403" t="s">
        <v>2219</v>
      </c>
      <c r="D162" s="422" t="s">
        <v>707</v>
      </c>
      <c r="E162" s="228" t="s">
        <v>5185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2212</v>
      </c>
      <c r="B163" s="116" t="s">
        <v>477</v>
      </c>
      <c r="C163" s="403" t="s">
        <v>2220</v>
      </c>
      <c r="D163" s="422" t="s">
        <v>708</v>
      </c>
      <c r="E163" s="228" t="s">
        <v>5185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2221</v>
      </c>
      <c r="B164" s="116" t="s">
        <v>478</v>
      </c>
      <c r="C164" s="403" t="s">
        <v>2222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2223</v>
      </c>
      <c r="B165" s="116" t="s">
        <v>479</v>
      </c>
      <c r="C165" s="403" t="s">
        <v>2224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2223</v>
      </c>
      <c r="B166" s="116" t="s">
        <v>479</v>
      </c>
      <c r="C166" s="403" t="s">
        <v>2225</v>
      </c>
      <c r="D166" s="422" t="s">
        <v>717</v>
      </c>
      <c r="E166" s="228" t="s">
        <v>5185</v>
      </c>
      <c r="F166" s="228" t="s">
        <v>2932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2223</v>
      </c>
      <c r="B167" s="116" t="s">
        <v>479</v>
      </c>
      <c r="C167" s="403" t="s">
        <v>2226</v>
      </c>
      <c r="D167" s="422" t="s">
        <v>718</v>
      </c>
      <c r="E167" s="228" t="s">
        <v>5185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2227</v>
      </c>
      <c r="B168" s="116" t="s">
        <v>481</v>
      </c>
      <c r="C168" s="403" t="s">
        <v>2228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2227</v>
      </c>
      <c r="B169" s="116" t="s">
        <v>481</v>
      </c>
      <c r="C169" s="403" t="s">
        <v>2229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2227</v>
      </c>
      <c r="B170" s="116" t="s">
        <v>481</v>
      </c>
      <c r="C170" s="403" t="s">
        <v>2230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2227</v>
      </c>
      <c r="B171" s="116" t="s">
        <v>481</v>
      </c>
      <c r="C171" s="403" t="s">
        <v>2231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2232</v>
      </c>
      <c r="B172" s="116" t="s">
        <v>484</v>
      </c>
      <c r="C172" s="403" t="s">
        <v>2233</v>
      </c>
      <c r="D172" s="422" t="s">
        <v>824</v>
      </c>
      <c r="E172" s="228"/>
      <c r="F172" s="228" t="s">
        <v>2933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2232</v>
      </c>
      <c r="B173" s="116" t="s">
        <v>484</v>
      </c>
      <c r="C173" s="403" t="s">
        <v>2234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2232</v>
      </c>
      <c r="B174" s="116" t="s">
        <v>484</v>
      </c>
      <c r="C174" s="403" t="s">
        <v>2235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1017" t="s">
        <v>2232</v>
      </c>
      <c r="B175" s="116" t="s">
        <v>484</v>
      </c>
      <c r="C175" s="403" t="s">
        <v>5537</v>
      </c>
      <c r="D175" s="422" t="s">
        <v>5538</v>
      </c>
      <c r="E175" s="228"/>
      <c r="F175" s="1019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2232</v>
      </c>
      <c r="B176" s="116" t="s">
        <v>484</v>
      </c>
      <c r="C176" s="403" t="s">
        <v>5539</v>
      </c>
      <c r="D176" s="422" t="s">
        <v>4823</v>
      </c>
      <c r="E176" s="228"/>
      <c r="F176" s="228" t="s">
        <v>2933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2232</v>
      </c>
      <c r="B177" s="116" t="s">
        <v>484</v>
      </c>
      <c r="C177" s="403" t="s">
        <v>5540</v>
      </c>
      <c r="D177" s="422" t="s">
        <v>4824</v>
      </c>
      <c r="E177" s="228"/>
      <c r="F177" s="228" t="s">
        <v>2933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2232</v>
      </c>
      <c r="B178" s="116" t="s">
        <v>484</v>
      </c>
      <c r="C178" s="403" t="s">
        <v>5541</v>
      </c>
      <c r="D178" s="422" t="s">
        <v>4825</v>
      </c>
      <c r="E178" s="228"/>
      <c r="F178" s="228" t="s">
        <v>2933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2232</v>
      </c>
      <c r="B179" s="116" t="s">
        <v>484</v>
      </c>
      <c r="C179" s="403" t="s">
        <v>5542</v>
      </c>
      <c r="D179" s="422" t="s">
        <v>5543</v>
      </c>
      <c r="E179" s="228"/>
      <c r="F179" s="228" t="s">
        <v>2933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2232</v>
      </c>
      <c r="B180" s="116" t="s">
        <v>484</v>
      </c>
      <c r="C180" s="403" t="s">
        <v>5544</v>
      </c>
      <c r="D180" s="422" t="s">
        <v>5545</v>
      </c>
      <c r="E180" s="228"/>
      <c r="F180" s="228" t="s">
        <v>2933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2232</v>
      </c>
      <c r="B181" s="116" t="s">
        <v>484</v>
      </c>
      <c r="C181" s="403" t="s">
        <v>5546</v>
      </c>
      <c r="D181" s="422" t="s">
        <v>5547</v>
      </c>
      <c r="E181" s="228"/>
      <c r="F181" s="228" t="s">
        <v>2933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2232</v>
      </c>
      <c r="B182" s="116" t="s">
        <v>484</v>
      </c>
      <c r="C182" s="403" t="s">
        <v>5548</v>
      </c>
      <c r="D182" s="422" t="s">
        <v>5549</v>
      </c>
      <c r="E182" s="228"/>
      <c r="F182" s="228" t="s">
        <v>2933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2232</v>
      </c>
      <c r="B183" s="116" t="s">
        <v>484</v>
      </c>
      <c r="C183" s="403" t="s">
        <v>5550</v>
      </c>
      <c r="D183" s="422" t="s">
        <v>5551</v>
      </c>
      <c r="E183" s="228"/>
      <c r="F183" s="228" t="s">
        <v>2933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2232</v>
      </c>
      <c r="B184" s="116" t="s">
        <v>484</v>
      </c>
      <c r="C184" s="403" t="s">
        <v>5552</v>
      </c>
      <c r="D184" s="422" t="s">
        <v>5553</v>
      </c>
      <c r="E184" s="228"/>
      <c r="F184" s="228" t="s">
        <v>2933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2232</v>
      </c>
      <c r="B185" s="116" t="s">
        <v>484</v>
      </c>
      <c r="C185" s="403" t="s">
        <v>5554</v>
      </c>
      <c r="D185" s="422" t="s">
        <v>5555</v>
      </c>
      <c r="E185" s="228"/>
      <c r="F185" s="228" t="s">
        <v>2933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2232</v>
      </c>
      <c r="B186" s="116" t="s">
        <v>484</v>
      </c>
      <c r="C186" s="403" t="s">
        <v>5556</v>
      </c>
      <c r="D186" s="422" t="s">
        <v>5557</v>
      </c>
      <c r="E186" s="228"/>
      <c r="F186" s="228" t="s">
        <v>2933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2232</v>
      </c>
      <c r="B187" s="116" t="s">
        <v>484</v>
      </c>
      <c r="C187" s="403" t="s">
        <v>5558</v>
      </c>
      <c r="D187" s="422" t="s">
        <v>5559</v>
      </c>
      <c r="E187" s="228"/>
      <c r="F187" s="228" t="s">
        <v>2933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2232</v>
      </c>
      <c r="B188" s="116" t="s">
        <v>484</v>
      </c>
      <c r="C188" s="403" t="s">
        <v>5560</v>
      </c>
      <c r="D188" s="422" t="s">
        <v>5561</v>
      </c>
      <c r="E188" s="228"/>
      <c r="F188" s="228" t="s">
        <v>2933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2232</v>
      </c>
      <c r="B189" s="116" t="s">
        <v>484</v>
      </c>
      <c r="C189" s="403" t="s">
        <v>5562</v>
      </c>
      <c r="D189" s="422" t="s">
        <v>5563</v>
      </c>
      <c r="E189" s="228"/>
      <c r="F189" s="228" t="s">
        <v>2933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2232</v>
      </c>
      <c r="B190" s="116" t="s">
        <v>484</v>
      </c>
      <c r="C190" s="403" t="s">
        <v>5564</v>
      </c>
      <c r="D190" s="422" t="s">
        <v>5565</v>
      </c>
      <c r="E190" s="228"/>
      <c r="F190" s="228" t="s">
        <v>2933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2232</v>
      </c>
      <c r="B191" s="116" t="s">
        <v>484</v>
      </c>
      <c r="C191" s="403" t="s">
        <v>5566</v>
      </c>
      <c r="D191" s="422" t="s">
        <v>5567</v>
      </c>
      <c r="E191" s="228"/>
      <c r="F191" s="228" t="s">
        <v>2933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2232</v>
      </c>
      <c r="B192" s="116" t="s">
        <v>484</v>
      </c>
      <c r="C192" s="403" t="s">
        <v>5568</v>
      </c>
      <c r="D192" s="422" t="s">
        <v>5569</v>
      </c>
      <c r="E192" s="228"/>
      <c r="F192" s="228" t="s">
        <v>2933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2232</v>
      </c>
      <c r="B193" s="116" t="s">
        <v>484</v>
      </c>
      <c r="C193" s="403" t="s">
        <v>5570</v>
      </c>
      <c r="D193" s="422" t="s">
        <v>5571</v>
      </c>
      <c r="E193" s="228"/>
      <c r="F193" s="228" t="s">
        <v>2933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2232</v>
      </c>
      <c r="B194" s="116" t="s">
        <v>484</v>
      </c>
      <c r="C194" s="403" t="s">
        <v>5572</v>
      </c>
      <c r="D194" s="422" t="s">
        <v>5573</v>
      </c>
      <c r="E194" s="228"/>
      <c r="F194" s="228" t="s">
        <v>2933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2232</v>
      </c>
      <c r="B195" s="116" t="s">
        <v>484</v>
      </c>
      <c r="C195" s="403" t="s">
        <v>5574</v>
      </c>
      <c r="D195" s="422" t="s">
        <v>5575</v>
      </c>
      <c r="E195" s="228"/>
      <c r="F195" s="228" t="s">
        <v>2933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2232</v>
      </c>
      <c r="B196" s="116" t="s">
        <v>484</v>
      </c>
      <c r="C196" s="403" t="s">
        <v>5576</v>
      </c>
      <c r="D196" s="422" t="s">
        <v>5577</v>
      </c>
      <c r="E196" s="228"/>
      <c r="F196" s="228" t="s">
        <v>2932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2232</v>
      </c>
      <c r="B197" s="116" t="s">
        <v>484</v>
      </c>
      <c r="C197" s="403" t="s">
        <v>2236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2232</v>
      </c>
      <c r="B198" s="116" t="s">
        <v>484</v>
      </c>
      <c r="C198" s="403" t="s">
        <v>2237</v>
      </c>
      <c r="D198" s="422" t="s">
        <v>5578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2232</v>
      </c>
      <c r="B199" s="116" t="s">
        <v>484</v>
      </c>
      <c r="C199" s="403" t="s">
        <v>5579</v>
      </c>
      <c r="D199" s="422" t="s">
        <v>5580</v>
      </c>
      <c r="E199" s="228"/>
      <c r="F199" s="228" t="s">
        <v>2932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2232</v>
      </c>
      <c r="B200" s="116" t="s">
        <v>484</v>
      </c>
      <c r="C200" s="403" t="s">
        <v>5581</v>
      </c>
      <c r="D200" s="422" t="s">
        <v>5582</v>
      </c>
      <c r="E200" s="228"/>
      <c r="F200" s="228" t="s">
        <v>2932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2238</v>
      </c>
      <c r="B201" s="116" t="s">
        <v>581</v>
      </c>
      <c r="C201" s="403" t="s">
        <v>2239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2238</v>
      </c>
      <c r="B202" s="116" t="s">
        <v>581</v>
      </c>
      <c r="C202" s="403" t="s">
        <v>2240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2238</v>
      </c>
      <c r="B203" s="116" t="s">
        <v>581</v>
      </c>
      <c r="C203" s="403" t="s">
        <v>2241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2238</v>
      </c>
      <c r="B204" s="116" t="s">
        <v>581</v>
      </c>
      <c r="C204" s="403" t="s">
        <v>2242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2238</v>
      </c>
      <c r="B205" s="116" t="s">
        <v>581</v>
      </c>
      <c r="C205" s="403" t="s">
        <v>2243</v>
      </c>
      <c r="D205" s="422" t="s">
        <v>5584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2238</v>
      </c>
      <c r="B206" s="116" t="s">
        <v>581</v>
      </c>
      <c r="C206" s="403" t="s">
        <v>2244</v>
      </c>
      <c r="D206" s="422" t="s">
        <v>5585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2238</v>
      </c>
      <c r="B207" s="116" t="s">
        <v>581</v>
      </c>
      <c r="C207" s="403" t="s">
        <v>2245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2238</v>
      </c>
      <c r="B208" s="116" t="s">
        <v>581</v>
      </c>
      <c r="C208" s="403" t="s">
        <v>2246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2238</v>
      </c>
      <c r="B209" s="116" t="s">
        <v>581</v>
      </c>
      <c r="C209" s="403" t="s">
        <v>2247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2238</v>
      </c>
      <c r="B210" s="116" t="s">
        <v>581</v>
      </c>
      <c r="C210" s="403" t="s">
        <v>2248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2238</v>
      </c>
      <c r="B211" s="116" t="s">
        <v>581</v>
      </c>
      <c r="C211" s="403" t="s">
        <v>2249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2238</v>
      </c>
      <c r="B212" s="116" t="s">
        <v>581</v>
      </c>
      <c r="C212" s="403" t="s">
        <v>2250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2238</v>
      </c>
      <c r="B213" s="116" t="s">
        <v>581</v>
      </c>
      <c r="C213" s="403" t="s">
        <v>4022</v>
      </c>
      <c r="D213" s="422" t="s">
        <v>4023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2238</v>
      </c>
      <c r="B214" s="116" t="s">
        <v>581</v>
      </c>
      <c r="C214" s="403" t="s">
        <v>4024</v>
      </c>
      <c r="D214" s="422" t="s">
        <v>4025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2238</v>
      </c>
      <c r="B215" s="116" t="s">
        <v>581</v>
      </c>
      <c r="C215" s="403" t="s">
        <v>4026</v>
      </c>
      <c r="D215" s="422" t="s">
        <v>5586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2238</v>
      </c>
      <c r="B216" s="116" t="s">
        <v>581</v>
      </c>
      <c r="C216" s="403" t="s">
        <v>4027</v>
      </c>
      <c r="D216" s="422" t="s">
        <v>5587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2615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2251</v>
      </c>
      <c r="B218" s="260" t="s">
        <v>584</v>
      </c>
      <c r="C218" s="103" t="s">
        <v>2252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2253</v>
      </c>
      <c r="B219" s="260" t="s">
        <v>385</v>
      </c>
      <c r="C219" s="103" t="s">
        <v>2254</v>
      </c>
      <c r="D219" s="104" t="s">
        <v>586</v>
      </c>
      <c r="E219" s="228"/>
      <c r="F219" s="228" t="s">
        <v>2932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2253</v>
      </c>
      <c r="B220" s="260" t="s">
        <v>385</v>
      </c>
      <c r="C220" s="103" t="s">
        <v>2255</v>
      </c>
      <c r="D220" s="104" t="s">
        <v>389</v>
      </c>
      <c r="E220" s="228"/>
      <c r="F220" s="228" t="s">
        <v>2932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2253</v>
      </c>
      <c r="B221" s="260" t="s">
        <v>385</v>
      </c>
      <c r="C221" s="103" t="s">
        <v>2256</v>
      </c>
      <c r="D221" s="104" t="s">
        <v>386</v>
      </c>
      <c r="E221" s="228" t="s">
        <v>5185</v>
      </c>
      <c r="F221" s="228" t="s">
        <v>2932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2253</v>
      </c>
      <c r="B222" s="260" t="s">
        <v>385</v>
      </c>
      <c r="C222" s="103" t="s">
        <v>2257</v>
      </c>
      <c r="D222" s="104" t="s">
        <v>587</v>
      </c>
      <c r="E222" s="228" t="s">
        <v>5185</v>
      </c>
      <c r="F222" s="228" t="s">
        <v>2932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2253</v>
      </c>
      <c r="B223" s="260" t="s">
        <v>385</v>
      </c>
      <c r="C223" s="103" t="s">
        <v>2258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2253</v>
      </c>
      <c r="B224" s="260" t="s">
        <v>385</v>
      </c>
      <c r="C224" s="103" t="s">
        <v>2259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2253</v>
      </c>
      <c r="B225" s="260" t="s">
        <v>385</v>
      </c>
      <c r="C225" s="103" t="s">
        <v>2260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2253</v>
      </c>
      <c r="B226" s="260" t="s">
        <v>385</v>
      </c>
      <c r="C226" s="103" t="s">
        <v>2261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2253</v>
      </c>
      <c r="B227" s="260" t="s">
        <v>385</v>
      </c>
      <c r="C227" s="103" t="s">
        <v>2262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2253</v>
      </c>
      <c r="B228" s="260" t="s">
        <v>385</v>
      </c>
      <c r="C228" s="103" t="s">
        <v>2263</v>
      </c>
      <c r="D228" s="104" t="s">
        <v>589</v>
      </c>
      <c r="E228" s="228" t="s">
        <v>5185</v>
      </c>
      <c r="F228" s="228" t="s">
        <v>2932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2253</v>
      </c>
      <c r="B229" s="260" t="s">
        <v>385</v>
      </c>
      <c r="C229" s="103" t="s">
        <v>2264</v>
      </c>
      <c r="D229" s="104" t="s">
        <v>590</v>
      </c>
      <c r="E229" s="228" t="s">
        <v>5185</v>
      </c>
      <c r="F229" s="228" t="s">
        <v>2932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2253</v>
      </c>
      <c r="B230" s="260" t="s">
        <v>385</v>
      </c>
      <c r="C230" s="103" t="s">
        <v>2265</v>
      </c>
      <c r="D230" s="104" t="s">
        <v>591</v>
      </c>
      <c r="E230" s="228" t="s">
        <v>5185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2253</v>
      </c>
      <c r="B231" s="260" t="s">
        <v>385</v>
      </c>
      <c r="C231" s="103" t="s">
        <v>2266</v>
      </c>
      <c r="D231" s="104" t="s">
        <v>592</v>
      </c>
      <c r="E231" s="228" t="s">
        <v>5185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1020" t="s">
        <v>2253</v>
      </c>
      <c r="B232" s="260" t="s">
        <v>385</v>
      </c>
      <c r="C232" s="103" t="s">
        <v>5588</v>
      </c>
      <c r="D232" s="104" t="s">
        <v>4435</v>
      </c>
      <c r="E232" s="228" t="s">
        <v>5185</v>
      </c>
      <c r="F232" s="1019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2267</v>
      </c>
      <c r="B233" s="260" t="s">
        <v>391</v>
      </c>
      <c r="C233" s="103" t="s">
        <v>2268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2267</v>
      </c>
      <c r="B234" s="260" t="s">
        <v>391</v>
      </c>
      <c r="C234" s="103" t="s">
        <v>2269</v>
      </c>
      <c r="D234" s="104" t="s">
        <v>393</v>
      </c>
      <c r="E234" s="228"/>
      <c r="F234" s="228" t="s">
        <v>2932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2270</v>
      </c>
      <c r="B235" s="260" t="s">
        <v>394</v>
      </c>
      <c r="C235" s="103" t="s">
        <v>2271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2270</v>
      </c>
      <c r="B236" s="260" t="s">
        <v>394</v>
      </c>
      <c r="C236" s="103" t="s">
        <v>2272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2270</v>
      </c>
      <c r="B237" s="260" t="s">
        <v>394</v>
      </c>
      <c r="C237" s="103" t="s">
        <v>2273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2270</v>
      </c>
      <c r="B238" s="260" t="s">
        <v>394</v>
      </c>
      <c r="C238" s="103" t="s">
        <v>2274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2270</v>
      </c>
      <c r="B239" s="260" t="s">
        <v>394</v>
      </c>
      <c r="C239" s="98" t="s">
        <v>2275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2270</v>
      </c>
      <c r="B240" s="260" t="s">
        <v>394</v>
      </c>
      <c r="C240" s="98" t="s">
        <v>2276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2277</v>
      </c>
      <c r="B241" s="260" t="s">
        <v>397</v>
      </c>
      <c r="C241" s="98" t="s">
        <v>2278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2277</v>
      </c>
      <c r="B242" s="260" t="s">
        <v>397</v>
      </c>
      <c r="C242" s="98" t="s">
        <v>2279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2277</v>
      </c>
      <c r="B243" s="260" t="s">
        <v>397</v>
      </c>
      <c r="C243" s="103" t="s">
        <v>2280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2277</v>
      </c>
      <c r="B244" s="260" t="s">
        <v>397</v>
      </c>
      <c r="C244" s="103" t="s">
        <v>2281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2277</v>
      </c>
      <c r="B245" s="260" t="s">
        <v>397</v>
      </c>
      <c r="C245" s="103" t="s">
        <v>2282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2277</v>
      </c>
      <c r="B246" s="260" t="s">
        <v>397</v>
      </c>
      <c r="C246" s="103" t="s">
        <v>2283</v>
      </c>
      <c r="D246" s="104" t="s">
        <v>849</v>
      </c>
      <c r="E246" s="228"/>
      <c r="F246" s="228" t="s">
        <v>2933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2284</v>
      </c>
      <c r="B247" s="260" t="s">
        <v>487</v>
      </c>
      <c r="C247" s="98" t="s">
        <v>4827</v>
      </c>
      <c r="D247" s="100" t="s">
        <v>4812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2284</v>
      </c>
      <c r="B248" s="260" t="s">
        <v>487</v>
      </c>
      <c r="C248" s="98" t="s">
        <v>4828</v>
      </c>
      <c r="D248" s="100" t="s">
        <v>4814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2284</v>
      </c>
      <c r="B249" s="260" t="s">
        <v>487</v>
      </c>
      <c r="C249" s="98" t="s">
        <v>4829</v>
      </c>
      <c r="D249" s="100" t="s">
        <v>4816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2284</v>
      </c>
      <c r="B250" s="260" t="s">
        <v>487</v>
      </c>
      <c r="C250" s="103" t="s">
        <v>4830</v>
      </c>
      <c r="D250" s="104" t="s">
        <v>4818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2285</v>
      </c>
      <c r="B251" s="260" t="s">
        <v>399</v>
      </c>
      <c r="C251" s="103" t="s">
        <v>2286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2287</v>
      </c>
      <c r="B252" s="260" t="s">
        <v>401</v>
      </c>
      <c r="C252" s="98" t="s">
        <v>2288</v>
      </c>
      <c r="D252" s="100" t="s">
        <v>535</v>
      </c>
      <c r="E252" s="228"/>
      <c r="F252" s="228" t="s">
        <v>2933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2287</v>
      </c>
      <c r="B253" s="260" t="s">
        <v>401</v>
      </c>
      <c r="C253" s="98" t="s">
        <v>2988</v>
      </c>
      <c r="D253" s="100" t="s">
        <v>533</v>
      </c>
      <c r="E253" s="228"/>
      <c r="F253" s="228" t="s">
        <v>2933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2287</v>
      </c>
      <c r="B254" s="260" t="s">
        <v>401</v>
      </c>
      <c r="C254" s="103" t="s">
        <v>2989</v>
      </c>
      <c r="D254" s="104" t="s">
        <v>534</v>
      </c>
      <c r="E254" s="228"/>
      <c r="F254" s="228" t="s">
        <v>2933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2289</v>
      </c>
      <c r="B255" s="260" t="s">
        <v>402</v>
      </c>
      <c r="C255" s="103" t="s">
        <v>2290</v>
      </c>
      <c r="D255" s="104" t="s">
        <v>596</v>
      </c>
      <c r="E255" s="228" t="s">
        <v>5185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2289</v>
      </c>
      <c r="B256" s="260" t="s">
        <v>402</v>
      </c>
      <c r="C256" s="98" t="s">
        <v>2291</v>
      </c>
      <c r="D256" s="100" t="s">
        <v>597</v>
      </c>
      <c r="E256" s="228" t="s">
        <v>5185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2289</v>
      </c>
      <c r="B257" s="260" t="s">
        <v>402</v>
      </c>
      <c r="C257" s="103" t="s">
        <v>2292</v>
      </c>
      <c r="D257" s="104" t="s">
        <v>598</v>
      </c>
      <c r="E257" s="228" t="s">
        <v>5185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2289</v>
      </c>
      <c r="B258" s="260" t="s">
        <v>402</v>
      </c>
      <c r="C258" s="103" t="s">
        <v>2293</v>
      </c>
      <c r="D258" s="104" t="s">
        <v>599</v>
      </c>
      <c r="E258" s="228" t="s">
        <v>5185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2289</v>
      </c>
      <c r="B259" s="260" t="s">
        <v>402</v>
      </c>
      <c r="C259" s="103" t="s">
        <v>2294</v>
      </c>
      <c r="D259" s="104" t="s">
        <v>771</v>
      </c>
      <c r="E259" s="228" t="s">
        <v>5185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2289</v>
      </c>
      <c r="B260" s="260" t="s">
        <v>402</v>
      </c>
      <c r="C260" s="103" t="s">
        <v>2295</v>
      </c>
      <c r="D260" s="104" t="s">
        <v>772</v>
      </c>
      <c r="E260" s="228" t="s">
        <v>5185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2289</v>
      </c>
      <c r="B261" s="260" t="s">
        <v>402</v>
      </c>
      <c r="C261" s="103" t="s">
        <v>2296</v>
      </c>
      <c r="D261" s="104" t="s">
        <v>773</v>
      </c>
      <c r="E261" s="228" t="s">
        <v>5185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2289</v>
      </c>
      <c r="B262" s="260" t="s">
        <v>402</v>
      </c>
      <c r="C262" s="103" t="s">
        <v>2297</v>
      </c>
      <c r="D262" s="104" t="s">
        <v>774</v>
      </c>
      <c r="E262" s="228" t="s">
        <v>5185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2289</v>
      </c>
      <c r="B263" s="260" t="s">
        <v>402</v>
      </c>
      <c r="C263" s="103" t="s">
        <v>2298</v>
      </c>
      <c r="D263" s="104" t="s">
        <v>600</v>
      </c>
      <c r="E263" s="228" t="s">
        <v>5185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2289</v>
      </c>
      <c r="B264" s="260" t="s">
        <v>402</v>
      </c>
      <c r="C264" s="103" t="s">
        <v>2299</v>
      </c>
      <c r="D264" s="104" t="s">
        <v>601</v>
      </c>
      <c r="E264" s="228" t="s">
        <v>5185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2300</v>
      </c>
      <c r="B265" s="260" t="s">
        <v>403</v>
      </c>
      <c r="C265" s="103" t="s">
        <v>2301</v>
      </c>
      <c r="D265" s="104" t="s">
        <v>775</v>
      </c>
      <c r="E265" s="228" t="s">
        <v>5185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2300</v>
      </c>
      <c r="B266" s="260" t="s">
        <v>403</v>
      </c>
      <c r="C266" s="103" t="s">
        <v>2302</v>
      </c>
      <c r="D266" s="104" t="s">
        <v>776</v>
      </c>
      <c r="E266" s="228" t="s">
        <v>5185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2300</v>
      </c>
      <c r="B267" s="260" t="s">
        <v>403</v>
      </c>
      <c r="C267" s="103" t="s">
        <v>2303</v>
      </c>
      <c r="D267" s="104" t="s">
        <v>777</v>
      </c>
      <c r="E267" s="228" t="s">
        <v>5185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2300</v>
      </c>
      <c r="B268" s="260" t="s">
        <v>403</v>
      </c>
      <c r="C268" s="103" t="s">
        <v>2304</v>
      </c>
      <c r="D268" s="104" t="s">
        <v>778</v>
      </c>
      <c r="E268" s="228" t="s">
        <v>5185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2300</v>
      </c>
      <c r="B269" s="260" t="s">
        <v>403</v>
      </c>
      <c r="C269" s="103" t="s">
        <v>2305</v>
      </c>
      <c r="D269" s="104" t="s">
        <v>602</v>
      </c>
      <c r="E269" s="228" t="s">
        <v>5185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2300</v>
      </c>
      <c r="B270" s="260" t="s">
        <v>403</v>
      </c>
      <c r="C270" s="103" t="s">
        <v>2306</v>
      </c>
      <c r="D270" s="104" t="s">
        <v>603</v>
      </c>
      <c r="E270" s="228" t="s">
        <v>5185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2300</v>
      </c>
      <c r="B271" s="260" t="s">
        <v>403</v>
      </c>
      <c r="C271" s="103" t="s">
        <v>2307</v>
      </c>
      <c r="D271" s="104" t="s">
        <v>604</v>
      </c>
      <c r="E271" s="228" t="s">
        <v>5185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2308</v>
      </c>
      <c r="B272" s="260" t="s">
        <v>404</v>
      </c>
      <c r="C272" s="103" t="s">
        <v>2309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2308</v>
      </c>
      <c r="B273" s="260" t="s">
        <v>404</v>
      </c>
      <c r="C273" s="103" t="s">
        <v>2310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2308</v>
      </c>
      <c r="B274" s="260" t="s">
        <v>404</v>
      </c>
      <c r="C274" s="103" t="s">
        <v>2311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2308</v>
      </c>
      <c r="B275" s="260" t="s">
        <v>404</v>
      </c>
      <c r="C275" s="103" t="s">
        <v>2312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2313</v>
      </c>
      <c r="B276" s="260" t="s">
        <v>407</v>
      </c>
      <c r="C276" s="103" t="s">
        <v>2314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2313</v>
      </c>
      <c r="B277" s="260" t="s">
        <v>407</v>
      </c>
      <c r="C277" s="103" t="s">
        <v>2315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2313</v>
      </c>
      <c r="B278" s="260" t="s">
        <v>407</v>
      </c>
      <c r="C278" s="103" t="s">
        <v>2316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2313</v>
      </c>
      <c r="B279" s="260" t="s">
        <v>407</v>
      </c>
      <c r="C279" s="103" t="s">
        <v>2317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2313</v>
      </c>
      <c r="B280" s="260" t="s">
        <v>407</v>
      </c>
      <c r="C280" s="103" t="s">
        <v>2318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2313</v>
      </c>
      <c r="B281" s="260" t="s">
        <v>407</v>
      </c>
      <c r="C281" s="103" t="s">
        <v>2319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2313</v>
      </c>
      <c r="B282" s="260" t="s">
        <v>407</v>
      </c>
      <c r="C282" s="103" t="s">
        <v>2320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2313</v>
      </c>
      <c r="B283" s="260" t="s">
        <v>407</v>
      </c>
      <c r="C283" s="103" t="s">
        <v>2321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2313</v>
      </c>
      <c r="B284" s="260" t="s">
        <v>407</v>
      </c>
      <c r="C284" s="103" t="s">
        <v>2322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2313</v>
      </c>
      <c r="B285" s="260" t="s">
        <v>407</v>
      </c>
      <c r="C285" s="103" t="s">
        <v>2323</v>
      </c>
      <c r="D285" s="104" t="s">
        <v>607</v>
      </c>
      <c r="E285" s="228"/>
      <c r="F285" s="228" t="s">
        <v>2932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2313</v>
      </c>
      <c r="B286" s="260" t="s">
        <v>407</v>
      </c>
      <c r="C286" s="103" t="s">
        <v>2324</v>
      </c>
      <c r="D286" s="104" t="s">
        <v>544</v>
      </c>
      <c r="E286" s="228"/>
      <c r="F286" s="228" t="s">
        <v>2932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2313</v>
      </c>
      <c r="B287" s="260" t="s">
        <v>407</v>
      </c>
      <c r="C287" s="103" t="s">
        <v>2325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2313</v>
      </c>
      <c r="B288" s="260" t="s">
        <v>407</v>
      </c>
      <c r="C288" s="103" t="s">
        <v>4029</v>
      </c>
      <c r="D288" s="104" t="s">
        <v>2326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2313</v>
      </c>
      <c r="B289" s="260" t="s">
        <v>407</v>
      </c>
      <c r="C289" s="103" t="s">
        <v>2327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2313</v>
      </c>
      <c r="B290" s="260" t="s">
        <v>407</v>
      </c>
      <c r="C290" s="103" t="s">
        <v>4030</v>
      </c>
      <c r="D290" s="104" t="s">
        <v>4031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2313</v>
      </c>
      <c r="B291" s="260" t="s">
        <v>407</v>
      </c>
      <c r="C291" s="103" t="s">
        <v>4032</v>
      </c>
      <c r="D291" s="104" t="s">
        <v>4033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2313</v>
      </c>
      <c r="B292" s="260" t="s">
        <v>407</v>
      </c>
      <c r="C292" s="103" t="s">
        <v>4034</v>
      </c>
      <c r="D292" s="104" t="s">
        <v>4035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2313</v>
      </c>
      <c r="B293" s="260" t="s">
        <v>407</v>
      </c>
      <c r="C293" s="103" t="s">
        <v>4036</v>
      </c>
      <c r="D293" s="104" t="s">
        <v>4037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2313</v>
      </c>
      <c r="B294" s="260" t="s">
        <v>407</v>
      </c>
      <c r="C294" s="103" t="s">
        <v>4038</v>
      </c>
      <c r="D294" s="104" t="s">
        <v>4039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2328</v>
      </c>
      <c r="B295" s="260" t="s">
        <v>415</v>
      </c>
      <c r="C295" s="103" t="s">
        <v>2329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2328</v>
      </c>
      <c r="B296" s="260" t="s">
        <v>415</v>
      </c>
      <c r="C296" s="103" t="s">
        <v>2330</v>
      </c>
      <c r="D296" s="104" t="s">
        <v>782</v>
      </c>
      <c r="E296" s="228" t="s">
        <v>5185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2328</v>
      </c>
      <c r="B297" s="260" t="s">
        <v>415</v>
      </c>
      <c r="C297" s="103" t="s">
        <v>2331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2328</v>
      </c>
      <c r="B298" s="260" t="s">
        <v>415</v>
      </c>
      <c r="C298" s="103" t="s">
        <v>2332</v>
      </c>
      <c r="D298" s="104" t="s">
        <v>784</v>
      </c>
      <c r="E298" s="228" t="s">
        <v>5185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2328</v>
      </c>
      <c r="B299" s="260" t="s">
        <v>415</v>
      </c>
      <c r="C299" s="103" t="s">
        <v>2333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2328</v>
      </c>
      <c r="B300" s="260" t="s">
        <v>415</v>
      </c>
      <c r="C300" s="103" t="s">
        <v>2334</v>
      </c>
      <c r="D300" s="104" t="s">
        <v>786</v>
      </c>
      <c r="E300" s="228" t="s">
        <v>5185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2328</v>
      </c>
      <c r="B301" s="260" t="s">
        <v>415</v>
      </c>
      <c r="C301" s="103" t="s">
        <v>4040</v>
      </c>
      <c r="D301" s="104" t="s">
        <v>4041</v>
      </c>
      <c r="E301" s="228" t="s">
        <v>5185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2328</v>
      </c>
      <c r="B302" s="260" t="s">
        <v>415</v>
      </c>
      <c r="C302" s="103" t="s">
        <v>4042</v>
      </c>
      <c r="D302" s="104" t="s">
        <v>4043</v>
      </c>
      <c r="E302" s="228" t="s">
        <v>5185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2328</v>
      </c>
      <c r="B303" s="260" t="s">
        <v>415</v>
      </c>
      <c r="C303" s="103" t="s">
        <v>4044</v>
      </c>
      <c r="D303" s="104" t="s">
        <v>4045</v>
      </c>
      <c r="E303" s="228" t="s">
        <v>5185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2335</v>
      </c>
      <c r="B304" s="260" t="s">
        <v>416</v>
      </c>
      <c r="C304" s="103" t="s">
        <v>2336</v>
      </c>
      <c r="D304" s="104" t="s">
        <v>609</v>
      </c>
      <c r="E304" s="228" t="s">
        <v>5185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2335</v>
      </c>
      <c r="B305" s="260" t="s">
        <v>416</v>
      </c>
      <c r="C305" s="103" t="s">
        <v>2337</v>
      </c>
      <c r="D305" s="104" t="s">
        <v>610</v>
      </c>
      <c r="E305" s="228" t="s">
        <v>5185</v>
      </c>
      <c r="F305" s="228" t="s">
        <v>2932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2335</v>
      </c>
      <c r="B306" s="260" t="s">
        <v>416</v>
      </c>
      <c r="C306" s="103" t="s">
        <v>2338</v>
      </c>
      <c r="D306" s="104" t="s">
        <v>611</v>
      </c>
      <c r="E306" s="228" t="s">
        <v>5185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2339</v>
      </c>
      <c r="B307" s="260" t="s">
        <v>417</v>
      </c>
      <c r="C307" s="103" t="s">
        <v>2340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2339</v>
      </c>
      <c r="B308" s="260" t="s">
        <v>417</v>
      </c>
      <c r="C308" s="103" t="s">
        <v>2341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2339</v>
      </c>
      <c r="B309" s="260" t="s">
        <v>417</v>
      </c>
      <c r="C309" s="103" t="s">
        <v>2342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2339</v>
      </c>
      <c r="B310" s="260" t="s">
        <v>417</v>
      </c>
      <c r="C310" s="103" t="s">
        <v>2343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2339</v>
      </c>
      <c r="B311" s="116" t="s">
        <v>417</v>
      </c>
      <c r="C311" s="103" t="s">
        <v>2344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2339</v>
      </c>
      <c r="B312" s="116" t="s">
        <v>417</v>
      </c>
      <c r="C312" s="103" t="s">
        <v>2990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2339</v>
      </c>
      <c r="B313" s="116" t="s">
        <v>417</v>
      </c>
      <c r="C313" s="103" t="s">
        <v>2991</v>
      </c>
      <c r="D313" s="104" t="s">
        <v>2992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2339</v>
      </c>
      <c r="B314" s="116" t="s">
        <v>417</v>
      </c>
      <c r="C314" s="103" t="s">
        <v>2993</v>
      </c>
      <c r="D314" s="104" t="s">
        <v>2994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2339</v>
      </c>
      <c r="B315" s="260" t="s">
        <v>417</v>
      </c>
      <c r="C315" s="103" t="s">
        <v>2345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2339</v>
      </c>
      <c r="B316" s="260" t="s">
        <v>417</v>
      </c>
      <c r="C316" s="103" t="s">
        <v>2346</v>
      </c>
      <c r="D316" s="104" t="s">
        <v>2135</v>
      </c>
      <c r="E316" s="228"/>
      <c r="F316" s="228" t="s">
        <v>2933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2339</v>
      </c>
      <c r="B317" s="260" t="s">
        <v>417</v>
      </c>
      <c r="C317" s="103" t="s">
        <v>2347</v>
      </c>
      <c r="D317" s="104" t="s">
        <v>2137</v>
      </c>
      <c r="E317" s="228"/>
      <c r="F317" s="228" t="s">
        <v>2933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2339</v>
      </c>
      <c r="B318" s="260" t="s">
        <v>417</v>
      </c>
      <c r="C318" s="103" t="s">
        <v>2348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2339</v>
      </c>
      <c r="B319" s="260" t="s">
        <v>417</v>
      </c>
      <c r="C319" s="103" t="s">
        <v>2349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2339</v>
      </c>
      <c r="B320" s="260" t="s">
        <v>417</v>
      </c>
      <c r="C320" s="103" t="s">
        <v>2350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2339</v>
      </c>
      <c r="B321" s="260" t="s">
        <v>417</v>
      </c>
      <c r="C321" s="103" t="s">
        <v>2351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2339</v>
      </c>
      <c r="B322" s="260" t="s">
        <v>417</v>
      </c>
      <c r="C322" s="103" t="s">
        <v>2352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2339</v>
      </c>
      <c r="B323" s="260" t="s">
        <v>417</v>
      </c>
      <c r="C323" s="103" t="s">
        <v>2353</v>
      </c>
      <c r="D323" s="104" t="s">
        <v>790</v>
      </c>
      <c r="E323" s="228" t="s">
        <v>5185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2339</v>
      </c>
      <c r="B324" s="260" t="s">
        <v>417</v>
      </c>
      <c r="C324" s="103" t="s">
        <v>2354</v>
      </c>
      <c r="D324" s="104" t="s">
        <v>791</v>
      </c>
      <c r="E324" s="228" t="s">
        <v>5185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2339</v>
      </c>
      <c r="B325" s="260" t="s">
        <v>417</v>
      </c>
      <c r="C325" s="103" t="s">
        <v>2355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2356</v>
      </c>
      <c r="B326" s="260" t="s">
        <v>424</v>
      </c>
      <c r="C326" s="103" t="s">
        <v>2357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2356</v>
      </c>
      <c r="B327" s="260" t="s">
        <v>424</v>
      </c>
      <c r="C327" s="103" t="s">
        <v>2358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2356</v>
      </c>
      <c r="B328" s="260" t="s">
        <v>424</v>
      </c>
      <c r="C328" s="103" t="s">
        <v>2359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2356</v>
      </c>
      <c r="B329" s="260" t="s">
        <v>424</v>
      </c>
      <c r="C329" s="103" t="s">
        <v>2360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2356</v>
      </c>
      <c r="B330" s="260" t="s">
        <v>424</v>
      </c>
      <c r="C330" s="103" t="s">
        <v>2361</v>
      </c>
      <c r="D330" s="104" t="s">
        <v>425</v>
      </c>
      <c r="E330" s="228"/>
      <c r="F330" s="228" t="s">
        <v>2932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2356</v>
      </c>
      <c r="B331" s="260" t="s">
        <v>424</v>
      </c>
      <c r="C331" s="103" t="s">
        <v>2362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2356</v>
      </c>
      <c r="B332" s="260" t="s">
        <v>424</v>
      </c>
      <c r="C332" s="103" t="s">
        <v>2363</v>
      </c>
      <c r="D332" s="104" t="s">
        <v>3455</v>
      </c>
      <c r="E332" s="228" t="s">
        <v>5185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2356</v>
      </c>
      <c r="B333" s="260" t="s">
        <v>424</v>
      </c>
      <c r="C333" s="103" t="s">
        <v>2364</v>
      </c>
      <c r="D333" s="104" t="s">
        <v>3456</v>
      </c>
      <c r="E333" s="228" t="s">
        <v>5185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2356</v>
      </c>
      <c r="B334" s="260" t="s">
        <v>424</v>
      </c>
      <c r="C334" s="103" t="s">
        <v>2365</v>
      </c>
      <c r="D334" s="104" t="s">
        <v>620</v>
      </c>
      <c r="E334" s="228" t="s">
        <v>5185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2356</v>
      </c>
      <c r="B335" s="260" t="s">
        <v>424</v>
      </c>
      <c r="C335" s="103" t="s">
        <v>2366</v>
      </c>
      <c r="D335" s="104" t="s">
        <v>621</v>
      </c>
      <c r="E335" s="228" t="s">
        <v>5185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2356</v>
      </c>
      <c r="B336" s="260" t="s">
        <v>424</v>
      </c>
      <c r="C336" s="103" t="s">
        <v>2367</v>
      </c>
      <c r="D336" s="104" t="s">
        <v>622</v>
      </c>
      <c r="E336" s="228" t="s">
        <v>5185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2356</v>
      </c>
      <c r="B337" s="260" t="s">
        <v>424</v>
      </c>
      <c r="C337" s="103" t="s">
        <v>2368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2369</v>
      </c>
      <c r="B338" s="260" t="s">
        <v>427</v>
      </c>
      <c r="C338" s="103" t="s">
        <v>2370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2369</v>
      </c>
      <c r="B339" s="260" t="s">
        <v>427</v>
      </c>
      <c r="C339" s="103" t="s">
        <v>2371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2369</v>
      </c>
      <c r="B340" s="260" t="s">
        <v>427</v>
      </c>
      <c r="C340" s="103" t="s">
        <v>2372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2369</v>
      </c>
      <c r="B341" s="260" t="s">
        <v>427</v>
      </c>
      <c r="C341" s="103" t="s">
        <v>2373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2369</v>
      </c>
      <c r="B342" s="260" t="s">
        <v>427</v>
      </c>
      <c r="C342" s="103" t="s">
        <v>2374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2369</v>
      </c>
      <c r="B343" s="260" t="s">
        <v>427</v>
      </c>
      <c r="C343" s="103" t="s">
        <v>2375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2369</v>
      </c>
      <c r="B344" s="260" t="s">
        <v>427</v>
      </c>
      <c r="C344" s="103" t="s">
        <v>2376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2377</v>
      </c>
      <c r="B345" s="260" t="s">
        <v>551</v>
      </c>
      <c r="C345" s="103" t="s">
        <v>2378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2377</v>
      </c>
      <c r="B346" s="260" t="s">
        <v>551</v>
      </c>
      <c r="C346" s="103" t="s">
        <v>2379</v>
      </c>
      <c r="D346" s="104" t="s">
        <v>792</v>
      </c>
      <c r="E346" s="228" t="s">
        <v>5185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2377</v>
      </c>
      <c r="B347" s="260" t="s">
        <v>551</v>
      </c>
      <c r="C347" s="103" t="s">
        <v>2380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2381</v>
      </c>
      <c r="B348" s="260" t="s">
        <v>431</v>
      </c>
      <c r="C348" s="98" t="s">
        <v>2382</v>
      </c>
      <c r="D348" s="100" t="s">
        <v>793</v>
      </c>
      <c r="E348" s="228" t="s">
        <v>5185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2381</v>
      </c>
      <c r="B349" s="260" t="s">
        <v>431</v>
      </c>
      <c r="C349" s="98" t="s">
        <v>2383</v>
      </c>
      <c r="D349" s="100" t="s">
        <v>630</v>
      </c>
      <c r="E349" s="228" t="s">
        <v>5185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2381</v>
      </c>
      <c r="B350" s="260" t="s">
        <v>431</v>
      </c>
      <c r="C350" s="98" t="s">
        <v>2384</v>
      </c>
      <c r="D350" s="100" t="s">
        <v>794</v>
      </c>
      <c r="E350" s="228" t="s">
        <v>5185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2381</v>
      </c>
      <c r="B351" s="260" t="s">
        <v>431</v>
      </c>
      <c r="C351" s="98" t="s">
        <v>2385</v>
      </c>
      <c r="D351" s="100" t="s">
        <v>631</v>
      </c>
      <c r="E351" s="228" t="s">
        <v>5185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2381</v>
      </c>
      <c r="B352" s="260" t="s">
        <v>431</v>
      </c>
      <c r="C352" s="98" t="s">
        <v>2386</v>
      </c>
      <c r="D352" s="100" t="s">
        <v>632</v>
      </c>
      <c r="E352" s="228" t="s">
        <v>5185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2381</v>
      </c>
      <c r="B353" s="260" t="s">
        <v>431</v>
      </c>
      <c r="C353" s="98" t="s">
        <v>2387</v>
      </c>
      <c r="D353" s="100" t="s">
        <v>633</v>
      </c>
      <c r="E353" s="228" t="s">
        <v>5185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2381</v>
      </c>
      <c r="B354" s="260" t="s">
        <v>431</v>
      </c>
      <c r="C354" s="98" t="s">
        <v>2388</v>
      </c>
      <c r="D354" s="100" t="s">
        <v>634</v>
      </c>
      <c r="E354" s="228" t="s">
        <v>5185</v>
      </c>
      <c r="F354" s="228" t="s">
        <v>2932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2381</v>
      </c>
      <c r="B355" s="260" t="s">
        <v>431</v>
      </c>
      <c r="C355" s="98" t="s">
        <v>2389</v>
      </c>
      <c r="D355" s="100" t="s">
        <v>795</v>
      </c>
      <c r="E355" s="228" t="s">
        <v>5185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2381</v>
      </c>
      <c r="B356" s="260" t="s">
        <v>431</v>
      </c>
      <c r="C356" s="98" t="s">
        <v>2390</v>
      </c>
      <c r="D356" s="100" t="s">
        <v>432</v>
      </c>
      <c r="E356" s="228" t="s">
        <v>5185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2381</v>
      </c>
      <c r="B357" s="260" t="s">
        <v>431</v>
      </c>
      <c r="C357" s="98" t="s">
        <v>2391</v>
      </c>
      <c r="D357" s="100" t="s">
        <v>433</v>
      </c>
      <c r="E357" s="228" t="s">
        <v>5185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2381</v>
      </c>
      <c r="B358" s="260" t="s">
        <v>431</v>
      </c>
      <c r="C358" s="98" t="s">
        <v>2392</v>
      </c>
      <c r="D358" s="100" t="s">
        <v>796</v>
      </c>
      <c r="E358" s="228" t="s">
        <v>5185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2381</v>
      </c>
      <c r="B359" s="260" t="s">
        <v>431</v>
      </c>
      <c r="C359" s="98" t="s">
        <v>2393</v>
      </c>
      <c r="D359" s="100" t="s">
        <v>797</v>
      </c>
      <c r="E359" s="228" t="s">
        <v>5185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2381</v>
      </c>
      <c r="B360" s="260" t="s">
        <v>431</v>
      </c>
      <c r="C360" s="98" t="s">
        <v>2394</v>
      </c>
      <c r="D360" s="100" t="s">
        <v>761</v>
      </c>
      <c r="E360" s="228" t="s">
        <v>5185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2381</v>
      </c>
      <c r="B361" s="260" t="s">
        <v>431</v>
      </c>
      <c r="C361" s="98" t="s">
        <v>2395</v>
      </c>
      <c r="D361" s="100" t="s">
        <v>798</v>
      </c>
      <c r="E361" s="228" t="s">
        <v>5185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2381</v>
      </c>
      <c r="B362" s="260" t="s">
        <v>431</v>
      </c>
      <c r="C362" s="98" t="s">
        <v>2396</v>
      </c>
      <c r="D362" s="100" t="s">
        <v>799</v>
      </c>
      <c r="E362" s="228" t="s">
        <v>5185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2381</v>
      </c>
      <c r="B363" s="260" t="s">
        <v>431</v>
      </c>
      <c r="C363" s="98" t="s">
        <v>2397</v>
      </c>
      <c r="D363" s="100" t="s">
        <v>5589</v>
      </c>
      <c r="E363" s="228" t="s">
        <v>5185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2381</v>
      </c>
      <c r="B364" s="260" t="s">
        <v>431</v>
      </c>
      <c r="C364" s="98" t="s">
        <v>2398</v>
      </c>
      <c r="D364" s="100" t="s">
        <v>5590</v>
      </c>
      <c r="E364" s="228" t="s">
        <v>5185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2381</v>
      </c>
      <c r="B365" s="260" t="s">
        <v>431</v>
      </c>
      <c r="C365" s="98" t="s">
        <v>2399</v>
      </c>
      <c r="D365" s="100" t="s">
        <v>762</v>
      </c>
      <c r="E365" s="228" t="s">
        <v>5185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2381</v>
      </c>
      <c r="B366" s="260" t="s">
        <v>431</v>
      </c>
      <c r="C366" s="98" t="s">
        <v>2400</v>
      </c>
      <c r="D366" s="100" t="s">
        <v>763</v>
      </c>
      <c r="E366" s="228" t="s">
        <v>5185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2381</v>
      </c>
      <c r="B367" s="260" t="s">
        <v>431</v>
      </c>
      <c r="C367" s="98" t="s">
        <v>2401</v>
      </c>
      <c r="D367" s="100" t="s">
        <v>764</v>
      </c>
      <c r="E367" s="228" t="s">
        <v>5185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2381</v>
      </c>
      <c r="B368" s="260" t="s">
        <v>431</v>
      </c>
      <c r="C368" s="103" t="s">
        <v>2402</v>
      </c>
      <c r="D368" s="104" t="s">
        <v>434</v>
      </c>
      <c r="E368" s="228" t="s">
        <v>5185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2381</v>
      </c>
      <c r="B369" s="260" t="s">
        <v>431</v>
      </c>
      <c r="C369" s="103" t="s">
        <v>2403</v>
      </c>
      <c r="D369" s="104" t="s">
        <v>800</v>
      </c>
      <c r="E369" s="228" t="s">
        <v>5185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2381</v>
      </c>
      <c r="B370" s="260" t="s">
        <v>431</v>
      </c>
      <c r="C370" s="103" t="s">
        <v>2404</v>
      </c>
      <c r="D370" s="104" t="s">
        <v>635</v>
      </c>
      <c r="E370" s="228" t="s">
        <v>5185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2381</v>
      </c>
      <c r="B371" s="260" t="s">
        <v>431</v>
      </c>
      <c r="C371" s="103" t="s">
        <v>2405</v>
      </c>
      <c r="D371" s="104" t="s">
        <v>636</v>
      </c>
      <c r="E371" s="228" t="s">
        <v>5185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2381</v>
      </c>
      <c r="B372" s="260" t="s">
        <v>431</v>
      </c>
      <c r="C372" s="103" t="s">
        <v>2406</v>
      </c>
      <c r="D372" s="104" t="s">
        <v>435</v>
      </c>
      <c r="E372" s="228" t="s">
        <v>5185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2381</v>
      </c>
      <c r="B373" s="260" t="s">
        <v>431</v>
      </c>
      <c r="C373" s="98" t="s">
        <v>2407</v>
      </c>
      <c r="D373" s="100" t="s">
        <v>436</v>
      </c>
      <c r="E373" s="228" t="s">
        <v>5185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2381</v>
      </c>
      <c r="B374" s="260" t="s">
        <v>431</v>
      </c>
      <c r="C374" s="98" t="s">
        <v>5591</v>
      </c>
      <c r="D374" s="100" t="s">
        <v>5592</v>
      </c>
      <c r="E374" s="228" t="s">
        <v>5185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2381</v>
      </c>
      <c r="B375" s="260" t="s">
        <v>431</v>
      </c>
      <c r="C375" s="98" t="s">
        <v>5593</v>
      </c>
      <c r="D375" s="100" t="s">
        <v>5594</v>
      </c>
      <c r="E375" s="228" t="s">
        <v>5185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2381</v>
      </c>
      <c r="B376" s="116" t="s">
        <v>431</v>
      </c>
      <c r="C376" s="98" t="s">
        <v>2408</v>
      </c>
      <c r="D376" s="100" t="s">
        <v>4046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2381</v>
      </c>
      <c r="B377" s="116" t="s">
        <v>431</v>
      </c>
      <c r="C377" s="98" t="s">
        <v>2409</v>
      </c>
      <c r="D377" s="100" t="s">
        <v>3979</v>
      </c>
      <c r="E377" s="228" t="s">
        <v>5185</v>
      </c>
      <c r="F377" s="228" t="s">
        <v>2932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2381</v>
      </c>
      <c r="B378" s="260" t="s">
        <v>431</v>
      </c>
      <c r="C378" s="98" t="s">
        <v>5595</v>
      </c>
      <c r="D378" s="100" t="s">
        <v>839</v>
      </c>
      <c r="E378" s="228"/>
      <c r="F378" s="228" t="s">
        <v>2933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2381</v>
      </c>
      <c r="B379" s="260" t="s">
        <v>431</v>
      </c>
      <c r="C379" s="98" t="s">
        <v>5596</v>
      </c>
      <c r="D379" s="100" t="s">
        <v>840</v>
      </c>
      <c r="E379" s="228"/>
      <c r="F379" s="228" t="s">
        <v>2933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2381</v>
      </c>
      <c r="B380" s="260" t="s">
        <v>431</v>
      </c>
      <c r="C380" s="98" t="s">
        <v>5597</v>
      </c>
      <c r="D380" s="100" t="s">
        <v>841</v>
      </c>
      <c r="E380" s="228"/>
      <c r="F380" s="228" t="s">
        <v>2933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2381</v>
      </c>
      <c r="B381" s="260" t="s">
        <v>431</v>
      </c>
      <c r="C381" s="98" t="s">
        <v>5598</v>
      </c>
      <c r="D381" s="100" t="s">
        <v>842</v>
      </c>
      <c r="E381" s="228"/>
      <c r="F381" s="228" t="s">
        <v>2933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2381</v>
      </c>
      <c r="B382" s="260" t="s">
        <v>431</v>
      </c>
      <c r="C382" s="98" t="s">
        <v>5599</v>
      </c>
      <c r="D382" s="100" t="s">
        <v>843</v>
      </c>
      <c r="E382" s="228"/>
      <c r="F382" s="228" t="s">
        <v>2933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2381</v>
      </c>
      <c r="B383" s="260" t="s">
        <v>431</v>
      </c>
      <c r="C383" s="98" t="s">
        <v>5600</v>
      </c>
      <c r="D383" s="100" t="s">
        <v>844</v>
      </c>
      <c r="E383" s="228"/>
      <c r="F383" s="228" t="s">
        <v>2933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2381</v>
      </c>
      <c r="B384" s="260" t="s">
        <v>431</v>
      </c>
      <c r="C384" s="98" t="s">
        <v>5601</v>
      </c>
      <c r="D384" s="100" t="s">
        <v>845</v>
      </c>
      <c r="E384" s="228"/>
      <c r="F384" s="228" t="s">
        <v>2933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2381</v>
      </c>
      <c r="B385" s="260" t="s">
        <v>431</v>
      </c>
      <c r="C385" s="98" t="s">
        <v>5602</v>
      </c>
      <c r="D385" s="100" t="s">
        <v>846</v>
      </c>
      <c r="E385" s="228"/>
      <c r="F385" s="228" t="s">
        <v>2933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2381</v>
      </c>
      <c r="B386" s="260" t="s">
        <v>431</v>
      </c>
      <c r="C386" s="98" t="s">
        <v>5603</v>
      </c>
      <c r="D386" s="100" t="s">
        <v>847</v>
      </c>
      <c r="E386" s="228"/>
      <c r="F386" s="228" t="s">
        <v>2933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2381</v>
      </c>
      <c r="B387" s="260" t="s">
        <v>431</v>
      </c>
      <c r="C387" s="98" t="s">
        <v>5604</v>
      </c>
      <c r="D387" s="100" t="s">
        <v>848</v>
      </c>
      <c r="E387" s="228"/>
      <c r="F387" s="228" t="s">
        <v>2933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2381</v>
      </c>
      <c r="B388" s="116" t="s">
        <v>431</v>
      </c>
      <c r="C388" s="98" t="s">
        <v>5605</v>
      </c>
      <c r="D388" s="100" t="s">
        <v>2984</v>
      </c>
      <c r="E388" s="228"/>
      <c r="F388" s="228" t="s">
        <v>2933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2381</v>
      </c>
      <c r="B389" s="116" t="s">
        <v>431</v>
      </c>
      <c r="C389" s="98" t="s">
        <v>5606</v>
      </c>
      <c r="D389" s="100" t="s">
        <v>2985</v>
      </c>
      <c r="E389" s="228"/>
      <c r="F389" s="228" t="s">
        <v>2933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2381</v>
      </c>
      <c r="B390" s="116" t="s">
        <v>431</v>
      </c>
      <c r="C390" s="98" t="s">
        <v>5607</v>
      </c>
      <c r="D390" s="100" t="s">
        <v>2986</v>
      </c>
      <c r="E390" s="228"/>
      <c r="F390" s="228" t="s">
        <v>2933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2381</v>
      </c>
      <c r="B391" s="116" t="s">
        <v>431</v>
      </c>
      <c r="C391" s="98" t="s">
        <v>5608</v>
      </c>
      <c r="D391" s="100" t="s">
        <v>4819</v>
      </c>
      <c r="E391" s="228"/>
      <c r="F391" s="228" t="s">
        <v>2933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2381</v>
      </c>
      <c r="B392" s="116" t="s">
        <v>431</v>
      </c>
      <c r="C392" s="98" t="s">
        <v>5609</v>
      </c>
      <c r="D392" s="100" t="s">
        <v>4820</v>
      </c>
      <c r="E392" s="228"/>
      <c r="F392" s="228" t="s">
        <v>2933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2381</v>
      </c>
      <c r="B393" s="116" t="s">
        <v>431</v>
      </c>
      <c r="C393" s="98" t="s">
        <v>5610</v>
      </c>
      <c r="D393" s="100" t="s">
        <v>4821</v>
      </c>
      <c r="E393" s="228"/>
      <c r="F393" s="228" t="s">
        <v>2933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2381</v>
      </c>
      <c r="B394" s="116" t="s">
        <v>431</v>
      </c>
      <c r="C394" s="98" t="s">
        <v>5611</v>
      </c>
      <c r="D394" s="100" t="s">
        <v>4822</v>
      </c>
      <c r="E394" s="228"/>
      <c r="F394" s="228" t="s">
        <v>2933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2381</v>
      </c>
      <c r="B395" s="116" t="s">
        <v>431</v>
      </c>
      <c r="C395" s="98" t="s">
        <v>5612</v>
      </c>
      <c r="D395" s="100" t="s">
        <v>5518</v>
      </c>
      <c r="E395" s="228"/>
      <c r="F395" s="228" t="s">
        <v>2933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2381</v>
      </c>
      <c r="B396" s="116" t="s">
        <v>431</v>
      </c>
      <c r="C396" s="98" t="s">
        <v>5613</v>
      </c>
      <c r="D396" s="100" t="s">
        <v>5520</v>
      </c>
      <c r="E396" s="228"/>
      <c r="F396" s="228" t="s">
        <v>2933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2381</v>
      </c>
      <c r="B397" s="260" t="s">
        <v>431</v>
      </c>
      <c r="C397" s="98" t="s">
        <v>4047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2381</v>
      </c>
      <c r="B398" s="260" t="s">
        <v>431</v>
      </c>
      <c r="C398" s="98" t="s">
        <v>4048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2381</v>
      </c>
      <c r="B399" s="260" t="s">
        <v>431</v>
      </c>
      <c r="C399" s="98" t="s">
        <v>4049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2381</v>
      </c>
      <c r="B400" s="260" t="s">
        <v>431</v>
      </c>
      <c r="C400" s="98" t="s">
        <v>4050</v>
      </c>
      <c r="D400" s="100" t="s">
        <v>2149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2381</v>
      </c>
      <c r="B401" s="260" t="s">
        <v>431</v>
      </c>
      <c r="C401" s="98" t="s">
        <v>4051</v>
      </c>
      <c r="D401" s="100" t="s">
        <v>2150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2381</v>
      </c>
      <c r="B402" s="260" t="s">
        <v>431</v>
      </c>
      <c r="C402" s="98" t="s">
        <v>4052</v>
      </c>
      <c r="D402" s="100" t="s">
        <v>2151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2381</v>
      </c>
      <c r="B403" s="260" t="s">
        <v>431</v>
      </c>
      <c r="C403" s="98" t="s">
        <v>4053</v>
      </c>
      <c r="D403" s="100" t="s">
        <v>2152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2381</v>
      </c>
      <c r="B404" s="260" t="s">
        <v>431</v>
      </c>
      <c r="C404" s="98" t="s">
        <v>4054</v>
      </c>
      <c r="D404" s="100" t="s">
        <v>2153</v>
      </c>
      <c r="E404" s="228"/>
      <c r="F404" s="228" t="s">
        <v>2932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2381</v>
      </c>
      <c r="B405" s="260" t="s">
        <v>431</v>
      </c>
      <c r="C405" s="98" t="s">
        <v>4055</v>
      </c>
      <c r="D405" s="100" t="s">
        <v>2155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2381</v>
      </c>
      <c r="B406" s="260" t="s">
        <v>431</v>
      </c>
      <c r="C406" s="98" t="s">
        <v>4056</v>
      </c>
      <c r="D406" s="100" t="s">
        <v>2156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2381</v>
      </c>
      <c r="B407" s="260" t="s">
        <v>431</v>
      </c>
      <c r="C407" s="98" t="s">
        <v>4057</v>
      </c>
      <c r="D407" s="100" t="s">
        <v>2157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2381</v>
      </c>
      <c r="B408" s="260" t="s">
        <v>431</v>
      </c>
      <c r="C408" s="98" t="s">
        <v>4058</v>
      </c>
      <c r="D408" s="100" t="s">
        <v>2158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2381</v>
      </c>
      <c r="B409" s="260" t="s">
        <v>431</v>
      </c>
      <c r="C409" s="98" t="s">
        <v>4059</v>
      </c>
      <c r="D409" s="100" t="s">
        <v>2410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2381</v>
      </c>
      <c r="B410" s="260" t="s">
        <v>431</v>
      </c>
      <c r="C410" s="98" t="s">
        <v>4060</v>
      </c>
      <c r="D410" s="100" t="s">
        <v>2411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2381</v>
      </c>
      <c r="B411" s="260" t="s">
        <v>431</v>
      </c>
      <c r="C411" s="98" t="s">
        <v>4061</v>
      </c>
      <c r="D411" s="100" t="s">
        <v>5229</v>
      </c>
      <c r="E411" s="228"/>
      <c r="F411" s="228" t="s">
        <v>2932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2381</v>
      </c>
      <c r="B412" s="260" t="s">
        <v>431</v>
      </c>
      <c r="C412" s="98" t="s">
        <v>4062</v>
      </c>
      <c r="D412" s="100" t="s">
        <v>5230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2381</v>
      </c>
      <c r="B413" s="260" t="s">
        <v>431</v>
      </c>
      <c r="C413" s="98" t="s">
        <v>4063</v>
      </c>
      <c r="D413" s="100" t="s">
        <v>5231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2381</v>
      </c>
      <c r="B414" s="260" t="s">
        <v>431</v>
      </c>
      <c r="C414" s="98" t="s">
        <v>4064</v>
      </c>
      <c r="D414" s="100" t="s">
        <v>5232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2381</v>
      </c>
      <c r="B415" s="260" t="s">
        <v>431</v>
      </c>
      <c r="C415" s="98" t="s">
        <v>4065</v>
      </c>
      <c r="D415" s="100" t="s">
        <v>3997</v>
      </c>
      <c r="E415" s="228"/>
      <c r="F415" s="228" t="s">
        <v>2932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2381</v>
      </c>
      <c r="B416" s="260" t="s">
        <v>431</v>
      </c>
      <c r="C416" s="98" t="s">
        <v>4066</v>
      </c>
      <c r="D416" s="100" t="s">
        <v>3999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2381</v>
      </c>
      <c r="B417" s="260" t="s">
        <v>431</v>
      </c>
      <c r="C417" s="98" t="s">
        <v>4067</v>
      </c>
      <c r="D417" s="100" t="s">
        <v>4001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2381</v>
      </c>
      <c r="B418" s="260" t="s">
        <v>431</v>
      </c>
      <c r="C418" s="98" t="s">
        <v>4068</v>
      </c>
      <c r="D418" s="100" t="s">
        <v>4005</v>
      </c>
      <c r="E418" s="228"/>
      <c r="F418" s="228" t="s">
        <v>2932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2381</v>
      </c>
      <c r="B419" s="260" t="s">
        <v>431</v>
      </c>
      <c r="C419" s="98" t="s">
        <v>4069</v>
      </c>
      <c r="D419" s="100" t="s">
        <v>4007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2381</v>
      </c>
      <c r="B420" s="260" t="s">
        <v>431</v>
      </c>
      <c r="C420" s="98" t="s">
        <v>4070</v>
      </c>
      <c r="D420" s="100" t="s">
        <v>4009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2381</v>
      </c>
      <c r="B421" s="260" t="s">
        <v>431</v>
      </c>
      <c r="C421" s="98" t="s">
        <v>4071</v>
      </c>
      <c r="D421" s="100" t="s">
        <v>4011</v>
      </c>
      <c r="E421" s="228"/>
      <c r="F421" s="228" t="s">
        <v>2932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2381</v>
      </c>
      <c r="B422" s="260" t="s">
        <v>431</v>
      </c>
      <c r="C422" s="98" t="s">
        <v>4072</v>
      </c>
      <c r="D422" s="100" t="s">
        <v>4013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2381</v>
      </c>
      <c r="B423" s="260" t="s">
        <v>431</v>
      </c>
      <c r="C423" s="98" t="s">
        <v>4073</v>
      </c>
      <c r="D423" s="100" t="s">
        <v>4015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2381</v>
      </c>
      <c r="B424" s="260" t="s">
        <v>431</v>
      </c>
      <c r="C424" s="103" t="s">
        <v>4074</v>
      </c>
      <c r="D424" s="104" t="s">
        <v>4021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2381</v>
      </c>
      <c r="B425" s="260" t="s">
        <v>431</v>
      </c>
      <c r="C425" s="98" t="s">
        <v>4075</v>
      </c>
      <c r="D425" s="100" t="s">
        <v>4076</v>
      </c>
      <c r="E425" s="228" t="s">
        <v>5185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2381</v>
      </c>
      <c r="B426" s="260" t="s">
        <v>431</v>
      </c>
      <c r="C426" s="98" t="s">
        <v>4831</v>
      </c>
      <c r="D426" s="100" t="s">
        <v>5614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2412</v>
      </c>
      <c r="B427" s="260" t="s">
        <v>437</v>
      </c>
      <c r="C427" s="98" t="s">
        <v>2413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2412</v>
      </c>
      <c r="B428" s="260" t="s">
        <v>437</v>
      </c>
      <c r="C428" s="98" t="s">
        <v>2414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2412</v>
      </c>
      <c r="B429" s="260" t="s">
        <v>437</v>
      </c>
      <c r="C429" s="98" t="s">
        <v>2415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2412</v>
      </c>
      <c r="B430" s="260" t="s">
        <v>437</v>
      </c>
      <c r="C430" s="98" t="s">
        <v>2416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2412</v>
      </c>
      <c r="B431" s="260" t="s">
        <v>437</v>
      </c>
      <c r="C431" s="98" t="s">
        <v>2417</v>
      </c>
      <c r="D431" s="100" t="s">
        <v>801</v>
      </c>
      <c r="E431" s="228" t="s">
        <v>5185</v>
      </c>
      <c r="F431" s="228" t="s">
        <v>2932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2412</v>
      </c>
      <c r="B432" s="260" t="s">
        <v>437</v>
      </c>
      <c r="C432" s="98" t="s">
        <v>2418</v>
      </c>
      <c r="D432" s="100" t="s">
        <v>802</v>
      </c>
      <c r="E432" s="228" t="s">
        <v>5185</v>
      </c>
      <c r="F432" s="228" t="s">
        <v>2932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2412</v>
      </c>
      <c r="B433" s="260" t="s">
        <v>437</v>
      </c>
      <c r="C433" s="98" t="s">
        <v>2419</v>
      </c>
      <c r="D433" s="100" t="s">
        <v>803</v>
      </c>
      <c r="E433" s="228" t="s">
        <v>5185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2412</v>
      </c>
      <c r="B434" s="260" t="s">
        <v>437</v>
      </c>
      <c r="C434" s="98" t="s">
        <v>2420</v>
      </c>
      <c r="D434" s="100" t="s">
        <v>804</v>
      </c>
      <c r="E434" s="228" t="s">
        <v>5185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2412</v>
      </c>
      <c r="B435" s="260" t="s">
        <v>437</v>
      </c>
      <c r="C435" s="98" t="s">
        <v>2421</v>
      </c>
      <c r="D435" s="100" t="s">
        <v>805</v>
      </c>
      <c r="E435" s="228" t="s">
        <v>5185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2412</v>
      </c>
      <c r="B436" s="260" t="s">
        <v>437</v>
      </c>
      <c r="C436" s="98" t="s">
        <v>2422</v>
      </c>
      <c r="D436" s="100" t="s">
        <v>806</v>
      </c>
      <c r="E436" s="228" t="s">
        <v>5185</v>
      </c>
      <c r="F436" s="228" t="s">
        <v>2932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2423</v>
      </c>
      <c r="B437" s="260" t="s">
        <v>442</v>
      </c>
      <c r="C437" s="98" t="s">
        <v>2424</v>
      </c>
      <c r="D437" s="100" t="s">
        <v>560</v>
      </c>
      <c r="E437" s="228" t="s">
        <v>5185</v>
      </c>
      <c r="F437" s="228" t="s">
        <v>2932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2423</v>
      </c>
      <c r="B438" s="260" t="s">
        <v>442</v>
      </c>
      <c r="C438" s="98" t="s">
        <v>2425</v>
      </c>
      <c r="D438" s="100" t="s">
        <v>561</v>
      </c>
      <c r="E438" s="228" t="s">
        <v>5185</v>
      </c>
      <c r="F438" s="228" t="s">
        <v>2932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2423</v>
      </c>
      <c r="B439" s="260" t="s">
        <v>442</v>
      </c>
      <c r="C439" s="98" t="s">
        <v>2426</v>
      </c>
      <c r="D439" s="100" t="s">
        <v>562</v>
      </c>
      <c r="E439" s="228" t="s">
        <v>5185</v>
      </c>
      <c r="F439" s="228" t="s">
        <v>2932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2423</v>
      </c>
      <c r="B440" s="260" t="s">
        <v>442</v>
      </c>
      <c r="C440" s="98" t="s">
        <v>2427</v>
      </c>
      <c r="D440" s="100" t="s">
        <v>563</v>
      </c>
      <c r="E440" s="228" t="s">
        <v>5185</v>
      </c>
      <c r="F440" s="228" t="s">
        <v>2932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2423</v>
      </c>
      <c r="B441" s="260" t="s">
        <v>442</v>
      </c>
      <c r="C441" s="98" t="s">
        <v>2428</v>
      </c>
      <c r="D441" s="100" t="s">
        <v>564</v>
      </c>
      <c r="E441" s="228" t="s">
        <v>5185</v>
      </c>
      <c r="F441" s="228" t="s">
        <v>2932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2423</v>
      </c>
      <c r="B442" s="260" t="s">
        <v>442</v>
      </c>
      <c r="C442" s="98" t="s">
        <v>2429</v>
      </c>
      <c r="D442" s="100" t="s">
        <v>637</v>
      </c>
      <c r="E442" s="228" t="s">
        <v>5185</v>
      </c>
      <c r="F442" s="228" t="s">
        <v>2932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2423</v>
      </c>
      <c r="B443" s="260" t="s">
        <v>442</v>
      </c>
      <c r="C443" s="98" t="s">
        <v>2430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2423</v>
      </c>
      <c r="B444" s="260" t="s">
        <v>442</v>
      </c>
      <c r="C444" s="98" t="s">
        <v>2431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2423</v>
      </c>
      <c r="B445" s="260" t="s">
        <v>442</v>
      </c>
      <c r="C445" s="98" t="s">
        <v>5615</v>
      </c>
      <c r="D445" s="100" t="s">
        <v>5530</v>
      </c>
      <c r="E445" s="228" t="s">
        <v>5185</v>
      </c>
      <c r="F445" s="228" t="s">
        <v>2932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2432</v>
      </c>
      <c r="B446" s="260" t="s">
        <v>445</v>
      </c>
      <c r="C446" s="98" t="s">
        <v>2433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2432</v>
      </c>
      <c r="B447" s="260" t="s">
        <v>445</v>
      </c>
      <c r="C447" s="98" t="s">
        <v>2434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2432</v>
      </c>
      <c r="B448" s="260" t="s">
        <v>445</v>
      </c>
      <c r="C448" s="98" t="s">
        <v>2435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2432</v>
      </c>
      <c r="B449" s="260" t="s">
        <v>445</v>
      </c>
      <c r="C449" s="98" t="s">
        <v>2436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2437</v>
      </c>
      <c r="B450" s="260" t="s">
        <v>448</v>
      </c>
      <c r="C450" s="98" t="s">
        <v>2438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2437</v>
      </c>
      <c r="B451" s="260" t="s">
        <v>448</v>
      </c>
      <c r="C451" s="98" t="s">
        <v>2439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2437</v>
      </c>
      <c r="B452" s="260" t="s">
        <v>448</v>
      </c>
      <c r="C452" s="98" t="s">
        <v>2440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2437</v>
      </c>
      <c r="B453" s="260" t="s">
        <v>448</v>
      </c>
      <c r="C453" s="98" t="s">
        <v>4077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2437</v>
      </c>
      <c r="B454" s="260" t="s">
        <v>448</v>
      </c>
      <c r="C454" s="98" t="s">
        <v>2441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2437</v>
      </c>
      <c r="B455" s="260" t="s">
        <v>448</v>
      </c>
      <c r="C455" s="98" t="s">
        <v>2442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2443</v>
      </c>
      <c r="B456" s="260" t="s">
        <v>451</v>
      </c>
      <c r="C456" s="98" t="s">
        <v>2444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2443</v>
      </c>
      <c r="B457" s="260" t="s">
        <v>451</v>
      </c>
      <c r="C457" s="98" t="s">
        <v>2445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2443</v>
      </c>
      <c r="B458" s="260" t="s">
        <v>451</v>
      </c>
      <c r="C458" s="98" t="s">
        <v>2446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2443</v>
      </c>
      <c r="B459" s="260" t="s">
        <v>451</v>
      </c>
      <c r="C459" s="98" t="s">
        <v>2447</v>
      </c>
      <c r="D459" s="100" t="s">
        <v>645</v>
      </c>
      <c r="E459" s="228" t="s">
        <v>5185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2448</v>
      </c>
      <c r="B460" s="260" t="s">
        <v>453</v>
      </c>
      <c r="C460" s="98" t="s">
        <v>2449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2448</v>
      </c>
      <c r="B461" s="260" t="s">
        <v>453</v>
      </c>
      <c r="C461" s="98" t="s">
        <v>2450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2448</v>
      </c>
      <c r="B462" s="260" t="s">
        <v>453</v>
      </c>
      <c r="C462" s="98" t="s">
        <v>2451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2448</v>
      </c>
      <c r="B463" s="260" t="s">
        <v>453</v>
      </c>
      <c r="C463" s="98" t="s">
        <v>2452</v>
      </c>
      <c r="D463" s="100" t="s">
        <v>647</v>
      </c>
      <c r="E463" s="228" t="s">
        <v>5185</v>
      </c>
      <c r="F463" s="228" t="s">
        <v>2932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2448</v>
      </c>
      <c r="B464" s="260" t="s">
        <v>453</v>
      </c>
      <c r="C464" s="98" t="s">
        <v>2453</v>
      </c>
      <c r="D464" s="100" t="s">
        <v>648</v>
      </c>
      <c r="E464" s="228" t="s">
        <v>5185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2448</v>
      </c>
      <c r="B465" s="260" t="s">
        <v>453</v>
      </c>
      <c r="C465" s="98" t="s">
        <v>2454</v>
      </c>
      <c r="D465" s="100" t="s">
        <v>649</v>
      </c>
      <c r="E465" s="228" t="s">
        <v>5185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2448</v>
      </c>
      <c r="B466" s="260" t="s">
        <v>453</v>
      </c>
      <c r="C466" s="98" t="s">
        <v>2455</v>
      </c>
      <c r="D466" s="100" t="s">
        <v>650</v>
      </c>
      <c r="E466" s="228" t="s">
        <v>5185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2448</v>
      </c>
      <c r="B467" s="260" t="s">
        <v>453</v>
      </c>
      <c r="C467" s="98" t="s">
        <v>2456</v>
      </c>
      <c r="D467" s="100" t="s">
        <v>651</v>
      </c>
      <c r="E467" s="228" t="s">
        <v>5185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2448</v>
      </c>
      <c r="B468" s="260" t="s">
        <v>453</v>
      </c>
      <c r="C468" s="98" t="s">
        <v>2457</v>
      </c>
      <c r="D468" s="100" t="s">
        <v>652</v>
      </c>
      <c r="E468" s="228" t="s">
        <v>5185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2448</v>
      </c>
      <c r="B469" s="260" t="s">
        <v>453</v>
      </c>
      <c r="C469" s="98" t="s">
        <v>2458</v>
      </c>
      <c r="D469" s="100" t="s">
        <v>653</v>
      </c>
      <c r="E469" s="228" t="s">
        <v>5185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2448</v>
      </c>
      <c r="B470" s="260" t="s">
        <v>453</v>
      </c>
      <c r="C470" s="98" t="s">
        <v>2459</v>
      </c>
      <c r="D470" s="100" t="s">
        <v>654</v>
      </c>
      <c r="E470" s="228" t="s">
        <v>5185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2448</v>
      </c>
      <c r="B471" s="260" t="s">
        <v>453</v>
      </c>
      <c r="C471" s="98" t="s">
        <v>2460</v>
      </c>
      <c r="D471" s="100" t="s">
        <v>655</v>
      </c>
      <c r="E471" s="228" t="s">
        <v>5185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2461</v>
      </c>
      <c r="B472" s="260" t="s">
        <v>456</v>
      </c>
      <c r="C472" s="98" t="s">
        <v>2462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2463</v>
      </c>
      <c r="B473" s="260" t="s">
        <v>458</v>
      </c>
      <c r="C473" s="98" t="s">
        <v>2464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2463</v>
      </c>
      <c r="B474" s="260" t="s">
        <v>458</v>
      </c>
      <c r="C474" s="98" t="s">
        <v>2465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2463</v>
      </c>
      <c r="B475" s="260" t="s">
        <v>458</v>
      </c>
      <c r="C475" s="98" t="s">
        <v>2466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2463</v>
      </c>
      <c r="B476" s="260" t="s">
        <v>458</v>
      </c>
      <c r="C476" s="98" t="s">
        <v>2467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2463</v>
      </c>
      <c r="B477" s="260" t="s">
        <v>458</v>
      </c>
      <c r="C477" s="98" t="s">
        <v>2468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2463</v>
      </c>
      <c r="B478" s="260" t="s">
        <v>458</v>
      </c>
      <c r="C478" s="98" t="s">
        <v>2469</v>
      </c>
      <c r="D478" s="100" t="s">
        <v>5616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2463</v>
      </c>
      <c r="B479" s="260" t="s">
        <v>458</v>
      </c>
      <c r="C479" s="98" t="s">
        <v>2470</v>
      </c>
      <c r="D479" s="100" t="s">
        <v>5617</v>
      </c>
      <c r="E479" s="228" t="s">
        <v>5185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2463</v>
      </c>
      <c r="B480" s="260" t="s">
        <v>458</v>
      </c>
      <c r="C480" s="98" t="s">
        <v>2471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2463</v>
      </c>
      <c r="B481" s="260" t="s">
        <v>458</v>
      </c>
      <c r="C481" s="98" t="s">
        <v>2472</v>
      </c>
      <c r="D481" s="100" t="s">
        <v>809</v>
      </c>
      <c r="E481" s="228" t="s">
        <v>5185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2463</v>
      </c>
      <c r="B482" s="260" t="s">
        <v>458</v>
      </c>
      <c r="C482" s="98" t="s">
        <v>2473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2463</v>
      </c>
      <c r="B483" s="260" t="s">
        <v>458</v>
      </c>
      <c r="C483" s="98" t="s">
        <v>2474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2463</v>
      </c>
      <c r="B484" s="260" t="s">
        <v>458</v>
      </c>
      <c r="C484" s="98" t="s">
        <v>2475</v>
      </c>
      <c r="D484" s="100" t="s">
        <v>569</v>
      </c>
      <c r="E484" s="228"/>
      <c r="F484" s="228" t="s">
        <v>2932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2463</v>
      </c>
      <c r="B485" s="260" t="s">
        <v>458</v>
      </c>
      <c r="C485" s="98" t="s">
        <v>2476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2463</v>
      </c>
      <c r="B486" s="260" t="s">
        <v>458</v>
      </c>
      <c r="C486" s="98" t="s">
        <v>2477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2478</v>
      </c>
      <c r="B487" s="260" t="s">
        <v>463</v>
      </c>
      <c r="C487" s="98" t="s">
        <v>2479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2478</v>
      </c>
      <c r="B488" s="260" t="s">
        <v>463</v>
      </c>
      <c r="C488" s="98" t="s">
        <v>2480</v>
      </c>
      <c r="D488" s="100" t="s">
        <v>660</v>
      </c>
      <c r="E488" s="228" t="s">
        <v>5185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2478</v>
      </c>
      <c r="B489" s="260" t="s">
        <v>463</v>
      </c>
      <c r="C489" s="98" t="s">
        <v>2481</v>
      </c>
      <c r="D489" s="100" t="s">
        <v>661</v>
      </c>
      <c r="E489" s="228" t="s">
        <v>5185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2478</v>
      </c>
      <c r="B490" s="260" t="s">
        <v>463</v>
      </c>
      <c r="C490" s="98" t="s">
        <v>2482</v>
      </c>
      <c r="D490" s="100" t="s">
        <v>662</v>
      </c>
      <c r="E490" s="228" t="s">
        <v>5185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2478</v>
      </c>
      <c r="B491" s="260" t="s">
        <v>463</v>
      </c>
      <c r="C491" s="98" t="s">
        <v>2483</v>
      </c>
      <c r="D491" s="100" t="s">
        <v>663</v>
      </c>
      <c r="E491" s="228" t="s">
        <v>5185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2484</v>
      </c>
      <c r="B492" s="260" t="s">
        <v>465</v>
      </c>
      <c r="C492" s="98" t="s">
        <v>2485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2484</v>
      </c>
      <c r="B493" s="260" t="s">
        <v>465</v>
      </c>
      <c r="C493" s="98" t="s">
        <v>2486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2484</v>
      </c>
      <c r="B494" s="260" t="s">
        <v>465</v>
      </c>
      <c r="C494" s="98" t="s">
        <v>2487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2484</v>
      </c>
      <c r="B495" s="260" t="s">
        <v>465</v>
      </c>
      <c r="C495" s="98" t="s">
        <v>2488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2484</v>
      </c>
      <c r="B496" s="260" t="s">
        <v>465</v>
      </c>
      <c r="C496" s="98" t="s">
        <v>2489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2484</v>
      </c>
      <c r="B497" s="260" t="s">
        <v>465</v>
      </c>
      <c r="C497" s="98" t="s">
        <v>2490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2484</v>
      </c>
      <c r="B498" s="260" t="s">
        <v>465</v>
      </c>
      <c r="C498" s="98" t="s">
        <v>2491</v>
      </c>
      <c r="D498" s="100" t="s">
        <v>470</v>
      </c>
      <c r="E498" s="228" t="s">
        <v>5185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2484</v>
      </c>
      <c r="B499" s="260" t="s">
        <v>465</v>
      </c>
      <c r="C499" s="98" t="s">
        <v>2492</v>
      </c>
      <c r="D499" s="100" t="s">
        <v>666</v>
      </c>
      <c r="E499" s="228" t="s">
        <v>5185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2484</v>
      </c>
      <c r="B500" s="260" t="s">
        <v>465</v>
      </c>
      <c r="C500" s="98" t="s">
        <v>2493</v>
      </c>
      <c r="D500" s="100" t="s">
        <v>667</v>
      </c>
      <c r="E500" s="228" t="s">
        <v>5185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2484</v>
      </c>
      <c r="B501" s="260" t="s">
        <v>465</v>
      </c>
      <c r="C501" s="98" t="s">
        <v>2494</v>
      </c>
      <c r="D501" s="100" t="s">
        <v>668</v>
      </c>
      <c r="E501" s="228" t="s">
        <v>5185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2484</v>
      </c>
      <c r="B502" s="260" t="s">
        <v>465</v>
      </c>
      <c r="C502" s="98" t="s">
        <v>2495</v>
      </c>
      <c r="D502" s="100" t="s">
        <v>669</v>
      </c>
      <c r="E502" s="228" t="s">
        <v>5185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2484</v>
      </c>
      <c r="B503" s="260" t="s">
        <v>465</v>
      </c>
      <c r="C503" s="98" t="s">
        <v>2496</v>
      </c>
      <c r="D503" s="100" t="s">
        <v>670</v>
      </c>
      <c r="E503" s="228" t="s">
        <v>5185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2484</v>
      </c>
      <c r="B504" s="260" t="s">
        <v>465</v>
      </c>
      <c r="C504" s="98" t="s">
        <v>2497</v>
      </c>
      <c r="D504" s="100" t="s">
        <v>671</v>
      </c>
      <c r="E504" s="228" t="s">
        <v>5185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2498</v>
      </c>
      <c r="B505" s="260" t="s">
        <v>471</v>
      </c>
      <c r="C505" s="98" t="s">
        <v>2499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2498</v>
      </c>
      <c r="B506" s="260" t="s">
        <v>471</v>
      </c>
      <c r="C506" s="98" t="s">
        <v>2500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2498</v>
      </c>
      <c r="B507" s="260" t="s">
        <v>471</v>
      </c>
      <c r="C507" s="98" t="s">
        <v>2501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2498</v>
      </c>
      <c r="B508" s="260" t="s">
        <v>471</v>
      </c>
      <c r="C508" s="98" t="s">
        <v>2502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2498</v>
      </c>
      <c r="B509" s="260" t="s">
        <v>471</v>
      </c>
      <c r="C509" s="98" t="s">
        <v>2503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2498</v>
      </c>
      <c r="B510" s="260" t="s">
        <v>471</v>
      </c>
      <c r="C510" s="98" t="s">
        <v>2504</v>
      </c>
      <c r="D510" s="100" t="s">
        <v>812</v>
      </c>
      <c r="E510" s="228" t="s">
        <v>5185</v>
      </c>
      <c r="F510" s="228" t="s">
        <v>2932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2498</v>
      </c>
      <c r="B511" s="260" t="s">
        <v>471</v>
      </c>
      <c r="C511" s="98" t="s">
        <v>2505</v>
      </c>
      <c r="D511" s="100" t="s">
        <v>673</v>
      </c>
      <c r="E511" s="228" t="s">
        <v>5185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2498</v>
      </c>
      <c r="B512" s="260" t="s">
        <v>471</v>
      </c>
      <c r="C512" s="98" t="s">
        <v>2506</v>
      </c>
      <c r="D512" s="100" t="s">
        <v>674</v>
      </c>
      <c r="E512" s="228" t="s">
        <v>5185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2498</v>
      </c>
      <c r="B513" s="260" t="s">
        <v>471</v>
      </c>
      <c r="C513" s="98" t="s">
        <v>2507</v>
      </c>
      <c r="D513" s="100" t="s">
        <v>675</v>
      </c>
      <c r="E513" s="228" t="s">
        <v>5185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2498</v>
      </c>
      <c r="B514" s="260" t="s">
        <v>471</v>
      </c>
      <c r="C514" s="98" t="s">
        <v>2508</v>
      </c>
      <c r="D514" s="100" t="s">
        <v>676</v>
      </c>
      <c r="E514" s="228" t="s">
        <v>5185</v>
      </c>
      <c r="F514" s="228" t="s">
        <v>2932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2498</v>
      </c>
      <c r="B515" s="260" t="s">
        <v>471</v>
      </c>
      <c r="C515" s="98" t="s">
        <v>2509</v>
      </c>
      <c r="D515" s="100" t="s">
        <v>677</v>
      </c>
      <c r="E515" s="228" t="s">
        <v>5185</v>
      </c>
      <c r="F515" s="228" t="s">
        <v>2932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2498</v>
      </c>
      <c r="B516" s="260" t="s">
        <v>471</v>
      </c>
      <c r="C516" s="98" t="s">
        <v>2510</v>
      </c>
      <c r="D516" s="100" t="s">
        <v>678</v>
      </c>
      <c r="E516" s="228" t="s">
        <v>5185</v>
      </c>
      <c r="F516" s="228" t="s">
        <v>2932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2498</v>
      </c>
      <c r="B517" s="260" t="s">
        <v>471</v>
      </c>
      <c r="C517" s="98" t="s">
        <v>2511</v>
      </c>
      <c r="D517" s="100" t="s">
        <v>679</v>
      </c>
      <c r="E517" s="228" t="s">
        <v>5185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2498</v>
      </c>
      <c r="B518" s="260" t="s">
        <v>471</v>
      </c>
      <c r="C518" s="98" t="s">
        <v>2512</v>
      </c>
      <c r="D518" s="100" t="s">
        <v>680</v>
      </c>
      <c r="E518" s="228" t="s">
        <v>5185</v>
      </c>
      <c r="F518" s="228" t="s">
        <v>2932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2498</v>
      </c>
      <c r="B519" s="260" t="s">
        <v>471</v>
      </c>
      <c r="C519" s="98" t="s">
        <v>2513</v>
      </c>
      <c r="D519" s="100" t="s">
        <v>681</v>
      </c>
      <c r="E519" s="228" t="s">
        <v>5185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2514</v>
      </c>
      <c r="B520" s="260" t="s">
        <v>474</v>
      </c>
      <c r="C520" s="98" t="s">
        <v>2515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2514</v>
      </c>
      <c r="B521" s="260" t="s">
        <v>474</v>
      </c>
      <c r="C521" s="98" t="s">
        <v>2516</v>
      </c>
      <c r="D521" s="100" t="s">
        <v>683</v>
      </c>
      <c r="E521" s="228" t="s">
        <v>5185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2514</v>
      </c>
      <c r="B522" s="260" t="s">
        <v>474</v>
      </c>
      <c r="C522" s="98" t="s">
        <v>2517</v>
      </c>
      <c r="D522" s="100" t="s">
        <v>684</v>
      </c>
      <c r="E522" s="228" t="s">
        <v>5185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2514</v>
      </c>
      <c r="B523" s="260" t="s">
        <v>474</v>
      </c>
      <c r="C523" s="98" t="s">
        <v>2518</v>
      </c>
      <c r="D523" s="100" t="s">
        <v>685</v>
      </c>
      <c r="E523" s="228" t="s">
        <v>5185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2514</v>
      </c>
      <c r="B524" s="260" t="s">
        <v>474</v>
      </c>
      <c r="C524" s="98" t="s">
        <v>2519</v>
      </c>
      <c r="D524" s="100" t="s">
        <v>686</v>
      </c>
      <c r="E524" s="228" t="s">
        <v>5185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2514</v>
      </c>
      <c r="B525" s="260" t="s">
        <v>474</v>
      </c>
      <c r="C525" s="98" t="s">
        <v>2520</v>
      </c>
      <c r="D525" s="100" t="s">
        <v>687</v>
      </c>
      <c r="E525" s="228" t="s">
        <v>5185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2514</v>
      </c>
      <c r="B526" s="260" t="s">
        <v>474</v>
      </c>
      <c r="C526" s="98" t="s">
        <v>2521</v>
      </c>
      <c r="D526" s="100" t="s">
        <v>688</v>
      </c>
      <c r="E526" s="228" t="s">
        <v>5185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2514</v>
      </c>
      <c r="B527" s="260" t="s">
        <v>474</v>
      </c>
      <c r="C527" s="98" t="s">
        <v>2522</v>
      </c>
      <c r="D527" s="100" t="s">
        <v>689</v>
      </c>
      <c r="E527" s="228" t="s">
        <v>5185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2514</v>
      </c>
      <c r="B528" s="260" t="s">
        <v>474</v>
      </c>
      <c r="C528" s="98" t="s">
        <v>2523</v>
      </c>
      <c r="D528" s="100" t="s">
        <v>690</v>
      </c>
      <c r="E528" s="228" t="s">
        <v>5185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2514</v>
      </c>
      <c r="B529" s="260" t="s">
        <v>474</v>
      </c>
      <c r="C529" s="98" t="s">
        <v>2524</v>
      </c>
      <c r="D529" s="100" t="s">
        <v>691</v>
      </c>
      <c r="E529" s="228" t="s">
        <v>5185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2514</v>
      </c>
      <c r="B530" s="260" t="s">
        <v>474</v>
      </c>
      <c r="C530" s="98" t="s">
        <v>2525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2514</v>
      </c>
      <c r="B531" s="260" t="s">
        <v>474</v>
      </c>
      <c r="C531" s="98" t="s">
        <v>2526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2514</v>
      </c>
      <c r="B532" s="260" t="s">
        <v>474</v>
      </c>
      <c r="C532" s="98" t="s">
        <v>2527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2514</v>
      </c>
      <c r="B533" s="260" t="s">
        <v>474</v>
      </c>
      <c r="C533" s="98" t="s">
        <v>2528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2514</v>
      </c>
      <c r="B534" s="260" t="s">
        <v>474</v>
      </c>
      <c r="C534" s="98" t="s">
        <v>2529</v>
      </c>
      <c r="D534" s="100" t="s">
        <v>816</v>
      </c>
      <c r="E534" s="228" t="s">
        <v>5185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2514</v>
      </c>
      <c r="B535" s="260" t="s">
        <v>474</v>
      </c>
      <c r="C535" s="98" t="s">
        <v>2530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2514</v>
      </c>
      <c r="B536" s="260" t="s">
        <v>474</v>
      </c>
      <c r="C536" s="98" t="s">
        <v>2531</v>
      </c>
      <c r="D536" s="100" t="s">
        <v>851</v>
      </c>
      <c r="E536" s="228"/>
      <c r="F536" s="228" t="s">
        <v>2932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2514</v>
      </c>
      <c r="B537" s="260" t="s">
        <v>474</v>
      </c>
      <c r="C537" s="98" t="s">
        <v>2532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2514</v>
      </c>
      <c r="B538" s="260" t="s">
        <v>474</v>
      </c>
      <c r="C538" s="98" t="s">
        <v>2533</v>
      </c>
      <c r="D538" s="100" t="s">
        <v>693</v>
      </c>
      <c r="E538" s="228" t="s">
        <v>5185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2534</v>
      </c>
      <c r="B539" s="260" t="s">
        <v>477</v>
      </c>
      <c r="C539" s="98" t="s">
        <v>2535</v>
      </c>
      <c r="D539" s="100" t="s">
        <v>694</v>
      </c>
      <c r="E539" s="228" t="s">
        <v>5185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2534</v>
      </c>
      <c r="B540" s="260" t="s">
        <v>477</v>
      </c>
      <c r="C540" s="98" t="s">
        <v>2536</v>
      </c>
      <c r="D540" s="100" t="s">
        <v>695</v>
      </c>
      <c r="E540" s="228" t="s">
        <v>5185</v>
      </c>
      <c r="F540" s="228" t="s">
        <v>2932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2534</v>
      </c>
      <c r="B541" s="260" t="s">
        <v>477</v>
      </c>
      <c r="C541" s="98" t="s">
        <v>2537</v>
      </c>
      <c r="D541" s="100" t="s">
        <v>696</v>
      </c>
      <c r="E541" s="228" t="s">
        <v>5185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2534</v>
      </c>
      <c r="B542" s="260" t="s">
        <v>477</v>
      </c>
      <c r="C542" s="98" t="s">
        <v>2538</v>
      </c>
      <c r="D542" s="100" t="s">
        <v>697</v>
      </c>
      <c r="E542" s="228" t="s">
        <v>5185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2534</v>
      </c>
      <c r="B543" s="260" t="s">
        <v>477</v>
      </c>
      <c r="C543" s="98" t="s">
        <v>2539</v>
      </c>
      <c r="D543" s="100" t="s">
        <v>698</v>
      </c>
      <c r="E543" s="228" t="s">
        <v>5185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2534</v>
      </c>
      <c r="B544" s="260" t="s">
        <v>477</v>
      </c>
      <c r="C544" s="98" t="s">
        <v>2540</v>
      </c>
      <c r="D544" s="100" t="s">
        <v>699</v>
      </c>
      <c r="E544" s="228" t="s">
        <v>5185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2534</v>
      </c>
      <c r="B545" s="260" t="s">
        <v>477</v>
      </c>
      <c r="C545" s="98" t="s">
        <v>2541</v>
      </c>
      <c r="D545" s="100" t="s">
        <v>700</v>
      </c>
      <c r="E545" s="228" t="s">
        <v>5185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2534</v>
      </c>
      <c r="B546" s="260" t="s">
        <v>477</v>
      </c>
      <c r="C546" s="98" t="s">
        <v>2542</v>
      </c>
      <c r="D546" s="100" t="s">
        <v>701</v>
      </c>
      <c r="E546" s="228" t="s">
        <v>5185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2534</v>
      </c>
      <c r="B547" s="260" t="s">
        <v>477</v>
      </c>
      <c r="C547" s="98" t="s">
        <v>2543</v>
      </c>
      <c r="D547" s="100" t="s">
        <v>702</v>
      </c>
      <c r="E547" s="228" t="s">
        <v>5185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2534</v>
      </c>
      <c r="B548" s="260" t="s">
        <v>477</v>
      </c>
      <c r="C548" s="98" t="s">
        <v>2544</v>
      </c>
      <c r="D548" s="100" t="s">
        <v>703</v>
      </c>
      <c r="E548" s="228" t="s">
        <v>5185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2534</v>
      </c>
      <c r="B549" s="260" t="s">
        <v>477</v>
      </c>
      <c r="C549" s="98" t="s">
        <v>2545</v>
      </c>
      <c r="D549" s="100" t="s">
        <v>817</v>
      </c>
      <c r="E549" s="228" t="s">
        <v>5185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2534</v>
      </c>
      <c r="B550" s="260" t="s">
        <v>477</v>
      </c>
      <c r="C550" s="98" t="s">
        <v>2546</v>
      </c>
      <c r="D550" s="100" t="s">
        <v>818</v>
      </c>
      <c r="E550" s="228" t="s">
        <v>5185</v>
      </c>
      <c r="F550" s="228" t="s">
        <v>2932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2534</v>
      </c>
      <c r="B551" s="260" t="s">
        <v>477</v>
      </c>
      <c r="C551" s="98" t="s">
        <v>2547</v>
      </c>
      <c r="D551" s="100" t="s">
        <v>704</v>
      </c>
      <c r="E551" s="228" t="s">
        <v>5185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2534</v>
      </c>
      <c r="B552" s="260" t="s">
        <v>477</v>
      </c>
      <c r="C552" s="98" t="s">
        <v>2548</v>
      </c>
      <c r="D552" s="100" t="s">
        <v>705</v>
      </c>
      <c r="E552" s="228" t="s">
        <v>5185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2534</v>
      </c>
      <c r="B553" s="260" t="s">
        <v>477</v>
      </c>
      <c r="C553" s="98" t="s">
        <v>2549</v>
      </c>
      <c r="D553" s="100" t="s">
        <v>706</v>
      </c>
      <c r="E553" s="228" t="s">
        <v>5185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2534</v>
      </c>
      <c r="B554" s="260" t="s">
        <v>477</v>
      </c>
      <c r="C554" s="98" t="s">
        <v>4182</v>
      </c>
      <c r="D554" s="100" t="s">
        <v>4181</v>
      </c>
      <c r="E554" s="228" t="s">
        <v>5185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2534</v>
      </c>
      <c r="B555" s="260" t="s">
        <v>477</v>
      </c>
      <c r="C555" s="98" t="s">
        <v>2550</v>
      </c>
      <c r="D555" s="100" t="s">
        <v>707</v>
      </c>
      <c r="E555" s="228" t="s">
        <v>5185</v>
      </c>
      <c r="F555" s="228" t="s">
        <v>2932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2534</v>
      </c>
      <c r="B556" s="260" t="s">
        <v>477</v>
      </c>
      <c r="C556" s="98" t="s">
        <v>2551</v>
      </c>
      <c r="D556" s="100" t="s">
        <v>708</v>
      </c>
      <c r="E556" s="228" t="s">
        <v>5185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2534</v>
      </c>
      <c r="B557" s="260" t="s">
        <v>477</v>
      </c>
      <c r="C557" s="98" t="s">
        <v>2552</v>
      </c>
      <c r="D557" s="100" t="s">
        <v>709</v>
      </c>
      <c r="E557" s="228" t="s">
        <v>5185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2553</v>
      </c>
      <c r="B558" s="260" t="s">
        <v>478</v>
      </c>
      <c r="C558" s="98" t="s">
        <v>2554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2553</v>
      </c>
      <c r="B559" s="260" t="s">
        <v>478</v>
      </c>
      <c r="C559" s="98" t="s">
        <v>2555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2553</v>
      </c>
      <c r="B560" s="260" t="s">
        <v>478</v>
      </c>
      <c r="C560" s="98" t="s">
        <v>2556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2553</v>
      </c>
      <c r="B561" s="260" t="s">
        <v>478</v>
      </c>
      <c r="C561" s="98" t="s">
        <v>2557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2553</v>
      </c>
      <c r="B562" s="260" t="s">
        <v>478</v>
      </c>
      <c r="C562" s="98" t="s">
        <v>2558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2553</v>
      </c>
      <c r="B563" s="260" t="s">
        <v>478</v>
      </c>
      <c r="C563" s="98" t="s">
        <v>2559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2553</v>
      </c>
      <c r="B564" s="260" t="s">
        <v>478</v>
      </c>
      <c r="C564" s="98" t="s">
        <v>2560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2553</v>
      </c>
      <c r="B565" s="260" t="s">
        <v>478</v>
      </c>
      <c r="C565" s="98" t="s">
        <v>2561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2562</v>
      </c>
      <c r="B566" s="260" t="s">
        <v>479</v>
      </c>
      <c r="C566" s="98" t="s">
        <v>2563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2562</v>
      </c>
      <c r="B567" s="260" t="s">
        <v>479</v>
      </c>
      <c r="C567" s="98" t="s">
        <v>2564</v>
      </c>
      <c r="D567" s="100" t="s">
        <v>717</v>
      </c>
      <c r="E567" s="228" t="s">
        <v>5185</v>
      </c>
      <c r="F567" s="228" t="s">
        <v>2932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2562</v>
      </c>
      <c r="B568" s="260" t="s">
        <v>479</v>
      </c>
      <c r="C568" s="98" t="s">
        <v>2565</v>
      </c>
      <c r="D568" s="100" t="s">
        <v>718</v>
      </c>
      <c r="E568" s="228" t="s">
        <v>5185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2562</v>
      </c>
      <c r="B569" s="260" t="s">
        <v>479</v>
      </c>
      <c r="C569" s="98" t="s">
        <v>2566</v>
      </c>
      <c r="D569" s="100" t="s">
        <v>719</v>
      </c>
      <c r="E569" s="228" t="s">
        <v>5185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2562</v>
      </c>
      <c r="B570" s="260" t="s">
        <v>479</v>
      </c>
      <c r="C570" s="98" t="s">
        <v>2567</v>
      </c>
      <c r="D570" s="100" t="s">
        <v>720</v>
      </c>
      <c r="E570" s="228" t="s">
        <v>5185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2568</v>
      </c>
      <c r="B571" s="260" t="s">
        <v>481</v>
      </c>
      <c r="C571" s="98" t="s">
        <v>2569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2568</v>
      </c>
      <c r="B572" s="260" t="s">
        <v>481</v>
      </c>
      <c r="C572" s="98" t="s">
        <v>2570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707" customFormat="1">
      <c r="A573" s="115" t="s">
        <v>2568</v>
      </c>
      <c r="B573" s="260" t="s">
        <v>481</v>
      </c>
      <c r="C573" s="98" t="s">
        <v>2571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707" customFormat="1">
      <c r="A574" s="115" t="s">
        <v>2568</v>
      </c>
      <c r="B574" s="260" t="s">
        <v>481</v>
      </c>
      <c r="C574" s="98" t="s">
        <v>2572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706" customFormat="1" ht="20.25" customHeight="1">
      <c r="A575" s="115" t="s">
        <v>2568</v>
      </c>
      <c r="B575" s="260" t="s">
        <v>481</v>
      </c>
      <c r="C575" s="98" t="s">
        <v>2573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706" customFormat="1" ht="16.5" customHeight="1">
      <c r="A576" s="115" t="s">
        <v>2568</v>
      </c>
      <c r="B576" s="260" t="s">
        <v>481</v>
      </c>
      <c r="C576" s="98" t="s">
        <v>2574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706" customFormat="1" ht="16.5" customHeight="1">
      <c r="A577" s="115" t="s">
        <v>2568</v>
      </c>
      <c r="B577" s="260" t="s">
        <v>481</v>
      </c>
      <c r="C577" s="98" t="s">
        <v>2575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706" customFormat="1" ht="16.5" customHeight="1">
      <c r="A578" s="115" t="s">
        <v>2568</v>
      </c>
      <c r="B578" s="260" t="s">
        <v>481</v>
      </c>
      <c r="C578" s="98" t="s">
        <v>2576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708" customFormat="1">
      <c r="A579" s="115" t="s">
        <v>2568</v>
      </c>
      <c r="B579" s="260" t="s">
        <v>481</v>
      </c>
      <c r="C579" s="98" t="s">
        <v>2577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707" customFormat="1" ht="28.5" customHeight="1">
      <c r="A580" s="115" t="s">
        <v>2578</v>
      </c>
      <c r="B580" s="260" t="s">
        <v>484</v>
      </c>
      <c r="C580" s="98" t="s">
        <v>2579</v>
      </c>
      <c r="D580" s="100" t="s">
        <v>824</v>
      </c>
      <c r="E580" s="228"/>
      <c r="F580" s="228" t="s">
        <v>2933</v>
      </c>
      <c r="G580" s="603">
        <v>0.5</v>
      </c>
      <c r="H580" s="603">
        <v>0.25</v>
      </c>
      <c r="I580" s="604">
        <v>1</v>
      </c>
    </row>
    <row r="581" spans="1:9" s="707" customFormat="1">
      <c r="A581" s="115" t="s">
        <v>2578</v>
      </c>
      <c r="B581" s="260" t="s">
        <v>484</v>
      </c>
      <c r="C581" s="98" t="s">
        <v>2580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707" customFormat="1" ht="28.5">
      <c r="A582" s="1020" t="s">
        <v>2578</v>
      </c>
      <c r="B582" s="260" t="s">
        <v>484</v>
      </c>
      <c r="C582" s="98" t="s">
        <v>5618</v>
      </c>
      <c r="D582" s="100" t="s">
        <v>5538</v>
      </c>
      <c r="E582" s="228"/>
      <c r="F582" s="1019"/>
      <c r="G582" s="603">
        <v>0.5</v>
      </c>
      <c r="H582" s="603">
        <v>0.25</v>
      </c>
      <c r="I582" s="604">
        <v>1</v>
      </c>
    </row>
    <row r="583" spans="1:9" s="707" customFormat="1" ht="30.75" customHeight="1">
      <c r="A583" s="115" t="s">
        <v>2578</v>
      </c>
      <c r="B583" s="260" t="s">
        <v>484</v>
      </c>
      <c r="C583" s="98" t="s">
        <v>5619</v>
      </c>
      <c r="D583" s="100" t="s">
        <v>4823</v>
      </c>
      <c r="E583" s="228"/>
      <c r="F583" s="228" t="s">
        <v>2933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2578</v>
      </c>
      <c r="B584" s="260" t="s">
        <v>484</v>
      </c>
      <c r="C584" s="98" t="s">
        <v>5620</v>
      </c>
      <c r="D584" s="100" t="s">
        <v>4824</v>
      </c>
      <c r="E584" s="228"/>
      <c r="F584" s="228" t="s">
        <v>2933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2578</v>
      </c>
      <c r="B585" s="260" t="s">
        <v>484</v>
      </c>
      <c r="C585" s="98" t="s">
        <v>5621</v>
      </c>
      <c r="D585" s="100" t="s">
        <v>4825</v>
      </c>
      <c r="E585" s="228"/>
      <c r="F585" s="228" t="s">
        <v>2933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2578</v>
      </c>
      <c r="B586" s="260" t="s">
        <v>484</v>
      </c>
      <c r="C586" s="98" t="s">
        <v>5622</v>
      </c>
      <c r="D586" s="100" t="s">
        <v>5543</v>
      </c>
      <c r="E586" s="228"/>
      <c r="F586" s="228" t="s">
        <v>2933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2578</v>
      </c>
      <c r="B587" s="260" t="s">
        <v>484</v>
      </c>
      <c r="C587" s="98" t="s">
        <v>5623</v>
      </c>
      <c r="D587" s="100" t="s">
        <v>5545</v>
      </c>
      <c r="E587" s="228"/>
      <c r="F587" s="228" t="s">
        <v>2933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2578</v>
      </c>
      <c r="B588" s="260" t="s">
        <v>484</v>
      </c>
      <c r="C588" s="98" t="s">
        <v>5624</v>
      </c>
      <c r="D588" s="100" t="s">
        <v>5547</v>
      </c>
      <c r="E588" s="228"/>
      <c r="F588" s="228" t="s">
        <v>2933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2578</v>
      </c>
      <c r="B589" s="260" t="s">
        <v>484</v>
      </c>
      <c r="C589" s="103" t="s">
        <v>5625</v>
      </c>
      <c r="D589" s="104" t="s">
        <v>5549</v>
      </c>
      <c r="E589" s="228"/>
      <c r="F589" s="228" t="s">
        <v>2933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2578</v>
      </c>
      <c r="B590" s="260" t="s">
        <v>484</v>
      </c>
      <c r="C590" s="98" t="s">
        <v>5626</v>
      </c>
      <c r="D590" s="100" t="s">
        <v>5551</v>
      </c>
      <c r="E590" s="228"/>
      <c r="F590" s="228" t="s">
        <v>2933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2578</v>
      </c>
      <c r="B591" s="260" t="s">
        <v>484</v>
      </c>
      <c r="C591" s="98" t="s">
        <v>5627</v>
      </c>
      <c r="D591" s="100" t="s">
        <v>5553</v>
      </c>
      <c r="E591" s="228"/>
      <c r="F591" s="228" t="s">
        <v>2933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2578</v>
      </c>
      <c r="B592" s="260" t="s">
        <v>484</v>
      </c>
      <c r="C592" s="98" t="s">
        <v>5628</v>
      </c>
      <c r="D592" s="100" t="s">
        <v>5555</v>
      </c>
      <c r="E592" s="228"/>
      <c r="F592" s="228" t="s">
        <v>2933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2578</v>
      </c>
      <c r="B593" s="260" t="s">
        <v>484</v>
      </c>
      <c r="C593" s="98" t="s">
        <v>5629</v>
      </c>
      <c r="D593" s="100" t="s">
        <v>5557</v>
      </c>
      <c r="E593" s="228"/>
      <c r="F593" s="228" t="s">
        <v>2933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2578</v>
      </c>
      <c r="B594" s="260" t="s">
        <v>484</v>
      </c>
      <c r="C594" s="98" t="s">
        <v>5630</v>
      </c>
      <c r="D594" s="100" t="s">
        <v>5559</v>
      </c>
      <c r="E594" s="228"/>
      <c r="F594" s="228" t="s">
        <v>2933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2578</v>
      </c>
      <c r="B595" s="260" t="s">
        <v>484</v>
      </c>
      <c r="C595" s="98" t="s">
        <v>5631</v>
      </c>
      <c r="D595" s="100" t="s">
        <v>5561</v>
      </c>
      <c r="E595" s="228"/>
      <c r="F595" s="228" t="s">
        <v>2933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2578</v>
      </c>
      <c r="B596" s="260" t="s">
        <v>484</v>
      </c>
      <c r="C596" s="98" t="s">
        <v>5632</v>
      </c>
      <c r="D596" s="100" t="s">
        <v>5563</v>
      </c>
      <c r="E596" s="228"/>
      <c r="F596" s="228" t="s">
        <v>2933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2578</v>
      </c>
      <c r="B597" s="260" t="s">
        <v>484</v>
      </c>
      <c r="C597" s="98" t="s">
        <v>5633</v>
      </c>
      <c r="D597" s="100" t="s">
        <v>5565</v>
      </c>
      <c r="E597" s="228"/>
      <c r="F597" s="228" t="s">
        <v>2933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2578</v>
      </c>
      <c r="B598" s="260" t="s">
        <v>484</v>
      </c>
      <c r="C598" s="98" t="s">
        <v>5634</v>
      </c>
      <c r="D598" s="100" t="s">
        <v>5567</v>
      </c>
      <c r="E598" s="228"/>
      <c r="F598" s="228" t="s">
        <v>2933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2578</v>
      </c>
      <c r="B599" s="260" t="s">
        <v>484</v>
      </c>
      <c r="C599" s="98" t="s">
        <v>5635</v>
      </c>
      <c r="D599" s="100" t="s">
        <v>5569</v>
      </c>
      <c r="E599" s="228"/>
      <c r="F599" s="228" t="s">
        <v>2933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2578</v>
      </c>
      <c r="B600" s="260" t="s">
        <v>484</v>
      </c>
      <c r="C600" s="98" t="s">
        <v>5636</v>
      </c>
      <c r="D600" s="100" t="s">
        <v>5571</v>
      </c>
      <c r="E600" s="228"/>
      <c r="F600" s="228" t="s">
        <v>2933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2578</v>
      </c>
      <c r="B601" s="260" t="s">
        <v>484</v>
      </c>
      <c r="C601" s="98" t="s">
        <v>5637</v>
      </c>
      <c r="D601" s="100" t="s">
        <v>5573</v>
      </c>
      <c r="E601" s="228"/>
      <c r="F601" s="228" t="s">
        <v>2933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2578</v>
      </c>
      <c r="B602" s="260" t="s">
        <v>484</v>
      </c>
      <c r="C602" s="98" t="s">
        <v>5638</v>
      </c>
      <c r="D602" s="100" t="s">
        <v>5575</v>
      </c>
      <c r="E602" s="228"/>
      <c r="F602" s="228" t="s">
        <v>2933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2578</v>
      </c>
      <c r="B603" s="260" t="s">
        <v>484</v>
      </c>
      <c r="C603" s="98" t="s">
        <v>2581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2578</v>
      </c>
      <c r="B604" s="260" t="s">
        <v>484</v>
      </c>
      <c r="C604" s="98" t="s">
        <v>2582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2578</v>
      </c>
      <c r="B605" s="260" t="s">
        <v>484</v>
      </c>
      <c r="C605" s="98" t="s">
        <v>2583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2578</v>
      </c>
      <c r="B606" s="260" t="s">
        <v>484</v>
      </c>
      <c r="C606" s="98" t="s">
        <v>2584</v>
      </c>
      <c r="D606" s="100" t="s">
        <v>724</v>
      </c>
      <c r="E606" s="228"/>
      <c r="F606" s="228" t="s">
        <v>2932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2578</v>
      </c>
      <c r="B607" s="260" t="s">
        <v>484</v>
      </c>
      <c r="C607" s="98" t="s">
        <v>2585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2578</v>
      </c>
      <c r="B608" s="260" t="s">
        <v>484</v>
      </c>
      <c r="C608" s="98" t="s">
        <v>2586</v>
      </c>
      <c r="D608" s="100" t="s">
        <v>854</v>
      </c>
      <c r="E608" s="228" t="s">
        <v>5185</v>
      </c>
      <c r="F608" s="228" t="s">
        <v>2932</v>
      </c>
      <c r="G608" s="603">
        <v>0.9</v>
      </c>
      <c r="H608" s="603">
        <v>0.8</v>
      </c>
      <c r="I608" s="603">
        <v>1</v>
      </c>
    </row>
    <row r="609" spans="1:9">
      <c r="A609" s="115" t="s">
        <v>2578</v>
      </c>
      <c r="B609" s="260" t="s">
        <v>484</v>
      </c>
      <c r="C609" s="98" t="s">
        <v>2587</v>
      </c>
      <c r="D609" s="100" t="s">
        <v>855</v>
      </c>
      <c r="E609" s="228" t="s">
        <v>5185</v>
      </c>
      <c r="F609" s="228" t="s">
        <v>2932</v>
      </c>
      <c r="G609" s="603">
        <v>0.9</v>
      </c>
      <c r="H609" s="603">
        <v>0.8</v>
      </c>
      <c r="I609" s="603">
        <v>1</v>
      </c>
    </row>
    <row r="610" spans="1:9">
      <c r="A610" s="115" t="s">
        <v>2578</v>
      </c>
      <c r="B610" s="260" t="s">
        <v>484</v>
      </c>
      <c r="C610" s="98" t="s">
        <v>2588</v>
      </c>
      <c r="D610" s="100" t="s">
        <v>856</v>
      </c>
      <c r="E610" s="228" t="s">
        <v>5185</v>
      </c>
      <c r="F610" s="228" t="s">
        <v>2932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2578</v>
      </c>
      <c r="B611" s="260" t="s">
        <v>484</v>
      </c>
      <c r="C611" s="98" t="s">
        <v>2589</v>
      </c>
      <c r="D611" s="100" t="s">
        <v>5578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2578</v>
      </c>
      <c r="B612" s="260" t="s">
        <v>484</v>
      </c>
      <c r="C612" s="98" t="s">
        <v>4832</v>
      </c>
      <c r="D612" s="100" t="s">
        <v>4833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2578</v>
      </c>
      <c r="B613" s="260" t="s">
        <v>484</v>
      </c>
      <c r="C613" s="98" t="s">
        <v>4834</v>
      </c>
      <c r="D613" s="100" t="s">
        <v>4835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2578</v>
      </c>
      <c r="B614" s="260" t="s">
        <v>484</v>
      </c>
      <c r="C614" s="98" t="s">
        <v>4836</v>
      </c>
      <c r="D614" s="100" t="s">
        <v>4837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1020" t="s">
        <v>2578</v>
      </c>
      <c r="B615" s="260" t="s">
        <v>484</v>
      </c>
      <c r="C615" s="98" t="s">
        <v>5639</v>
      </c>
      <c r="D615" s="100" t="s">
        <v>5640</v>
      </c>
      <c r="E615" s="228"/>
      <c r="F615" s="1019" t="s">
        <v>2932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2578</v>
      </c>
      <c r="B616" s="260" t="s">
        <v>484</v>
      </c>
      <c r="C616" s="98" t="s">
        <v>5641</v>
      </c>
      <c r="D616" s="100" t="s">
        <v>5580</v>
      </c>
      <c r="E616" s="228"/>
      <c r="F616" s="228" t="s">
        <v>2932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2578</v>
      </c>
      <c r="B617" s="260" t="s">
        <v>484</v>
      </c>
      <c r="C617" s="98" t="s">
        <v>5642</v>
      </c>
      <c r="D617" s="100" t="s">
        <v>5582</v>
      </c>
      <c r="E617" s="228"/>
      <c r="F617" s="228" t="s">
        <v>2932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2590</v>
      </c>
      <c r="B618" s="260" t="s">
        <v>581</v>
      </c>
      <c r="C618" s="98" t="s">
        <v>2591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2590</v>
      </c>
      <c r="B619" s="260" t="s">
        <v>581</v>
      </c>
      <c r="C619" s="98" t="s">
        <v>2592</v>
      </c>
      <c r="D619" s="100" t="s">
        <v>5761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2590</v>
      </c>
      <c r="B620" s="260" t="s">
        <v>581</v>
      </c>
      <c r="C620" s="98" t="s">
        <v>2593</v>
      </c>
      <c r="D620" s="100" t="s">
        <v>5762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2590</v>
      </c>
      <c r="B621" s="260" t="s">
        <v>581</v>
      </c>
      <c r="C621" s="98" t="s">
        <v>2594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2590</v>
      </c>
      <c r="B622" s="260" t="s">
        <v>581</v>
      </c>
      <c r="C622" s="98" t="s">
        <v>2595</v>
      </c>
      <c r="D622" s="100" t="s">
        <v>5645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2590</v>
      </c>
      <c r="B623" s="260" t="s">
        <v>581</v>
      </c>
      <c r="C623" s="98" t="s">
        <v>2596</v>
      </c>
      <c r="D623" s="100" t="s">
        <v>5763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2590</v>
      </c>
      <c r="B624" s="260" t="s">
        <v>581</v>
      </c>
      <c r="C624" s="98" t="s">
        <v>2597</v>
      </c>
      <c r="D624" s="100" t="s">
        <v>5764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2590</v>
      </c>
      <c r="B625" s="260" t="s">
        <v>581</v>
      </c>
      <c r="C625" s="98" t="s">
        <v>2598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2590</v>
      </c>
      <c r="B626" s="260" t="s">
        <v>581</v>
      </c>
      <c r="C626" s="98" t="s">
        <v>2599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2590</v>
      </c>
      <c r="B627" s="260" t="s">
        <v>581</v>
      </c>
      <c r="C627" s="98" t="s">
        <v>2600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2590</v>
      </c>
      <c r="B628" s="260" t="s">
        <v>581</v>
      </c>
      <c r="C628" s="98" t="s">
        <v>2601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2590</v>
      </c>
      <c r="B629" s="260" t="s">
        <v>581</v>
      </c>
      <c r="C629" s="98" t="s">
        <v>2602</v>
      </c>
      <c r="D629" s="100" t="s">
        <v>4078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2590</v>
      </c>
      <c r="B630" s="260" t="s">
        <v>581</v>
      </c>
      <c r="C630" s="98" t="s">
        <v>2603</v>
      </c>
      <c r="D630" s="100" t="s">
        <v>4079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2590</v>
      </c>
      <c r="B631" s="260" t="s">
        <v>581</v>
      </c>
      <c r="C631" s="98" t="s">
        <v>2604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2590</v>
      </c>
      <c r="B632" s="260" t="s">
        <v>581</v>
      </c>
      <c r="C632" s="98" t="s">
        <v>2605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2590</v>
      </c>
      <c r="B633" s="260" t="s">
        <v>581</v>
      </c>
      <c r="C633" s="98" t="s">
        <v>2606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2590</v>
      </c>
      <c r="B634" s="260" t="s">
        <v>581</v>
      </c>
      <c r="C634" s="98" t="s">
        <v>2607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2590</v>
      </c>
      <c r="B635" s="260" t="s">
        <v>581</v>
      </c>
      <c r="C635" s="98" t="s">
        <v>2608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2590</v>
      </c>
      <c r="B636" s="260" t="s">
        <v>581</v>
      </c>
      <c r="C636" s="98" t="s">
        <v>4080</v>
      </c>
      <c r="D636" s="100" t="s">
        <v>4023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2590</v>
      </c>
      <c r="B637" s="260" t="s">
        <v>581</v>
      </c>
      <c r="C637" s="98" t="s">
        <v>4081</v>
      </c>
      <c r="D637" s="100" t="s">
        <v>4025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2590</v>
      </c>
      <c r="B638" s="260" t="s">
        <v>581</v>
      </c>
      <c r="C638" s="98" t="s">
        <v>4082</v>
      </c>
      <c r="D638" s="100" t="s">
        <v>4028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2590</v>
      </c>
      <c r="B639" s="260" t="s">
        <v>581</v>
      </c>
      <c r="C639" s="98" t="s">
        <v>4083</v>
      </c>
      <c r="D639" s="100" t="s">
        <v>4084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2590</v>
      </c>
      <c r="B640" s="260" t="s">
        <v>581</v>
      </c>
      <c r="C640" s="98" t="s">
        <v>4085</v>
      </c>
      <c r="D640" s="100" t="s">
        <v>4086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2590</v>
      </c>
      <c r="B641" s="260" t="s">
        <v>581</v>
      </c>
      <c r="C641" s="98" t="s">
        <v>5646</v>
      </c>
      <c r="D641" s="100" t="s">
        <v>5765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2590</v>
      </c>
      <c r="B642" s="260" t="s">
        <v>581</v>
      </c>
      <c r="C642" s="98" t="s">
        <v>5648</v>
      </c>
      <c r="D642" s="100" t="s">
        <v>5766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2590</v>
      </c>
      <c r="B643" s="260" t="s">
        <v>581</v>
      </c>
      <c r="C643" s="98" t="s">
        <v>5650</v>
      </c>
      <c r="D643" s="100" t="s">
        <v>5767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2609</v>
      </c>
      <c r="B644" s="260" t="s">
        <v>2610</v>
      </c>
      <c r="C644" s="98" t="s">
        <v>2611</v>
      </c>
      <c r="D644" s="100" t="s">
        <v>2930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705">
        <v>1</v>
      </c>
      <c r="B646" s="269" t="s">
        <v>5189</v>
      </c>
      <c r="C646" s="706"/>
      <c r="D646" s="269"/>
      <c r="E646" s="269"/>
      <c r="F646" s="269"/>
      <c r="G646" s="270"/>
      <c r="H646" s="270"/>
      <c r="I646" s="271"/>
    </row>
    <row r="647" spans="1:9" ht="18">
      <c r="A647" s="705">
        <v>2</v>
      </c>
      <c r="B647" s="269" t="s">
        <v>2934</v>
      </c>
      <c r="C647" s="706"/>
      <c r="D647" s="269"/>
      <c r="E647" s="269"/>
      <c r="F647" s="269"/>
      <c r="G647" s="270"/>
      <c r="H647" s="270"/>
      <c r="I647" s="271"/>
    </row>
    <row r="648" spans="1:9" ht="18">
      <c r="A648" s="705">
        <v>3</v>
      </c>
      <c r="B648" s="1404" t="s">
        <v>5191</v>
      </c>
      <c r="C648" s="1404"/>
      <c r="D648" s="1404"/>
      <c r="E648" s="1404"/>
      <c r="F648" s="1404"/>
      <c r="G648" s="1404"/>
      <c r="H648" s="1404"/>
      <c r="I648" s="1404"/>
    </row>
    <row r="649" spans="1:9" ht="18">
      <c r="A649" s="705"/>
      <c r="B649" s="269" t="s">
        <v>5194</v>
      </c>
      <c r="C649" s="706"/>
      <c r="D649" s="269"/>
      <c r="E649" s="269"/>
      <c r="F649" s="269"/>
      <c r="G649" s="704"/>
      <c r="H649" s="704"/>
      <c r="I649" s="271"/>
    </row>
    <row r="650" spans="1:9" ht="18">
      <c r="A650" s="705"/>
      <c r="B650" s="269" t="s">
        <v>5195</v>
      </c>
      <c r="C650" s="706"/>
      <c r="D650" s="269"/>
      <c r="E650" s="269"/>
      <c r="F650" s="269"/>
      <c r="G650" s="704"/>
      <c r="H650" s="704"/>
      <c r="I650" s="271"/>
    </row>
    <row r="651" spans="1:9" ht="18">
      <c r="A651" s="705"/>
      <c r="B651" s="269" t="s">
        <v>5196</v>
      </c>
      <c r="C651" s="706"/>
      <c r="D651" s="269"/>
      <c r="E651" s="269"/>
      <c r="F651" s="269"/>
      <c r="G651" s="704"/>
      <c r="H651" s="704"/>
      <c r="I651" s="271"/>
    </row>
    <row r="652" spans="1:9" ht="18">
      <c r="A652" s="705"/>
      <c r="B652" s="269" t="s">
        <v>5192</v>
      </c>
      <c r="C652" s="706"/>
      <c r="D652" s="269"/>
      <c r="E652" s="269"/>
      <c r="F652" s="269"/>
      <c r="G652" s="270"/>
      <c r="H652" s="270"/>
      <c r="I652" s="271"/>
    </row>
    <row r="653" spans="1:9">
      <c r="A653" s="709" t="s">
        <v>164</v>
      </c>
      <c r="B653" s="269" t="s">
        <v>5186</v>
      </c>
      <c r="C653" s="706"/>
      <c r="D653" s="269"/>
      <c r="E653" s="269"/>
      <c r="F653" s="269"/>
      <c r="G653" s="270"/>
      <c r="H653" s="270"/>
      <c r="I653" s="271"/>
    </row>
    <row r="654" spans="1:9">
      <c r="A654" s="709"/>
      <c r="B654" s="269" t="s">
        <v>5187</v>
      </c>
      <c r="C654" s="706"/>
      <c r="D654" s="269"/>
      <c r="E654" s="269"/>
      <c r="F654" s="269"/>
      <c r="G654" s="270"/>
      <c r="H654" s="270"/>
      <c r="I654" s="271"/>
    </row>
    <row r="655" spans="1:9">
      <c r="A655" s="709"/>
      <c r="B655" s="269" t="s">
        <v>5188</v>
      </c>
      <c r="C655" s="706"/>
      <c r="D655" s="269"/>
      <c r="E655" s="269"/>
      <c r="F655" s="269"/>
      <c r="G655" s="270"/>
      <c r="H655" s="270"/>
      <c r="I655" s="271"/>
    </row>
    <row r="656" spans="1:9">
      <c r="A656" s="709" t="s">
        <v>166</v>
      </c>
      <c r="B656" s="1404" t="s">
        <v>4839</v>
      </c>
      <c r="C656" s="1404"/>
      <c r="D656" s="1404"/>
      <c r="E656" s="1404"/>
      <c r="F656" s="1404"/>
      <c r="G656" s="1404"/>
      <c r="H656" s="1404"/>
      <c r="I656" s="1404"/>
    </row>
    <row r="657" spans="1:9">
      <c r="A657" s="709" t="s">
        <v>167</v>
      </c>
      <c r="B657" s="1405" t="s">
        <v>5768</v>
      </c>
      <c r="C657" s="1405"/>
      <c r="D657" s="1405"/>
      <c r="E657" s="1034"/>
      <c r="F657" s="1034"/>
      <c r="G657" s="1034"/>
      <c r="H657" s="1034"/>
      <c r="I657" s="1034"/>
    </row>
    <row r="658" spans="1:9" s="256" customFormat="1" ht="36.75" customHeight="1">
      <c r="A658" s="1401" t="s">
        <v>489</v>
      </c>
      <c r="B658" s="1401"/>
      <c r="C658" s="1402" t="s">
        <v>384</v>
      </c>
      <c r="D658" s="1402"/>
      <c r="E658" s="1390" t="s">
        <v>5769</v>
      </c>
      <c r="F658" s="1391"/>
      <c r="G658" s="1364" t="s">
        <v>5193</v>
      </c>
      <c r="H658" s="1364"/>
      <c r="I658" s="1364"/>
    </row>
    <row r="659" spans="1:9" s="256" customFormat="1" ht="33" customHeight="1">
      <c r="A659" s="1403" t="s">
        <v>207</v>
      </c>
      <c r="B659" s="1403" t="s">
        <v>208</v>
      </c>
      <c r="C659" s="1403" t="s">
        <v>207</v>
      </c>
      <c r="D659" s="1403" t="s">
        <v>208</v>
      </c>
      <c r="E659" s="1392"/>
      <c r="F659" s="1393"/>
      <c r="G659" s="1364" t="s">
        <v>2931</v>
      </c>
      <c r="H659" s="1364"/>
      <c r="I659" s="1364" t="s">
        <v>5760</v>
      </c>
    </row>
    <row r="660" spans="1:9" s="256" customFormat="1" ht="60.75" customHeight="1">
      <c r="A660" s="1403"/>
      <c r="B660" s="1403"/>
      <c r="C660" s="1403"/>
      <c r="D660" s="1403"/>
      <c r="E660" s="1394"/>
      <c r="F660" s="1395"/>
      <c r="G660" s="555" t="s">
        <v>5757</v>
      </c>
      <c r="H660" s="555" t="s">
        <v>5759</v>
      </c>
      <c r="I660" s="1364"/>
    </row>
    <row r="661" spans="1:9" s="263" customFormat="1" ht="28.5" customHeight="1">
      <c r="A661" s="439" t="s">
        <v>5758</v>
      </c>
      <c r="B661" s="439"/>
      <c r="C661" s="439"/>
      <c r="D661" s="439"/>
      <c r="E661" s="1396"/>
      <c r="F661" s="1397"/>
      <c r="G661" s="439"/>
      <c r="H661" s="439"/>
      <c r="I661" s="439"/>
    </row>
    <row r="662" spans="1:9" ht="28.5">
      <c r="A662" s="115" t="s">
        <v>2590</v>
      </c>
      <c r="B662" s="260" t="s">
        <v>581</v>
      </c>
      <c r="C662" s="98" t="s">
        <v>2592</v>
      </c>
      <c r="D662" s="100" t="s">
        <v>857</v>
      </c>
      <c r="E662" s="1388">
        <v>14</v>
      </c>
      <c r="F662" s="1389"/>
      <c r="G662" s="603">
        <v>0.8</v>
      </c>
      <c r="H662" s="603">
        <v>0.5</v>
      </c>
      <c r="I662" s="262" t="s">
        <v>262</v>
      </c>
    </row>
    <row r="663" spans="1:9" ht="28.5">
      <c r="A663" s="115" t="s">
        <v>2590</v>
      </c>
      <c r="B663" s="260" t="s">
        <v>581</v>
      </c>
      <c r="C663" s="98" t="s">
        <v>2593</v>
      </c>
      <c r="D663" s="100" t="s">
        <v>858</v>
      </c>
      <c r="E663" s="1388">
        <v>20</v>
      </c>
      <c r="F663" s="1389"/>
      <c r="G663" s="603">
        <v>0.8</v>
      </c>
      <c r="H663" s="603">
        <v>0.5</v>
      </c>
      <c r="I663" s="262" t="s">
        <v>262</v>
      </c>
    </row>
    <row r="664" spans="1:9" ht="42.75">
      <c r="A664" s="115" t="s">
        <v>2590</v>
      </c>
      <c r="B664" s="260" t="s">
        <v>581</v>
      </c>
      <c r="C664" s="98" t="s">
        <v>2596</v>
      </c>
      <c r="D664" s="100" t="s">
        <v>860</v>
      </c>
      <c r="E664" s="1388">
        <v>12</v>
      </c>
      <c r="F664" s="1389"/>
      <c r="G664" s="603">
        <v>0.8</v>
      </c>
      <c r="H664" s="603">
        <v>0.5</v>
      </c>
      <c r="I664" s="262" t="s">
        <v>262</v>
      </c>
    </row>
    <row r="665" spans="1:9" ht="42.75">
      <c r="A665" s="115" t="s">
        <v>2590</v>
      </c>
      <c r="B665" s="260" t="s">
        <v>581</v>
      </c>
      <c r="C665" s="98" t="s">
        <v>2597</v>
      </c>
      <c r="D665" s="100" t="s">
        <v>861</v>
      </c>
      <c r="E665" s="1388">
        <v>18</v>
      </c>
      <c r="F665" s="1389"/>
      <c r="G665" s="603">
        <v>0.8</v>
      </c>
      <c r="H665" s="603">
        <v>0.5</v>
      </c>
      <c r="I665" s="262" t="s">
        <v>262</v>
      </c>
    </row>
    <row r="666" spans="1:9" ht="28.5">
      <c r="A666" s="115" t="s">
        <v>2590</v>
      </c>
      <c r="B666" s="260" t="s">
        <v>581</v>
      </c>
      <c r="C666" s="98" t="s">
        <v>5646</v>
      </c>
      <c r="D666" s="100" t="s">
        <v>5647</v>
      </c>
      <c r="E666" s="1388">
        <v>30</v>
      </c>
      <c r="F666" s="1389"/>
      <c r="G666" s="603">
        <v>0.8</v>
      </c>
      <c r="H666" s="603">
        <v>0.5</v>
      </c>
      <c r="I666" s="262" t="s">
        <v>262</v>
      </c>
    </row>
    <row r="667" spans="1:9" ht="42.75">
      <c r="A667" s="115" t="s">
        <v>2590</v>
      </c>
      <c r="B667" s="260" t="s">
        <v>581</v>
      </c>
      <c r="C667" s="98" t="s">
        <v>5648</v>
      </c>
      <c r="D667" s="100" t="s">
        <v>5649</v>
      </c>
      <c r="E667" s="1388">
        <v>30</v>
      </c>
      <c r="F667" s="1389"/>
      <c r="G667" s="603">
        <v>0.8</v>
      </c>
      <c r="H667" s="603">
        <v>0.5</v>
      </c>
      <c r="I667" s="262" t="s">
        <v>262</v>
      </c>
    </row>
    <row r="668" spans="1:9" ht="57">
      <c r="A668" s="115" t="s">
        <v>2590</v>
      </c>
      <c r="B668" s="260" t="s">
        <v>581</v>
      </c>
      <c r="C668" s="98" t="s">
        <v>5650</v>
      </c>
      <c r="D668" s="100" t="s">
        <v>5651</v>
      </c>
      <c r="E668" s="1388">
        <v>30</v>
      </c>
      <c r="F668" s="1389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700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4840</v>
      </c>
    </row>
    <row r="2" spans="1:6" s="1" customFormat="1" ht="18">
      <c r="D2" s="70" t="s">
        <v>5328</v>
      </c>
    </row>
    <row r="3" spans="1:6" s="602" customFormat="1" ht="16.149999999999999" customHeight="1"/>
    <row r="4" spans="1:6" s="1" customFormat="1" ht="40.5" customHeight="1">
      <c r="A4" s="1381" t="s">
        <v>4841</v>
      </c>
      <c r="B4" s="1381"/>
      <c r="C4" s="1381"/>
      <c r="D4" s="1381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54" t="s">
        <v>5327</v>
      </c>
      <c r="B6" s="1154"/>
      <c r="C6" s="1154"/>
      <c r="D6" s="1154"/>
      <c r="E6" s="329"/>
      <c r="F6" s="329"/>
    </row>
    <row r="7" spans="1:6" s="56" customFormat="1" ht="6.75" customHeight="1"/>
    <row r="8" spans="1:6" s="497" customFormat="1" ht="23.25" customHeight="1">
      <c r="A8" s="1409" t="s">
        <v>4326</v>
      </c>
      <c r="B8" s="1409"/>
      <c r="C8" s="1409" t="s">
        <v>4327</v>
      </c>
      <c r="D8" s="1409"/>
    </row>
    <row r="9" spans="1:6" s="497" customFormat="1" ht="23.25" customHeight="1">
      <c r="A9" s="570" t="s">
        <v>4328</v>
      </c>
      <c r="B9" s="570" t="s">
        <v>4329</v>
      </c>
      <c r="C9" s="570" t="s">
        <v>4328</v>
      </c>
      <c r="D9" s="570" t="s">
        <v>4329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406" t="s">
        <v>4842</v>
      </c>
      <c r="B11" s="1407"/>
      <c r="C11" s="1407"/>
      <c r="D11" s="1408"/>
    </row>
    <row r="12" spans="1:6" s="500" customFormat="1" ht="28.5" customHeight="1">
      <c r="A12" s="104" t="s">
        <v>4395</v>
      </c>
      <c r="B12" s="104" t="s">
        <v>4396</v>
      </c>
      <c r="C12" s="104" t="s">
        <v>4399</v>
      </c>
      <c r="D12" s="104" t="s">
        <v>4400</v>
      </c>
    </row>
    <row r="13" spans="1:6" s="500" customFormat="1" ht="28.5" customHeight="1">
      <c r="A13" s="104" t="s">
        <v>4395</v>
      </c>
      <c r="B13" s="104" t="s">
        <v>4396</v>
      </c>
      <c r="C13" s="104" t="s">
        <v>1195</v>
      </c>
      <c r="D13" s="104" t="s">
        <v>1196</v>
      </c>
    </row>
    <row r="14" spans="1:6" s="500" customFormat="1" ht="28.5" customHeight="1">
      <c r="A14" s="104" t="s">
        <v>4401</v>
      </c>
      <c r="B14" s="104" t="s">
        <v>4402</v>
      </c>
      <c r="C14" s="104" t="s">
        <v>1195</v>
      </c>
      <c r="D14" s="104" t="s">
        <v>1196</v>
      </c>
    </row>
    <row r="15" spans="1:6" s="500" customFormat="1" ht="28.5" customHeight="1">
      <c r="A15" s="104" t="s">
        <v>4401</v>
      </c>
      <c r="B15" s="104" t="s">
        <v>4402</v>
      </c>
      <c r="C15" s="104" t="s">
        <v>4399</v>
      </c>
      <c r="D15" s="104" t="s">
        <v>4400</v>
      </c>
    </row>
    <row r="16" spans="1:6" s="500" customFormat="1" ht="28.5" customHeight="1">
      <c r="A16" s="104" t="s">
        <v>4446</v>
      </c>
      <c r="B16" s="104" t="s">
        <v>4447</v>
      </c>
      <c r="C16" s="104" t="s">
        <v>4448</v>
      </c>
      <c r="D16" s="104" t="s">
        <v>4449</v>
      </c>
    </row>
    <row r="17" spans="1:4" s="500" customFormat="1" ht="28.5" customHeight="1">
      <c r="A17" s="104" t="s">
        <v>4446</v>
      </c>
      <c r="B17" s="104" t="s">
        <v>4447</v>
      </c>
      <c r="C17" s="104" t="s">
        <v>4450</v>
      </c>
      <c r="D17" s="104" t="s">
        <v>4451</v>
      </c>
    </row>
    <row r="18" spans="1:4" s="500" customFormat="1" ht="28.5" customHeight="1">
      <c r="A18" s="104" t="s">
        <v>4472</v>
      </c>
      <c r="B18" s="104" t="s">
        <v>4476</v>
      </c>
      <c r="C18" s="104" t="s">
        <v>4477</v>
      </c>
      <c r="D18" s="104" t="s">
        <v>4478</v>
      </c>
    </row>
    <row r="19" spans="1:4" s="500" customFormat="1" ht="28.5" customHeight="1">
      <c r="A19" s="104" t="s">
        <v>4843</v>
      </c>
      <c r="B19" s="104" t="s">
        <v>4487</v>
      </c>
      <c r="C19" s="104" t="s">
        <v>4844</v>
      </c>
      <c r="D19" s="104" t="s">
        <v>4845</v>
      </c>
    </row>
    <row r="20" spans="1:4" s="500" customFormat="1" ht="28.5" customHeight="1">
      <c r="A20" s="104" t="s">
        <v>4846</v>
      </c>
      <c r="B20" s="104" t="s">
        <v>4488</v>
      </c>
      <c r="C20" s="104" t="s">
        <v>4844</v>
      </c>
      <c r="D20" s="104" t="s">
        <v>4845</v>
      </c>
    </row>
    <row r="21" spans="1:4" s="500" customFormat="1" ht="28.5" customHeight="1">
      <c r="A21" s="104" t="s">
        <v>4847</v>
      </c>
      <c r="B21" s="104" t="s">
        <v>4848</v>
      </c>
      <c r="C21" s="104" t="s">
        <v>4849</v>
      </c>
      <c r="D21" s="104" t="s">
        <v>4489</v>
      </c>
    </row>
    <row r="22" spans="1:4" s="500" customFormat="1" ht="28.5" customHeight="1">
      <c r="A22" s="104" t="s">
        <v>4850</v>
      </c>
      <c r="B22" s="104" t="s">
        <v>4504</v>
      </c>
      <c r="C22" s="104" t="s">
        <v>2785</v>
      </c>
      <c r="D22" s="104" t="s">
        <v>2786</v>
      </c>
    </row>
    <row r="23" spans="1:4" s="500" customFormat="1" ht="28.5" customHeight="1">
      <c r="A23" s="104" t="s">
        <v>4850</v>
      </c>
      <c r="B23" s="104" t="s">
        <v>4504</v>
      </c>
      <c r="C23" s="104" t="s">
        <v>2789</v>
      </c>
      <c r="D23" s="104" t="s">
        <v>2790</v>
      </c>
    </row>
    <row r="24" spans="1:4" s="500" customFormat="1" ht="28.5" customHeight="1">
      <c r="A24" s="104" t="s">
        <v>4851</v>
      </c>
      <c r="B24" s="104" t="s">
        <v>4852</v>
      </c>
      <c r="C24" s="104" t="s">
        <v>2785</v>
      </c>
      <c r="D24" s="104" t="s">
        <v>2786</v>
      </c>
    </row>
    <row r="25" spans="1:4" s="500" customFormat="1" ht="28.5" customHeight="1">
      <c r="A25" s="104" t="s">
        <v>4851</v>
      </c>
      <c r="B25" s="104" t="s">
        <v>4852</v>
      </c>
      <c r="C25" s="104" t="s">
        <v>2789</v>
      </c>
      <c r="D25" s="104" t="s">
        <v>2790</v>
      </c>
    </row>
    <row r="26" spans="1:4" s="500" customFormat="1" ht="28.5" customHeight="1">
      <c r="A26" s="104" t="s">
        <v>4853</v>
      </c>
      <c r="B26" s="104" t="s">
        <v>4505</v>
      </c>
      <c r="C26" s="104" t="s">
        <v>4397</v>
      </c>
      <c r="D26" s="104" t="s">
        <v>4398</v>
      </c>
    </row>
    <row r="27" spans="1:4" s="500" customFormat="1" ht="28.5" customHeight="1">
      <c r="A27" s="104" t="s">
        <v>4853</v>
      </c>
      <c r="B27" s="104" t="s">
        <v>4505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4854</v>
      </c>
      <c r="B28" s="104" t="s">
        <v>4855</v>
      </c>
      <c r="C28" s="104" t="s">
        <v>4397</v>
      </c>
      <c r="D28" s="104" t="s">
        <v>4398</v>
      </c>
    </row>
    <row r="29" spans="1:4" s="500" customFormat="1" ht="28.5" customHeight="1">
      <c r="A29" s="104" t="s">
        <v>4854</v>
      </c>
      <c r="B29" s="104" t="s">
        <v>4855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2776</v>
      </c>
      <c r="B30" s="104" t="s">
        <v>2777</v>
      </c>
      <c r="C30" s="104" t="s">
        <v>4397</v>
      </c>
      <c r="D30" s="104" t="s">
        <v>4398</v>
      </c>
    </row>
    <row r="31" spans="1:4" s="500" customFormat="1" ht="28.5" customHeight="1">
      <c r="A31" s="104" t="s">
        <v>4395</v>
      </c>
      <c r="B31" s="104" t="s">
        <v>4396</v>
      </c>
      <c r="C31" s="104" t="s">
        <v>4397</v>
      </c>
      <c r="D31" s="104" t="s">
        <v>4398</v>
      </c>
    </row>
    <row r="32" spans="1:4" s="500" customFormat="1" ht="28.5" customHeight="1">
      <c r="A32" s="104" t="s">
        <v>4401</v>
      </c>
      <c r="B32" s="104" t="s">
        <v>4402</v>
      </c>
      <c r="C32" s="104" t="s">
        <v>4397</v>
      </c>
      <c r="D32" s="104" t="s">
        <v>4398</v>
      </c>
    </row>
    <row r="33" spans="1:4" s="500" customFormat="1" ht="28.5" customHeight="1">
      <c r="A33" s="104" t="s">
        <v>4856</v>
      </c>
      <c r="B33" s="104" t="s">
        <v>4492</v>
      </c>
      <c r="C33" s="104" t="s">
        <v>4493</v>
      </c>
      <c r="D33" s="104" t="s">
        <v>4494</v>
      </c>
    </row>
    <row r="34" spans="1:4" s="500" customFormat="1" ht="28.5" customHeight="1">
      <c r="A34" s="104" t="s">
        <v>2776</v>
      </c>
      <c r="B34" s="104" t="s">
        <v>2777</v>
      </c>
      <c r="C34" s="104" t="s">
        <v>2785</v>
      </c>
      <c r="D34" s="104" t="s">
        <v>2786</v>
      </c>
    </row>
    <row r="35" spans="1:4" s="500" customFormat="1" ht="28.5" customHeight="1">
      <c r="A35" s="104" t="s">
        <v>2776</v>
      </c>
      <c r="B35" s="104" t="s">
        <v>2777</v>
      </c>
      <c r="C35" s="104" t="s">
        <v>2787</v>
      </c>
      <c r="D35" s="104" t="s">
        <v>2788</v>
      </c>
    </row>
    <row r="36" spans="1:4" s="500" customFormat="1" ht="28.5" customHeight="1">
      <c r="A36" s="1406" t="s">
        <v>4857</v>
      </c>
      <c r="B36" s="1407"/>
      <c r="C36" s="1407"/>
      <c r="D36" s="1408"/>
    </row>
    <row r="37" spans="1:4" s="498" customFormat="1" ht="28.5" customHeight="1">
      <c r="A37" s="104" t="s">
        <v>4330</v>
      </c>
      <c r="B37" s="104" t="s">
        <v>4331</v>
      </c>
      <c r="C37" s="104" t="s">
        <v>4332</v>
      </c>
      <c r="D37" s="104" t="s">
        <v>4333</v>
      </c>
    </row>
    <row r="38" spans="1:4" s="499" customFormat="1" ht="28.5" customHeight="1">
      <c r="A38" s="104" t="s">
        <v>4334</v>
      </c>
      <c r="B38" s="104" t="s">
        <v>4335</v>
      </c>
      <c r="C38" s="104" t="s">
        <v>4332</v>
      </c>
      <c r="D38" s="104" t="s">
        <v>4333</v>
      </c>
    </row>
    <row r="39" spans="1:4" s="500" customFormat="1" ht="28.5" customHeight="1">
      <c r="A39" s="104" t="s">
        <v>4336</v>
      </c>
      <c r="B39" s="104" t="s">
        <v>4337</v>
      </c>
      <c r="C39" s="104" t="s">
        <v>4332</v>
      </c>
      <c r="D39" s="104" t="s">
        <v>4333</v>
      </c>
    </row>
    <row r="40" spans="1:4" s="500" customFormat="1" ht="28.5" customHeight="1">
      <c r="A40" s="104" t="s">
        <v>4345</v>
      </c>
      <c r="B40" s="104" t="s">
        <v>4346</v>
      </c>
      <c r="C40" s="104" t="s">
        <v>4347</v>
      </c>
      <c r="D40" s="104" t="s">
        <v>4348</v>
      </c>
    </row>
    <row r="41" spans="1:4" s="500" customFormat="1" ht="28.5" customHeight="1">
      <c r="A41" s="104" t="s">
        <v>4858</v>
      </c>
      <c r="B41" s="104" t="s">
        <v>4349</v>
      </c>
      <c r="C41" s="104" t="s">
        <v>4859</v>
      </c>
      <c r="D41" s="104" t="s">
        <v>4350</v>
      </c>
    </row>
    <row r="42" spans="1:4" s="500" customFormat="1" ht="28.5" customHeight="1">
      <c r="A42" s="104" t="s">
        <v>4355</v>
      </c>
      <c r="B42" s="104" t="s">
        <v>4356</v>
      </c>
      <c r="C42" s="104" t="s">
        <v>4357</v>
      </c>
      <c r="D42" s="104" t="s">
        <v>4358</v>
      </c>
    </row>
    <row r="43" spans="1:4" s="500" customFormat="1" ht="28.5" customHeight="1">
      <c r="A43" s="104" t="s">
        <v>4355</v>
      </c>
      <c r="B43" s="104" t="s">
        <v>4356</v>
      </c>
      <c r="C43" s="104" t="s">
        <v>4359</v>
      </c>
      <c r="D43" s="104" t="s">
        <v>4360</v>
      </c>
    </row>
    <row r="44" spans="1:4" s="500" customFormat="1" ht="28.5" customHeight="1">
      <c r="A44" s="104" t="s">
        <v>4355</v>
      </c>
      <c r="B44" s="104" t="s">
        <v>4356</v>
      </c>
      <c r="C44" s="104" t="s">
        <v>4361</v>
      </c>
      <c r="D44" s="104" t="s">
        <v>4362</v>
      </c>
    </row>
    <row r="45" spans="1:4" s="500" customFormat="1" ht="28.5" customHeight="1">
      <c r="A45" s="104" t="s">
        <v>4363</v>
      </c>
      <c r="B45" s="104" t="s">
        <v>4364</v>
      </c>
      <c r="C45" s="104" t="s">
        <v>4365</v>
      </c>
      <c r="D45" s="104" t="s">
        <v>4366</v>
      </c>
    </row>
    <row r="46" spans="1:4" s="500" customFormat="1" ht="28.5" customHeight="1">
      <c r="A46" s="104" t="s">
        <v>4363</v>
      </c>
      <c r="B46" s="104" t="s">
        <v>4364</v>
      </c>
      <c r="C46" s="104" t="s">
        <v>4371</v>
      </c>
      <c r="D46" s="104" t="s">
        <v>4372</v>
      </c>
    </row>
    <row r="47" spans="1:4" s="500" customFormat="1" ht="28.5" customHeight="1">
      <c r="A47" s="104" t="s">
        <v>4363</v>
      </c>
      <c r="B47" s="104" t="s">
        <v>4364</v>
      </c>
      <c r="C47" s="104" t="s">
        <v>4373</v>
      </c>
      <c r="D47" s="104" t="s">
        <v>4374</v>
      </c>
    </row>
    <row r="48" spans="1:4" s="500" customFormat="1" ht="28.5" customHeight="1">
      <c r="A48" s="104" t="s">
        <v>4377</v>
      </c>
      <c r="B48" s="104" t="s">
        <v>4378</v>
      </c>
      <c r="C48" s="104" t="s">
        <v>4365</v>
      </c>
      <c r="D48" s="104" t="s">
        <v>4366</v>
      </c>
    </row>
    <row r="49" spans="1:4" s="500" customFormat="1" ht="28.5" customHeight="1">
      <c r="A49" s="104" t="s">
        <v>4377</v>
      </c>
      <c r="B49" s="104" t="s">
        <v>4378</v>
      </c>
      <c r="C49" s="104" t="s">
        <v>4371</v>
      </c>
      <c r="D49" s="104" t="s">
        <v>4372</v>
      </c>
    </row>
    <row r="50" spans="1:4" s="500" customFormat="1" ht="28.5" customHeight="1">
      <c r="A50" s="104" t="s">
        <v>4377</v>
      </c>
      <c r="B50" s="104" t="s">
        <v>4378</v>
      </c>
      <c r="C50" s="104" t="s">
        <v>4373</v>
      </c>
      <c r="D50" s="104" t="s">
        <v>4374</v>
      </c>
    </row>
    <row r="51" spans="1:4" s="500" customFormat="1" ht="28.5" customHeight="1">
      <c r="A51" s="104" t="s">
        <v>4379</v>
      </c>
      <c r="B51" s="104" t="s">
        <v>4380</v>
      </c>
      <c r="C51" s="104" t="s">
        <v>4365</v>
      </c>
      <c r="D51" s="104" t="s">
        <v>4366</v>
      </c>
    </row>
    <row r="52" spans="1:4" s="500" customFormat="1" ht="28.5" customHeight="1">
      <c r="A52" s="104" t="s">
        <v>4379</v>
      </c>
      <c r="B52" s="104" t="s">
        <v>4380</v>
      </c>
      <c r="C52" s="104" t="s">
        <v>4371</v>
      </c>
      <c r="D52" s="104" t="s">
        <v>4372</v>
      </c>
    </row>
    <row r="53" spans="1:4" s="500" customFormat="1" ht="28.5" customHeight="1">
      <c r="A53" s="104" t="s">
        <v>4379</v>
      </c>
      <c r="B53" s="104" t="s">
        <v>4380</v>
      </c>
      <c r="C53" s="104" t="s">
        <v>4373</v>
      </c>
      <c r="D53" s="104" t="s">
        <v>4374</v>
      </c>
    </row>
    <row r="54" spans="1:4" s="500" customFormat="1" ht="28.5" customHeight="1">
      <c r="A54" s="104" t="s">
        <v>4383</v>
      </c>
      <c r="B54" s="104" t="s">
        <v>4384</v>
      </c>
      <c r="C54" s="104" t="s">
        <v>4385</v>
      </c>
      <c r="D54" s="104" t="s">
        <v>4386</v>
      </c>
    </row>
    <row r="55" spans="1:4" s="500" customFormat="1" ht="28.5" customHeight="1">
      <c r="A55" s="104" t="s">
        <v>4403</v>
      </c>
      <c r="B55" s="104" t="s">
        <v>4404</v>
      </c>
      <c r="C55" s="104" t="s">
        <v>4377</v>
      </c>
      <c r="D55" s="104" t="s">
        <v>4378</v>
      </c>
    </row>
    <row r="56" spans="1:4" s="500" customFormat="1" ht="28.5" customHeight="1">
      <c r="A56" s="104" t="s">
        <v>4403</v>
      </c>
      <c r="B56" s="104" t="s">
        <v>4404</v>
      </c>
      <c r="C56" s="104" t="s">
        <v>4357</v>
      </c>
      <c r="D56" s="104" t="s">
        <v>4358</v>
      </c>
    </row>
    <row r="57" spans="1:4" s="500" customFormat="1" ht="28.5" customHeight="1">
      <c r="A57" s="104" t="s">
        <v>4403</v>
      </c>
      <c r="B57" s="104" t="s">
        <v>4404</v>
      </c>
      <c r="C57" s="104" t="s">
        <v>4359</v>
      </c>
      <c r="D57" s="104" t="s">
        <v>4360</v>
      </c>
    </row>
    <row r="58" spans="1:4" s="500" customFormat="1" ht="28.5" customHeight="1">
      <c r="A58" s="104" t="s">
        <v>4403</v>
      </c>
      <c r="B58" s="104" t="s">
        <v>4404</v>
      </c>
      <c r="C58" s="104" t="s">
        <v>4361</v>
      </c>
      <c r="D58" s="104" t="s">
        <v>4362</v>
      </c>
    </row>
    <row r="59" spans="1:4" s="500" customFormat="1" ht="28.5" customHeight="1">
      <c r="A59" s="104" t="s">
        <v>4403</v>
      </c>
      <c r="B59" s="104" t="s">
        <v>4404</v>
      </c>
      <c r="C59" s="104" t="s">
        <v>4365</v>
      </c>
      <c r="D59" s="104" t="s">
        <v>4366</v>
      </c>
    </row>
    <row r="60" spans="1:4" s="500" customFormat="1" ht="28.5" customHeight="1">
      <c r="A60" s="104" t="s">
        <v>4403</v>
      </c>
      <c r="B60" s="104" t="s">
        <v>4404</v>
      </c>
      <c r="C60" s="104" t="s">
        <v>4367</v>
      </c>
      <c r="D60" s="104" t="s">
        <v>4368</v>
      </c>
    </row>
    <row r="61" spans="1:4" s="500" customFormat="1" ht="28.5" customHeight="1">
      <c r="A61" s="104" t="s">
        <v>4403</v>
      </c>
      <c r="B61" s="104" t="s">
        <v>4404</v>
      </c>
      <c r="C61" s="104" t="s">
        <v>4373</v>
      </c>
      <c r="D61" s="104" t="s">
        <v>4374</v>
      </c>
    </row>
    <row r="62" spans="1:4" s="500" customFormat="1" ht="28.5" customHeight="1">
      <c r="A62" s="104" t="s">
        <v>4405</v>
      </c>
      <c r="B62" s="104" t="s">
        <v>4406</v>
      </c>
      <c r="C62" s="104" t="s">
        <v>4407</v>
      </c>
      <c r="D62" s="104" t="s">
        <v>4408</v>
      </c>
    </row>
    <row r="63" spans="1:4" s="500" customFormat="1" ht="28.5" customHeight="1">
      <c r="A63" s="104" t="s">
        <v>4405</v>
      </c>
      <c r="B63" s="104" t="s">
        <v>4406</v>
      </c>
      <c r="C63" s="104" t="s">
        <v>4409</v>
      </c>
      <c r="D63" s="104" t="s">
        <v>4410</v>
      </c>
    </row>
    <row r="64" spans="1:4" s="500" customFormat="1" ht="28.5" customHeight="1">
      <c r="A64" s="104" t="s">
        <v>4405</v>
      </c>
      <c r="B64" s="104" t="s">
        <v>4406</v>
      </c>
      <c r="C64" s="104" t="s">
        <v>4411</v>
      </c>
      <c r="D64" s="104" t="s">
        <v>4412</v>
      </c>
    </row>
    <row r="65" spans="1:4" s="500" customFormat="1" ht="28.5" customHeight="1">
      <c r="A65" s="104" t="s">
        <v>4421</v>
      </c>
      <c r="B65" s="104" t="s">
        <v>587</v>
      </c>
      <c r="C65" s="104" t="s">
        <v>4426</v>
      </c>
      <c r="D65" s="104" t="s">
        <v>4427</v>
      </c>
    </row>
    <row r="66" spans="1:4" s="500" customFormat="1" ht="28.5" customHeight="1">
      <c r="A66" s="104" t="s">
        <v>4421</v>
      </c>
      <c r="B66" s="104" t="s">
        <v>587</v>
      </c>
      <c r="C66" s="104" t="s">
        <v>4430</v>
      </c>
      <c r="D66" s="104" t="s">
        <v>4431</v>
      </c>
    </row>
    <row r="67" spans="1:4" s="500" customFormat="1" ht="28.5" customHeight="1">
      <c r="A67" s="104" t="s">
        <v>4436</v>
      </c>
      <c r="B67" s="104" t="s">
        <v>4437</v>
      </c>
      <c r="C67" s="104" t="s">
        <v>4438</v>
      </c>
      <c r="D67" s="104" t="s">
        <v>4439</v>
      </c>
    </row>
    <row r="68" spans="1:4" s="500" customFormat="1" ht="28.5" customHeight="1">
      <c r="A68" s="104" t="s">
        <v>4381</v>
      </c>
      <c r="B68" s="104" t="s">
        <v>4382</v>
      </c>
      <c r="C68" s="104" t="s">
        <v>4377</v>
      </c>
      <c r="D68" s="104" t="s">
        <v>4378</v>
      </c>
    </row>
    <row r="69" spans="1:4" s="500" customFormat="1" ht="28.5" customHeight="1">
      <c r="A69" s="104" t="s">
        <v>4446</v>
      </c>
      <c r="B69" s="104" t="s">
        <v>4447</v>
      </c>
      <c r="C69" s="104" t="s">
        <v>4452</v>
      </c>
      <c r="D69" s="104" t="s">
        <v>4453</v>
      </c>
    </row>
    <row r="70" spans="1:4" s="500" customFormat="1" ht="28.5" customHeight="1">
      <c r="A70" s="104" t="s">
        <v>4454</v>
      </c>
      <c r="B70" s="104" t="s">
        <v>4455</v>
      </c>
      <c r="C70" s="104" t="s">
        <v>4456</v>
      </c>
      <c r="D70" s="104" t="s">
        <v>4457</v>
      </c>
    </row>
    <row r="71" spans="1:4" s="500" customFormat="1" ht="28.5" customHeight="1">
      <c r="A71" s="104" t="s">
        <v>4464</v>
      </c>
      <c r="B71" s="104" t="s">
        <v>4465</v>
      </c>
      <c r="C71" s="104" t="s">
        <v>4466</v>
      </c>
      <c r="D71" s="104" t="s">
        <v>4467</v>
      </c>
    </row>
    <row r="72" spans="1:4" s="500" customFormat="1" ht="28.5" customHeight="1">
      <c r="A72" s="104" t="s">
        <v>4495</v>
      </c>
      <c r="B72" s="104" t="s">
        <v>4496</v>
      </c>
      <c r="C72" s="104" t="s">
        <v>4860</v>
      </c>
      <c r="D72" s="104" t="s">
        <v>4861</v>
      </c>
    </row>
    <row r="73" spans="1:4" s="500" customFormat="1" ht="28.5" customHeight="1">
      <c r="A73" s="104" t="s">
        <v>4862</v>
      </c>
      <c r="B73" s="104" t="s">
        <v>4497</v>
      </c>
      <c r="C73" s="104" t="s">
        <v>4860</v>
      </c>
      <c r="D73" s="104" t="s">
        <v>4861</v>
      </c>
    </row>
    <row r="74" spans="1:4" s="500" customFormat="1" ht="28.5" customHeight="1">
      <c r="A74" s="104" t="s">
        <v>4452</v>
      </c>
      <c r="B74" s="104" t="s">
        <v>4453</v>
      </c>
      <c r="C74" s="104" t="s">
        <v>4450</v>
      </c>
      <c r="D74" s="104" t="s">
        <v>4451</v>
      </c>
    </row>
    <row r="75" spans="1:4" s="500" customFormat="1" ht="28.5" customHeight="1">
      <c r="A75" s="104" t="s">
        <v>4472</v>
      </c>
      <c r="B75" s="104" t="s">
        <v>4473</v>
      </c>
      <c r="C75" s="104" t="s">
        <v>4474</v>
      </c>
      <c r="D75" s="104" t="s">
        <v>4475</v>
      </c>
    </row>
    <row r="76" spans="1:4" s="500" customFormat="1" ht="28.5" customHeight="1">
      <c r="A76" s="104" t="s">
        <v>4472</v>
      </c>
      <c r="B76" s="104" t="s">
        <v>4476</v>
      </c>
      <c r="C76" s="104" t="s">
        <v>4481</v>
      </c>
      <c r="D76" s="104" t="s">
        <v>4482</v>
      </c>
    </row>
    <row r="77" spans="1:4" s="500" customFormat="1" ht="28.5" customHeight="1">
      <c r="A77" s="104" t="s">
        <v>4375</v>
      </c>
      <c r="B77" s="104" t="s">
        <v>4376</v>
      </c>
      <c r="C77" s="104" t="s">
        <v>4361</v>
      </c>
      <c r="D77" s="104" t="s">
        <v>4362</v>
      </c>
    </row>
    <row r="78" spans="1:4" s="500" customFormat="1" ht="28.5" customHeight="1">
      <c r="A78" s="104" t="s">
        <v>4375</v>
      </c>
      <c r="B78" s="104" t="s">
        <v>4376</v>
      </c>
      <c r="C78" s="104" t="s">
        <v>4359</v>
      </c>
      <c r="D78" s="104" t="s">
        <v>4360</v>
      </c>
    </row>
    <row r="79" spans="1:4" s="500" customFormat="1" ht="28.5" customHeight="1">
      <c r="A79" s="104" t="s">
        <v>4367</v>
      </c>
      <c r="B79" s="104" t="s">
        <v>4368</v>
      </c>
      <c r="C79" s="104" t="s">
        <v>4361</v>
      </c>
      <c r="D79" s="104" t="s">
        <v>4362</v>
      </c>
    </row>
    <row r="80" spans="1:4" s="500" customFormat="1" ht="28.5" customHeight="1">
      <c r="A80" s="104" t="s">
        <v>4367</v>
      </c>
      <c r="B80" s="104" t="s">
        <v>4368</v>
      </c>
      <c r="C80" s="104" t="s">
        <v>4359</v>
      </c>
      <c r="D80" s="104" t="s">
        <v>4360</v>
      </c>
    </row>
    <row r="81" spans="1:4" s="500" customFormat="1" ht="28.5" customHeight="1">
      <c r="A81" s="104" t="s">
        <v>4365</v>
      </c>
      <c r="B81" s="104" t="s">
        <v>4366</v>
      </c>
      <c r="C81" s="104" t="s">
        <v>4357</v>
      </c>
      <c r="D81" s="104" t="s">
        <v>4358</v>
      </c>
    </row>
    <row r="82" spans="1:4" s="500" customFormat="1" ht="28.5" customHeight="1">
      <c r="A82" s="104" t="s">
        <v>4373</v>
      </c>
      <c r="B82" s="104" t="s">
        <v>4374</v>
      </c>
      <c r="C82" s="104" t="s">
        <v>4357</v>
      </c>
      <c r="D82" s="104" t="s">
        <v>4358</v>
      </c>
    </row>
    <row r="83" spans="1:4" s="500" customFormat="1" ht="28.5" customHeight="1">
      <c r="A83" s="104" t="s">
        <v>4468</v>
      </c>
      <c r="B83" s="104" t="s">
        <v>4469</v>
      </c>
      <c r="C83" s="104" t="s">
        <v>4470</v>
      </c>
      <c r="D83" s="104" t="s">
        <v>4471</v>
      </c>
    </row>
    <row r="84" spans="1:4" s="500" customFormat="1" ht="28.5" customHeight="1">
      <c r="A84" s="104" t="s">
        <v>4472</v>
      </c>
      <c r="B84" s="104" t="s">
        <v>4476</v>
      </c>
      <c r="C84" s="104" t="s">
        <v>4479</v>
      </c>
      <c r="D84" s="104" t="s">
        <v>4480</v>
      </c>
    </row>
    <row r="85" spans="1:4" s="500" customFormat="1" ht="28.5" customHeight="1">
      <c r="A85" s="104" t="s">
        <v>4863</v>
      </c>
      <c r="B85" s="104" t="s">
        <v>4491</v>
      </c>
      <c r="C85" s="104" t="s">
        <v>4860</v>
      </c>
      <c r="D85" s="104" t="s">
        <v>4861</v>
      </c>
    </row>
    <row r="86" spans="1:4" s="500" customFormat="1" ht="28.5" customHeight="1">
      <c r="A86" s="104" t="s">
        <v>4479</v>
      </c>
      <c r="B86" s="104" t="s">
        <v>4480</v>
      </c>
      <c r="C86" s="104" t="s">
        <v>4501</v>
      </c>
      <c r="D86" s="104" t="s">
        <v>4500</v>
      </c>
    </row>
    <row r="87" spans="1:4" s="500" customFormat="1" ht="28.5" customHeight="1">
      <c r="A87" s="104" t="s">
        <v>4340</v>
      </c>
      <c r="B87" s="104" t="s">
        <v>4341</v>
      </c>
      <c r="C87" s="104" t="s">
        <v>4864</v>
      </c>
      <c r="D87" s="104" t="s">
        <v>4339</v>
      </c>
    </row>
    <row r="88" spans="1:4" s="500" customFormat="1" ht="28.5" customHeight="1">
      <c r="A88" s="104" t="s">
        <v>4340</v>
      </c>
      <c r="B88" s="104" t="s">
        <v>4341</v>
      </c>
      <c r="C88" s="104" t="s">
        <v>4865</v>
      </c>
      <c r="D88" s="104" t="s">
        <v>4342</v>
      </c>
    </row>
    <row r="89" spans="1:4" s="500" customFormat="1" ht="28.5" customHeight="1">
      <c r="A89" s="104" t="s">
        <v>4340</v>
      </c>
      <c r="B89" s="104" t="s">
        <v>4341</v>
      </c>
      <c r="C89" s="104" t="s">
        <v>5741</v>
      </c>
      <c r="D89" s="104" t="s">
        <v>4338</v>
      </c>
    </row>
    <row r="90" spans="1:4" s="500" customFormat="1" ht="28.5" customHeight="1">
      <c r="A90" s="104" t="s">
        <v>4363</v>
      </c>
      <c r="B90" s="104" t="s">
        <v>4364</v>
      </c>
      <c r="C90" s="104" t="s">
        <v>4367</v>
      </c>
      <c r="D90" s="104" t="s">
        <v>4368</v>
      </c>
    </row>
    <row r="91" spans="1:4" s="500" customFormat="1" ht="28.5" customHeight="1">
      <c r="A91" s="104" t="s">
        <v>4363</v>
      </c>
      <c r="B91" s="104" t="s">
        <v>4364</v>
      </c>
      <c r="C91" s="104" t="s">
        <v>4369</v>
      </c>
      <c r="D91" s="104" t="s">
        <v>4370</v>
      </c>
    </row>
    <row r="92" spans="1:4" s="500" customFormat="1" ht="28.5" customHeight="1">
      <c r="A92" s="104" t="s">
        <v>4363</v>
      </c>
      <c r="B92" s="104" t="s">
        <v>4364</v>
      </c>
      <c r="C92" s="104" t="s">
        <v>4375</v>
      </c>
      <c r="D92" s="104" t="s">
        <v>4376</v>
      </c>
    </row>
    <row r="93" spans="1:4" s="500" customFormat="1" ht="28.5" customHeight="1">
      <c r="A93" s="104" t="s">
        <v>4377</v>
      </c>
      <c r="B93" s="104" t="s">
        <v>4378</v>
      </c>
      <c r="C93" s="104" t="s">
        <v>4367</v>
      </c>
      <c r="D93" s="104" t="s">
        <v>4368</v>
      </c>
    </row>
    <row r="94" spans="1:4" s="500" customFormat="1" ht="28.5" customHeight="1">
      <c r="A94" s="104" t="s">
        <v>4377</v>
      </c>
      <c r="B94" s="104" t="s">
        <v>4378</v>
      </c>
      <c r="C94" s="104" t="s">
        <v>4369</v>
      </c>
      <c r="D94" s="104" t="s">
        <v>4370</v>
      </c>
    </row>
    <row r="95" spans="1:4" s="500" customFormat="1" ht="28.5" customHeight="1">
      <c r="A95" s="104" t="s">
        <v>4377</v>
      </c>
      <c r="B95" s="104" t="s">
        <v>4378</v>
      </c>
      <c r="C95" s="104" t="s">
        <v>4375</v>
      </c>
      <c r="D95" s="104" t="s">
        <v>4376</v>
      </c>
    </row>
    <row r="96" spans="1:4" s="500" customFormat="1" ht="28.5" customHeight="1">
      <c r="A96" s="104" t="s">
        <v>4379</v>
      </c>
      <c r="B96" s="104" t="s">
        <v>4380</v>
      </c>
      <c r="C96" s="104" t="s">
        <v>4367</v>
      </c>
      <c r="D96" s="104" t="s">
        <v>4368</v>
      </c>
    </row>
    <row r="97" spans="1:5" s="500" customFormat="1" ht="28.5" customHeight="1">
      <c r="A97" s="104" t="s">
        <v>4379</v>
      </c>
      <c r="B97" s="104" t="s">
        <v>4380</v>
      </c>
      <c r="C97" s="104" t="s">
        <v>4369</v>
      </c>
      <c r="D97" s="104" t="s">
        <v>4370</v>
      </c>
    </row>
    <row r="98" spans="1:5" s="500" customFormat="1" ht="28.5" customHeight="1">
      <c r="A98" s="104" t="s">
        <v>4379</v>
      </c>
      <c r="B98" s="104" t="s">
        <v>4380</v>
      </c>
      <c r="C98" s="104" t="s">
        <v>4375</v>
      </c>
      <c r="D98" s="104" t="s">
        <v>4376</v>
      </c>
    </row>
    <row r="99" spans="1:5" s="500" customFormat="1" ht="28.5" customHeight="1">
      <c r="A99" s="104" t="s">
        <v>4371</v>
      </c>
      <c r="B99" s="104" t="s">
        <v>4372</v>
      </c>
      <c r="C99" s="104" t="s">
        <v>4361</v>
      </c>
      <c r="D99" s="104" t="s">
        <v>4362</v>
      </c>
    </row>
    <row r="100" spans="1:5" s="500" customFormat="1" ht="28.5" customHeight="1">
      <c r="A100" s="104" t="s">
        <v>4365</v>
      </c>
      <c r="B100" s="104" t="s">
        <v>4366</v>
      </c>
      <c r="C100" s="104" t="s">
        <v>4361</v>
      </c>
      <c r="D100" s="104" t="s">
        <v>4362</v>
      </c>
    </row>
    <row r="101" spans="1:5" s="500" customFormat="1" ht="28.5" customHeight="1">
      <c r="A101" s="104" t="s">
        <v>4373</v>
      </c>
      <c r="B101" s="104" t="s">
        <v>4374</v>
      </c>
      <c r="C101" s="104" t="s">
        <v>4361</v>
      </c>
      <c r="D101" s="104" t="s">
        <v>4362</v>
      </c>
    </row>
    <row r="102" spans="1:5" s="500" customFormat="1" ht="28.5" customHeight="1">
      <c r="A102" s="104" t="s">
        <v>4365</v>
      </c>
      <c r="B102" s="104" t="s">
        <v>4366</v>
      </c>
      <c r="C102" s="104" t="s">
        <v>4381</v>
      </c>
      <c r="D102" s="104" t="s">
        <v>4382</v>
      </c>
    </row>
    <row r="103" spans="1:5" s="500" customFormat="1" ht="28.5" customHeight="1">
      <c r="A103" s="104" t="s">
        <v>4365</v>
      </c>
      <c r="B103" s="104" t="s">
        <v>4366</v>
      </c>
      <c r="C103" s="104" t="s">
        <v>4383</v>
      </c>
      <c r="D103" s="104" t="s">
        <v>4384</v>
      </c>
    </row>
    <row r="104" spans="1:5" s="500" customFormat="1" ht="28.5" customHeight="1">
      <c r="A104" s="104" t="s">
        <v>4389</v>
      </c>
      <c r="B104" s="104" t="s">
        <v>4390</v>
      </c>
      <c r="C104" s="104" t="s">
        <v>4391</v>
      </c>
      <c r="D104" s="104" t="s">
        <v>4392</v>
      </c>
      <c r="E104" s="501"/>
    </row>
    <row r="105" spans="1:5" s="500" customFormat="1" ht="28.5" customHeight="1">
      <c r="A105" s="104" t="s">
        <v>4389</v>
      </c>
      <c r="B105" s="104" t="s">
        <v>4390</v>
      </c>
      <c r="C105" s="104" t="s">
        <v>4381</v>
      </c>
      <c r="D105" s="104" t="s">
        <v>4382</v>
      </c>
    </row>
    <row r="106" spans="1:5" s="500" customFormat="1" ht="28.5" customHeight="1">
      <c r="A106" s="104" t="s">
        <v>4413</v>
      </c>
      <c r="B106" s="104" t="s">
        <v>4414</v>
      </c>
      <c r="C106" s="104" t="s">
        <v>4415</v>
      </c>
      <c r="D106" s="104" t="s">
        <v>4416</v>
      </c>
    </row>
    <row r="107" spans="1:5" s="500" customFormat="1" ht="28.5" customHeight="1">
      <c r="A107" s="104" t="s">
        <v>4421</v>
      </c>
      <c r="B107" s="104" t="s">
        <v>587</v>
      </c>
      <c r="C107" s="104" t="s">
        <v>4422</v>
      </c>
      <c r="D107" s="104" t="s">
        <v>4423</v>
      </c>
    </row>
    <row r="108" spans="1:5" s="500" customFormat="1" ht="28.5" customHeight="1">
      <c r="A108" s="104" t="s">
        <v>4421</v>
      </c>
      <c r="B108" s="104" t="s">
        <v>587</v>
      </c>
      <c r="C108" s="104" t="s">
        <v>4424</v>
      </c>
      <c r="D108" s="104" t="s">
        <v>4425</v>
      </c>
    </row>
    <row r="109" spans="1:5" s="500" customFormat="1" ht="28.5" customHeight="1">
      <c r="A109" s="104" t="s">
        <v>4421</v>
      </c>
      <c r="B109" s="104" t="s">
        <v>587</v>
      </c>
      <c r="C109" s="104" t="s">
        <v>4411</v>
      </c>
      <c r="D109" s="104" t="s">
        <v>4412</v>
      </c>
    </row>
    <row r="110" spans="1:5" s="500" customFormat="1" ht="28.5" customHeight="1">
      <c r="A110" s="104" t="s">
        <v>4421</v>
      </c>
      <c r="B110" s="104" t="s">
        <v>587</v>
      </c>
      <c r="C110" s="104" t="s">
        <v>4428</v>
      </c>
      <c r="D110" s="104" t="s">
        <v>4429</v>
      </c>
    </row>
    <row r="111" spans="1:5" s="500" customFormat="1" ht="28.5" customHeight="1">
      <c r="A111" s="104" t="s">
        <v>4438</v>
      </c>
      <c r="B111" s="104" t="s">
        <v>4439</v>
      </c>
      <c r="C111" s="104" t="s">
        <v>4434</v>
      </c>
      <c r="D111" s="104" t="s">
        <v>4435</v>
      </c>
    </row>
    <row r="112" spans="1:5" s="500" customFormat="1" ht="28.5" customHeight="1">
      <c r="A112" s="104" t="s">
        <v>4377</v>
      </c>
      <c r="B112" s="104" t="s">
        <v>4378</v>
      </c>
      <c r="C112" s="104" t="s">
        <v>4436</v>
      </c>
      <c r="D112" s="104" t="s">
        <v>4437</v>
      </c>
    </row>
    <row r="113" spans="1:4" s="500" customFormat="1" ht="28.5" customHeight="1">
      <c r="A113" s="104" t="s">
        <v>4440</v>
      </c>
      <c r="B113" s="104" t="s">
        <v>4441</v>
      </c>
      <c r="C113" s="104" t="s">
        <v>4442</v>
      </c>
      <c r="D113" s="104" t="s">
        <v>4443</v>
      </c>
    </row>
    <row r="114" spans="1:4" s="500" customFormat="1" ht="28.5" customHeight="1">
      <c r="A114" s="104" t="s">
        <v>4444</v>
      </c>
      <c r="B114" s="104" t="s">
        <v>4445</v>
      </c>
      <c r="C114" s="104" t="s">
        <v>4411</v>
      </c>
      <c r="D114" s="104" t="s">
        <v>4412</v>
      </c>
    </row>
    <row r="115" spans="1:4" s="500" customFormat="1" ht="28.5" customHeight="1">
      <c r="A115" s="104" t="s">
        <v>4458</v>
      </c>
      <c r="B115" s="104" t="s">
        <v>4459</v>
      </c>
      <c r="C115" s="104" t="s">
        <v>4460</v>
      </c>
      <c r="D115" s="104" t="s">
        <v>4461</v>
      </c>
    </row>
    <row r="116" spans="1:4" s="500" customFormat="1" ht="28.5" customHeight="1">
      <c r="A116" s="104" t="s">
        <v>4472</v>
      </c>
      <c r="B116" s="104" t="s">
        <v>4476</v>
      </c>
      <c r="C116" s="104" t="s">
        <v>4483</v>
      </c>
      <c r="D116" s="104" t="s">
        <v>4484</v>
      </c>
    </row>
    <row r="117" spans="1:4" s="500" customFormat="1" ht="28.5" customHeight="1">
      <c r="A117" s="104" t="s">
        <v>4472</v>
      </c>
      <c r="B117" s="104" t="s">
        <v>4476</v>
      </c>
      <c r="C117" s="104" t="s">
        <v>4485</v>
      </c>
      <c r="D117" s="104" t="s">
        <v>4486</v>
      </c>
    </row>
    <row r="118" spans="1:4" s="500" customFormat="1" ht="28.5" customHeight="1">
      <c r="A118" s="104" t="s">
        <v>4866</v>
      </c>
      <c r="B118" s="104" t="s">
        <v>4490</v>
      </c>
      <c r="C118" s="104" t="s">
        <v>4860</v>
      </c>
      <c r="D118" s="104" t="s">
        <v>4861</v>
      </c>
    </row>
    <row r="119" spans="1:4" s="500" customFormat="1" ht="28.5" customHeight="1">
      <c r="A119" s="104" t="s">
        <v>4479</v>
      </c>
      <c r="B119" s="104" t="s">
        <v>4480</v>
      </c>
      <c r="C119" s="104" t="s">
        <v>4843</v>
      </c>
      <c r="D119" s="104" t="s">
        <v>4487</v>
      </c>
    </row>
    <row r="120" spans="1:4" s="500" customFormat="1" ht="28.5" customHeight="1">
      <c r="A120" s="104" t="s">
        <v>4501</v>
      </c>
      <c r="B120" s="104" t="s">
        <v>4500</v>
      </c>
      <c r="C120" s="104" t="s">
        <v>4502</v>
      </c>
      <c r="D120" s="104" t="s">
        <v>4503</v>
      </c>
    </row>
    <row r="121" spans="1:4" s="500" customFormat="1" ht="28.5" customHeight="1">
      <c r="A121" s="1406" t="s">
        <v>4867</v>
      </c>
      <c r="B121" s="1407"/>
      <c r="C121" s="1407"/>
      <c r="D121" s="1408"/>
    </row>
    <row r="122" spans="1:4" s="500" customFormat="1" ht="28.5" customHeight="1">
      <c r="A122" s="104" t="s">
        <v>4403</v>
      </c>
      <c r="B122" s="104" t="s">
        <v>4404</v>
      </c>
      <c r="C122" s="104" t="s">
        <v>4369</v>
      </c>
      <c r="D122" s="104" t="s">
        <v>4370</v>
      </c>
    </row>
    <row r="123" spans="1:4" s="500" customFormat="1" ht="28.5" customHeight="1">
      <c r="A123" s="104" t="s">
        <v>4417</v>
      </c>
      <c r="B123" s="104" t="s">
        <v>4418</v>
      </c>
      <c r="C123" s="104" t="s">
        <v>4419</v>
      </c>
      <c r="D123" s="104" t="s">
        <v>4420</v>
      </c>
    </row>
    <row r="124" spans="1:4" s="500" customFormat="1" ht="28.5" customHeight="1">
      <c r="A124" s="104" t="s">
        <v>4369</v>
      </c>
      <c r="B124" s="104" t="s">
        <v>4370</v>
      </c>
      <c r="C124" s="104" t="s">
        <v>4361</v>
      </c>
      <c r="D124" s="104" t="s">
        <v>4362</v>
      </c>
    </row>
    <row r="125" spans="1:4" s="500" customFormat="1" ht="28.5" customHeight="1">
      <c r="A125" s="104" t="s">
        <v>4369</v>
      </c>
      <c r="B125" s="104" t="s">
        <v>4370</v>
      </c>
      <c r="C125" s="104" t="s">
        <v>4359</v>
      </c>
      <c r="D125" s="104" t="s">
        <v>4360</v>
      </c>
    </row>
    <row r="126" spans="1:4" s="500" customFormat="1" ht="28.5" customHeight="1">
      <c r="A126" s="104" t="s">
        <v>4843</v>
      </c>
      <c r="B126" s="104" t="s">
        <v>4487</v>
      </c>
      <c r="C126" s="104" t="s">
        <v>4868</v>
      </c>
      <c r="D126" s="104" t="s">
        <v>4869</v>
      </c>
    </row>
    <row r="127" spans="1:4" s="500" customFormat="1" ht="28.5" customHeight="1">
      <c r="A127" s="104" t="s">
        <v>4870</v>
      </c>
      <c r="B127" s="104" t="s">
        <v>4871</v>
      </c>
      <c r="C127" s="104" t="s">
        <v>4843</v>
      </c>
      <c r="D127" s="104" t="s">
        <v>4487</v>
      </c>
    </row>
    <row r="128" spans="1:4" s="500" customFormat="1" ht="28.5" customHeight="1">
      <c r="A128" s="104" t="s">
        <v>4872</v>
      </c>
      <c r="B128" s="104" t="s">
        <v>4499</v>
      </c>
      <c r="C128" s="104" t="s">
        <v>4843</v>
      </c>
      <c r="D128" s="104" t="s">
        <v>4487</v>
      </c>
    </row>
    <row r="129" spans="1:4" s="500" customFormat="1" ht="28.5" customHeight="1">
      <c r="A129" s="1406" t="s">
        <v>4873</v>
      </c>
      <c r="B129" s="1407"/>
      <c r="C129" s="1407"/>
      <c r="D129" s="1408"/>
    </row>
    <row r="130" spans="1:4" s="500" customFormat="1" ht="28.5" customHeight="1">
      <c r="A130" s="104" t="s">
        <v>4383</v>
      </c>
      <c r="B130" s="104" t="s">
        <v>4384</v>
      </c>
      <c r="C130" s="104" t="s">
        <v>4387</v>
      </c>
      <c r="D130" s="104" t="s">
        <v>4388</v>
      </c>
    </row>
    <row r="131" spans="1:4" s="500" customFormat="1" ht="28.5" customHeight="1">
      <c r="A131" s="104" t="s">
        <v>4462</v>
      </c>
      <c r="B131" s="104" t="s">
        <v>4463</v>
      </c>
      <c r="C131" s="104" t="s">
        <v>4464</v>
      </c>
      <c r="D131" s="104" t="s">
        <v>4465</v>
      </c>
    </row>
    <row r="132" spans="1:4" s="500" customFormat="1" ht="28.5" customHeight="1">
      <c r="A132" s="104" t="s">
        <v>4872</v>
      </c>
      <c r="B132" s="104" t="s">
        <v>4499</v>
      </c>
      <c r="C132" s="104" t="s">
        <v>4501</v>
      </c>
      <c r="D132" s="104" t="s">
        <v>4500</v>
      </c>
    </row>
    <row r="133" spans="1:4" s="500" customFormat="1" ht="28.5" customHeight="1">
      <c r="A133" s="104" t="s">
        <v>4872</v>
      </c>
      <c r="B133" s="104" t="s">
        <v>4499</v>
      </c>
      <c r="C133" s="104" t="s">
        <v>4874</v>
      </c>
      <c r="D133" s="104" t="s">
        <v>4875</v>
      </c>
    </row>
    <row r="134" spans="1:4" s="500" customFormat="1" ht="28.5" customHeight="1">
      <c r="A134" s="104" t="s">
        <v>4343</v>
      </c>
      <c r="B134" s="104" t="s">
        <v>4344</v>
      </c>
      <c r="C134" s="104" t="s">
        <v>4865</v>
      </c>
      <c r="D134" s="104" t="s">
        <v>4342</v>
      </c>
    </row>
    <row r="135" spans="1:4" s="500" customFormat="1" ht="28.5" customHeight="1">
      <c r="A135" s="104" t="s">
        <v>4846</v>
      </c>
      <c r="B135" s="104" t="s">
        <v>4488</v>
      </c>
      <c r="C135" s="104" t="s">
        <v>4868</v>
      </c>
      <c r="D135" s="104" t="s">
        <v>4869</v>
      </c>
    </row>
    <row r="136" spans="1:4" s="500" customFormat="1" ht="28.5" customHeight="1">
      <c r="A136" s="104" t="s">
        <v>4846</v>
      </c>
      <c r="B136" s="104" t="s">
        <v>4488</v>
      </c>
      <c r="C136" s="104" t="s">
        <v>4843</v>
      </c>
      <c r="D136" s="104" t="s">
        <v>4487</v>
      </c>
    </row>
    <row r="137" spans="1:4" s="500" customFormat="1" ht="28.5" customHeight="1">
      <c r="A137" s="104" t="s">
        <v>4389</v>
      </c>
      <c r="B137" s="104" t="s">
        <v>4390</v>
      </c>
      <c r="C137" s="104" t="s">
        <v>4393</v>
      </c>
      <c r="D137" s="104" t="s">
        <v>4394</v>
      </c>
    </row>
    <row r="138" spans="1:4" s="500" customFormat="1" ht="28.5" customHeight="1">
      <c r="A138" s="104" t="s">
        <v>4432</v>
      </c>
      <c r="B138" s="104" t="s">
        <v>4433</v>
      </c>
      <c r="C138" s="104" t="s">
        <v>4434</v>
      </c>
      <c r="D138" s="104" t="s">
        <v>4435</v>
      </c>
    </row>
    <row r="139" spans="1:4" s="500" customFormat="1" ht="28.5" customHeight="1">
      <c r="A139" s="104" t="s">
        <v>4436</v>
      </c>
      <c r="B139" s="104" t="s">
        <v>4437</v>
      </c>
      <c r="C139" s="104" t="s">
        <v>4434</v>
      </c>
      <c r="D139" s="104" t="s">
        <v>4435</v>
      </c>
    </row>
    <row r="140" spans="1:4" s="500" customFormat="1" ht="28.5" customHeight="1">
      <c r="A140" s="104" t="s">
        <v>4870</v>
      </c>
      <c r="B140" s="104" t="s">
        <v>4871</v>
      </c>
      <c r="C140" s="104" t="s">
        <v>4846</v>
      </c>
      <c r="D140" s="104" t="s">
        <v>4488</v>
      </c>
    </row>
    <row r="141" spans="1:4" s="500" customFormat="1" ht="28.5" customHeight="1">
      <c r="A141" s="104" t="s">
        <v>4334</v>
      </c>
      <c r="B141" s="104" t="s">
        <v>4335</v>
      </c>
      <c r="C141" s="104" t="s">
        <v>5741</v>
      </c>
      <c r="D141" s="104" t="s">
        <v>4338</v>
      </c>
    </row>
    <row r="142" spans="1:4" s="500" customFormat="1" ht="28.5" customHeight="1">
      <c r="A142" s="104" t="s">
        <v>4336</v>
      </c>
      <c r="B142" s="104" t="s">
        <v>4337</v>
      </c>
      <c r="C142" s="104" t="s">
        <v>5741</v>
      </c>
      <c r="D142" s="104" t="s">
        <v>4338</v>
      </c>
    </row>
    <row r="143" spans="1:4" s="500" customFormat="1" ht="28.5" customHeight="1">
      <c r="A143" s="104" t="s">
        <v>4334</v>
      </c>
      <c r="B143" s="104" t="s">
        <v>4335</v>
      </c>
      <c r="C143" s="104" t="s">
        <v>4864</v>
      </c>
      <c r="D143" s="104" t="s">
        <v>4339</v>
      </c>
    </row>
    <row r="144" spans="1:4" s="500" customFormat="1" ht="28.5" customHeight="1">
      <c r="A144" s="104" t="s">
        <v>4343</v>
      </c>
      <c r="B144" s="104" t="s">
        <v>4344</v>
      </c>
      <c r="C144" s="104" t="s">
        <v>4864</v>
      </c>
      <c r="D144" s="104" t="s">
        <v>4339</v>
      </c>
    </row>
    <row r="145" spans="1:6" s="500" customFormat="1" ht="28.5" customHeight="1">
      <c r="A145" s="104" t="s">
        <v>4343</v>
      </c>
      <c r="B145" s="104" t="s">
        <v>4344</v>
      </c>
      <c r="C145" s="104" t="s">
        <v>5741</v>
      </c>
      <c r="D145" s="104" t="s">
        <v>4338</v>
      </c>
    </row>
    <row r="146" spans="1:6" s="500" customFormat="1" ht="28.5" customHeight="1">
      <c r="A146" s="104" t="s">
        <v>4330</v>
      </c>
      <c r="B146" s="104" t="s">
        <v>4331</v>
      </c>
      <c r="C146" s="104" t="s">
        <v>4864</v>
      </c>
      <c r="D146" s="104" t="s">
        <v>4339</v>
      </c>
    </row>
    <row r="147" spans="1:6" s="500" customFormat="1" ht="28.5" customHeight="1">
      <c r="A147" s="104" t="s">
        <v>4330</v>
      </c>
      <c r="B147" s="104" t="s">
        <v>4331</v>
      </c>
      <c r="C147" s="104" t="s">
        <v>5741</v>
      </c>
      <c r="D147" s="104" t="s">
        <v>4338</v>
      </c>
    </row>
    <row r="148" spans="1:6" s="500" customFormat="1" ht="28.5" customHeight="1">
      <c r="A148" s="104" t="s">
        <v>4336</v>
      </c>
      <c r="B148" s="104" t="s">
        <v>4337</v>
      </c>
      <c r="C148" s="104" t="s">
        <v>4351</v>
      </c>
      <c r="D148" s="104" t="s">
        <v>4352</v>
      </c>
    </row>
    <row r="149" spans="1:6" s="500" customFormat="1" ht="28.5" customHeight="1">
      <c r="A149" s="104" t="s">
        <v>4336</v>
      </c>
      <c r="B149" s="104" t="s">
        <v>4337</v>
      </c>
      <c r="C149" s="104" t="s">
        <v>4353</v>
      </c>
      <c r="D149" s="104" t="s">
        <v>4354</v>
      </c>
    </row>
    <row r="150" spans="1:6" s="500" customFormat="1" ht="28.5" customHeight="1">
      <c r="A150" s="502" t="s">
        <v>4498</v>
      </c>
      <c r="B150" s="104" t="s">
        <v>4499</v>
      </c>
      <c r="C150" s="502" t="s">
        <v>4846</v>
      </c>
      <c r="D150" s="104" t="s">
        <v>4488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79" t="s">
        <v>4506</v>
      </c>
      <c r="B152" s="1379"/>
      <c r="C152" s="1379"/>
      <c r="D152" s="1379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4876</v>
      </c>
    </row>
    <row r="2" spans="1:2" s="1" customFormat="1" ht="18">
      <c r="B2" s="70" t="s">
        <v>5328</v>
      </c>
    </row>
    <row r="3" spans="1:2" s="602" customFormat="1" ht="16.149999999999999" customHeight="1"/>
    <row r="4" spans="1:2" s="1" customFormat="1" ht="45.75" customHeight="1">
      <c r="A4" s="1381" t="s">
        <v>5201</v>
      </c>
      <c r="B4" s="1381"/>
    </row>
    <row r="5" spans="1:2" s="154" customFormat="1" ht="6.75" customHeight="1">
      <c r="A5" s="152"/>
      <c r="B5" s="152"/>
    </row>
    <row r="6" spans="1:2" s="56" customFormat="1" ht="38.25" customHeight="1">
      <c r="A6" s="1154" t="s">
        <v>5327</v>
      </c>
      <c r="B6" s="1154"/>
    </row>
    <row r="7" spans="1:2" s="56" customFormat="1" ht="6.75" customHeight="1"/>
    <row r="8" spans="1:2" s="497" customFormat="1" ht="23.25" customHeight="1">
      <c r="A8" s="570" t="s">
        <v>4328</v>
      </c>
      <c r="B8" s="570" t="s">
        <v>4329</v>
      </c>
    </row>
    <row r="9" spans="1:2" s="497" customFormat="1" ht="12.75" customHeight="1">
      <c r="A9" s="441">
        <v>1</v>
      </c>
      <c r="B9" s="441">
        <v>2</v>
      </c>
    </row>
    <row r="10" spans="1:2" s="712" customFormat="1" ht="22.15" customHeight="1">
      <c r="A10" s="1406" t="s">
        <v>4842</v>
      </c>
      <c r="B10" s="1408"/>
    </row>
    <row r="11" spans="1:2" s="500" customFormat="1" ht="22.15" customHeight="1">
      <c r="A11" s="104" t="s">
        <v>4877</v>
      </c>
      <c r="B11" s="104" t="s">
        <v>4878</v>
      </c>
    </row>
    <row r="12" spans="1:2" s="500" customFormat="1" ht="22.15" customHeight="1">
      <c r="A12" s="104" t="s">
        <v>4879</v>
      </c>
      <c r="B12" s="104" t="s">
        <v>4880</v>
      </c>
    </row>
    <row r="13" spans="1:2" s="500" customFormat="1" ht="22.15" customHeight="1">
      <c r="A13" s="104" t="s">
        <v>4881</v>
      </c>
      <c r="B13" s="104" t="s">
        <v>4882</v>
      </c>
    </row>
    <row r="14" spans="1:2" s="500" customFormat="1" ht="22.15" customHeight="1">
      <c r="A14" s="104" t="s">
        <v>4883</v>
      </c>
      <c r="B14" s="104" t="s">
        <v>4884</v>
      </c>
    </row>
    <row r="15" spans="1:2" s="500" customFormat="1" ht="22.15" customHeight="1">
      <c r="A15" s="104" t="s">
        <v>4885</v>
      </c>
      <c r="B15" s="104" t="s">
        <v>4886</v>
      </c>
    </row>
    <row r="16" spans="1:2" s="500" customFormat="1" ht="22.15" customHeight="1">
      <c r="A16" s="104" t="s">
        <v>4887</v>
      </c>
      <c r="B16" s="104" t="s">
        <v>4888</v>
      </c>
    </row>
    <row r="17" spans="1:2" s="500" customFormat="1" ht="22.15" customHeight="1">
      <c r="A17" s="104" t="s">
        <v>4889</v>
      </c>
      <c r="B17" s="104" t="s">
        <v>4890</v>
      </c>
    </row>
    <row r="18" spans="1:2" s="500" customFormat="1" ht="22.15" customHeight="1">
      <c r="A18" s="104" t="s">
        <v>4891</v>
      </c>
      <c r="B18" s="104" t="s">
        <v>4892</v>
      </c>
    </row>
    <row r="19" spans="1:2" s="500" customFormat="1" ht="22.15" customHeight="1">
      <c r="A19" s="104" t="s">
        <v>4893</v>
      </c>
      <c r="B19" s="104" t="s">
        <v>4894</v>
      </c>
    </row>
    <row r="20" spans="1:2" s="500" customFormat="1" ht="22.15" customHeight="1">
      <c r="A20" s="104" t="s">
        <v>4895</v>
      </c>
      <c r="B20" s="104" t="s">
        <v>4896</v>
      </c>
    </row>
    <row r="21" spans="1:2" s="500" customFormat="1" ht="22.15" customHeight="1">
      <c r="A21" s="104" t="s">
        <v>4897</v>
      </c>
      <c r="B21" s="104" t="s">
        <v>4898</v>
      </c>
    </row>
    <row r="22" spans="1:2" s="500" customFormat="1" ht="22.15" customHeight="1">
      <c r="A22" s="104" t="s">
        <v>4899</v>
      </c>
      <c r="B22" s="104" t="s">
        <v>4900</v>
      </c>
    </row>
    <row r="23" spans="1:2" s="500" customFormat="1" ht="22.15" customHeight="1">
      <c r="A23" s="104" t="s">
        <v>4901</v>
      </c>
      <c r="B23" s="104" t="s">
        <v>4902</v>
      </c>
    </row>
    <row r="24" spans="1:2" s="500" customFormat="1" ht="22.15" customHeight="1">
      <c r="A24" s="104" t="s">
        <v>4903</v>
      </c>
      <c r="B24" s="104" t="s">
        <v>4904</v>
      </c>
    </row>
    <row r="25" spans="1:2" s="500" customFormat="1" ht="22.15" customHeight="1">
      <c r="A25" s="104" t="s">
        <v>4905</v>
      </c>
      <c r="B25" s="104" t="s">
        <v>4906</v>
      </c>
    </row>
    <row r="26" spans="1:2" s="500" customFormat="1" ht="22.15" customHeight="1">
      <c r="A26" s="104" t="s">
        <v>4907</v>
      </c>
      <c r="B26" s="104" t="s">
        <v>4908</v>
      </c>
    </row>
    <row r="27" spans="1:2" s="712" customFormat="1" ht="22.15" customHeight="1">
      <c r="A27" s="1406" t="s">
        <v>4857</v>
      </c>
      <c r="B27" s="1408"/>
    </row>
    <row r="28" spans="1:2" s="500" customFormat="1" ht="22.15" customHeight="1">
      <c r="A28" s="104" t="s">
        <v>4909</v>
      </c>
      <c r="B28" s="104" t="s">
        <v>4910</v>
      </c>
    </row>
    <row r="29" spans="1:2" s="500" customFormat="1" ht="22.15" customHeight="1">
      <c r="A29" s="104" t="s">
        <v>4911</v>
      </c>
      <c r="B29" s="104" t="s">
        <v>4912</v>
      </c>
    </row>
    <row r="30" spans="1:2" s="500" customFormat="1" ht="22.15" customHeight="1">
      <c r="A30" s="104" t="s">
        <v>4913</v>
      </c>
      <c r="B30" s="104" t="s">
        <v>4914</v>
      </c>
    </row>
    <row r="31" spans="1:2" s="500" customFormat="1" ht="22.15" customHeight="1">
      <c r="A31" s="104" t="s">
        <v>4915</v>
      </c>
      <c r="B31" s="104" t="s">
        <v>4916</v>
      </c>
    </row>
    <row r="32" spans="1:2" s="500" customFormat="1" ht="22.15" customHeight="1">
      <c r="A32" s="104" t="s">
        <v>4917</v>
      </c>
      <c r="B32" s="104" t="s">
        <v>4918</v>
      </c>
    </row>
    <row r="33" spans="1:2" s="500" customFormat="1" ht="22.15" customHeight="1">
      <c r="A33" s="104" t="s">
        <v>4919</v>
      </c>
      <c r="B33" s="104" t="s">
        <v>4920</v>
      </c>
    </row>
    <row r="34" spans="1:2" s="500" customFormat="1" ht="22.15" customHeight="1">
      <c r="A34" s="104" t="s">
        <v>4921</v>
      </c>
      <c r="B34" s="104" t="s">
        <v>4922</v>
      </c>
    </row>
    <row r="35" spans="1:2" s="500" customFormat="1" ht="22.15" customHeight="1">
      <c r="A35" s="104" t="s">
        <v>4501</v>
      </c>
      <c r="B35" s="104" t="s">
        <v>4500</v>
      </c>
    </row>
    <row r="36" spans="1:2" s="500" customFormat="1" ht="22.15" customHeight="1">
      <c r="A36" s="104" t="s">
        <v>4923</v>
      </c>
      <c r="B36" s="104" t="s">
        <v>4924</v>
      </c>
    </row>
    <row r="37" spans="1:2" s="712" customFormat="1" ht="22.15" customHeight="1">
      <c r="A37" s="1406" t="s">
        <v>4867</v>
      </c>
      <c r="B37" s="1408"/>
    </row>
    <row r="38" spans="1:2" s="500" customFormat="1" ht="22.15" customHeight="1">
      <c r="A38" s="104" t="s">
        <v>4355</v>
      </c>
      <c r="B38" s="104" t="s">
        <v>4356</v>
      </c>
    </row>
    <row r="39" spans="1:2" s="500" customFormat="1" ht="22.15" customHeight="1">
      <c r="A39" s="104" t="s">
        <v>4925</v>
      </c>
      <c r="B39" s="104" t="s">
        <v>4926</v>
      </c>
    </row>
    <row r="40" spans="1:2" s="500" customFormat="1" ht="22.15" customHeight="1">
      <c r="A40" s="104" t="s">
        <v>4843</v>
      </c>
      <c r="B40" s="104" t="s">
        <v>4487</v>
      </c>
    </row>
    <row r="41" spans="1:2" s="712" customFormat="1" ht="22.15" customHeight="1">
      <c r="A41" s="1406" t="s">
        <v>4873</v>
      </c>
      <c r="B41" s="1408"/>
    </row>
    <row r="42" spans="1:2" s="500" customFormat="1" ht="22.15" customHeight="1">
      <c r="A42" s="104" t="s">
        <v>4927</v>
      </c>
      <c r="B42" s="104" t="s">
        <v>4928</v>
      </c>
    </row>
    <row r="43" spans="1:2" s="500" customFormat="1" ht="22.15" customHeight="1">
      <c r="A43" s="104" t="s">
        <v>4929</v>
      </c>
      <c r="B43" s="104" t="s">
        <v>4930</v>
      </c>
    </row>
    <row r="44" spans="1:2" s="500" customFormat="1" ht="22.15" customHeight="1">
      <c r="A44" s="104" t="s">
        <v>4931</v>
      </c>
      <c r="B44" s="104" t="s">
        <v>4932</v>
      </c>
    </row>
    <row r="45" spans="1:2" s="500" customFormat="1" ht="22.15" customHeight="1">
      <c r="A45" s="104" t="s">
        <v>4933</v>
      </c>
      <c r="B45" s="104" t="s">
        <v>4934</v>
      </c>
    </row>
    <row r="46" spans="1:2" s="500" customFormat="1" ht="22.15" customHeight="1">
      <c r="A46" s="104" t="s">
        <v>4935</v>
      </c>
      <c r="B46" s="104" t="s">
        <v>4936</v>
      </c>
    </row>
    <row r="47" spans="1:2" s="500" customFormat="1" ht="22.15" customHeight="1">
      <c r="A47" s="104" t="s">
        <v>4937</v>
      </c>
      <c r="B47" s="104" t="s">
        <v>4938</v>
      </c>
    </row>
    <row r="48" spans="1:2" s="500" customFormat="1" ht="22.15" customHeight="1">
      <c r="A48" s="104" t="s">
        <v>4939</v>
      </c>
      <c r="B48" s="104" t="s">
        <v>4940</v>
      </c>
    </row>
    <row r="49" spans="1:2" s="500" customFormat="1" ht="22.15" customHeight="1">
      <c r="A49" s="104" t="s">
        <v>4941</v>
      </c>
      <c r="B49" s="104" t="s">
        <v>4942</v>
      </c>
    </row>
    <row r="50" spans="1:2" s="500" customFormat="1" ht="22.15" customHeight="1">
      <c r="A50" s="104" t="s">
        <v>4943</v>
      </c>
      <c r="B50" s="104" t="s">
        <v>4944</v>
      </c>
    </row>
    <row r="51" spans="1:2" s="500" customFormat="1" ht="22.15" customHeight="1">
      <c r="A51" s="104" t="s">
        <v>4945</v>
      </c>
      <c r="B51" s="104" t="s">
        <v>4946</v>
      </c>
    </row>
    <row r="52" spans="1:2" s="500" customFormat="1" ht="22.15" customHeight="1">
      <c r="A52" s="104" t="s">
        <v>4345</v>
      </c>
      <c r="B52" s="104" t="s">
        <v>4947</v>
      </c>
    </row>
    <row r="53" spans="1:2" s="500" customFormat="1" ht="22.15" customHeight="1">
      <c r="A53" s="104" t="s">
        <v>4948</v>
      </c>
      <c r="B53" s="104" t="s">
        <v>4949</v>
      </c>
    </row>
    <row r="54" spans="1:2" s="500" customFormat="1" ht="22.15" customHeight="1">
      <c r="A54" s="104" t="s">
        <v>4950</v>
      </c>
      <c r="B54" s="104" t="s">
        <v>4951</v>
      </c>
    </row>
    <row r="55" spans="1:2" s="500" customFormat="1" ht="22.15" customHeight="1">
      <c r="A55" s="104" t="s">
        <v>4952</v>
      </c>
      <c r="B55" s="104" t="s">
        <v>4953</v>
      </c>
    </row>
    <row r="56" spans="1:2" s="498" customFormat="1" ht="22.15" customHeight="1">
      <c r="A56" s="104" t="s">
        <v>4954</v>
      </c>
      <c r="B56" s="104" t="s">
        <v>4955</v>
      </c>
    </row>
    <row r="57" spans="1:2" s="499" customFormat="1" ht="22.15" customHeight="1">
      <c r="A57" s="104" t="s">
        <v>4956</v>
      </c>
      <c r="B57" s="104" t="s">
        <v>4957</v>
      </c>
    </row>
    <row r="58" spans="1:2" s="712" customFormat="1" ht="22.15" customHeight="1">
      <c r="A58" s="1406" t="s">
        <v>4958</v>
      </c>
      <c r="B58" s="1408"/>
    </row>
    <row r="59" spans="1:2" s="500" customFormat="1" ht="22.15" customHeight="1">
      <c r="A59" s="104" t="s">
        <v>4959</v>
      </c>
      <c r="B59" s="104" t="s">
        <v>4960</v>
      </c>
    </row>
    <row r="60" spans="1:2" s="500" customFormat="1" ht="22.15" customHeight="1">
      <c r="A60" s="104" t="s">
        <v>4961</v>
      </c>
      <c r="B60" s="104" t="s">
        <v>4962</v>
      </c>
    </row>
    <row r="61" spans="1:2" s="500" customFormat="1" ht="22.15" customHeight="1">
      <c r="A61" s="104" t="s">
        <v>4963</v>
      </c>
      <c r="B61" s="104" t="s">
        <v>4964</v>
      </c>
    </row>
    <row r="62" spans="1:2" s="500" customFormat="1" ht="6.75" customHeight="1">
      <c r="A62" s="503"/>
      <c r="B62" s="504"/>
    </row>
    <row r="63" spans="1:2">
      <c r="A63" s="1379" t="s">
        <v>4506</v>
      </c>
      <c r="B63" s="1379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41" customFormat="1" ht="18">
      <c r="E1" s="742"/>
      <c r="H1" s="732" t="s">
        <v>5256</v>
      </c>
    </row>
    <row r="2" spans="1:8" s="741" customFormat="1" ht="18">
      <c r="E2" s="742"/>
      <c r="H2" s="70" t="s">
        <v>5328</v>
      </c>
    </row>
    <row r="3" spans="1:8" s="734" customFormat="1" ht="16.149999999999999" customHeight="1"/>
    <row r="4" spans="1:8" s="221" customFormat="1" ht="64.5" customHeight="1">
      <c r="A4" s="1363" t="s">
        <v>5652</v>
      </c>
      <c r="B4" s="1363"/>
      <c r="C4" s="1363"/>
      <c r="D4" s="1363"/>
      <c r="E4" s="1363"/>
      <c r="F4" s="1363"/>
      <c r="G4" s="1363"/>
      <c r="H4" s="1363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54" t="s">
        <v>5327</v>
      </c>
      <c r="B6" s="1154"/>
      <c r="C6" s="1154"/>
      <c r="D6" s="1154"/>
      <c r="E6" s="1154"/>
      <c r="F6" s="1154"/>
      <c r="G6" s="1154"/>
      <c r="H6" s="1154"/>
    </row>
    <row r="7" spans="1:8" s="221" customFormat="1" ht="11.25" customHeight="1">
      <c r="A7" s="718"/>
      <c r="B7" s="718"/>
      <c r="C7" s="718"/>
      <c r="D7" s="718"/>
      <c r="E7" s="718"/>
      <c r="F7" s="718"/>
      <c r="G7" s="718"/>
      <c r="H7" s="718"/>
    </row>
    <row r="8" spans="1:8" s="444" customFormat="1" ht="20.100000000000001" customHeight="1">
      <c r="A8" s="328" t="s">
        <v>2981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5244</v>
      </c>
      <c r="C9" s="142"/>
      <c r="D9" s="142"/>
      <c r="E9" s="142"/>
      <c r="F9" s="142"/>
      <c r="G9" s="144"/>
    </row>
    <row r="10" spans="1:8" s="9" customFormat="1" ht="10.5" customHeight="1">
      <c r="A10" s="743"/>
      <c r="B10" s="743"/>
      <c r="C10" s="743"/>
      <c r="D10" s="743"/>
      <c r="E10" s="743"/>
      <c r="F10" s="743"/>
      <c r="G10" s="743"/>
      <c r="H10" s="743"/>
    </row>
    <row r="11" spans="1:8" s="533" customFormat="1" ht="64.5" customHeight="1">
      <c r="A11" s="744" t="s">
        <v>5245</v>
      </c>
      <c r="B11" s="744" t="s">
        <v>5246</v>
      </c>
      <c r="C11" s="744" t="s">
        <v>5247</v>
      </c>
      <c r="D11" s="744" t="s">
        <v>5248</v>
      </c>
      <c r="E11" s="744" t="s">
        <v>5249</v>
      </c>
      <c r="F11" s="744" t="s">
        <v>5250</v>
      </c>
      <c r="G11" s="744" t="s">
        <v>5251</v>
      </c>
      <c r="H11" s="744" t="s">
        <v>5252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410" t="s">
        <v>4204</v>
      </c>
      <c r="B13" s="1411"/>
      <c r="C13" s="1411"/>
      <c r="D13" s="1411"/>
      <c r="E13" s="1411"/>
      <c r="F13" s="1411"/>
      <c r="G13" s="1411"/>
      <c r="H13" s="1412"/>
    </row>
    <row r="14" spans="1:8" ht="30" customHeight="1">
      <c r="A14" s="745" t="s">
        <v>41</v>
      </c>
      <c r="B14" s="746" t="s">
        <v>1007</v>
      </c>
      <c r="C14" s="746" t="s">
        <v>1006</v>
      </c>
      <c r="D14" s="551" t="s">
        <v>5253</v>
      </c>
      <c r="E14" s="423" t="s">
        <v>5254</v>
      </c>
      <c r="F14" s="747">
        <v>7781</v>
      </c>
      <c r="G14" s="748">
        <v>1</v>
      </c>
      <c r="H14" s="749">
        <f>ROUND($F$14*G14,0)</f>
        <v>7781</v>
      </c>
    </row>
    <row r="15" spans="1:8" ht="30" customHeight="1">
      <c r="A15" s="745" t="s">
        <v>117</v>
      </c>
      <c r="B15" s="746" t="s">
        <v>1010</v>
      </c>
      <c r="C15" s="746" t="s">
        <v>521</v>
      </c>
      <c r="D15" s="551" t="s">
        <v>5253</v>
      </c>
      <c r="E15" s="423" t="s">
        <v>5254</v>
      </c>
      <c r="F15" s="747">
        <v>7781</v>
      </c>
      <c r="G15" s="748">
        <v>1.05</v>
      </c>
      <c r="H15" s="749">
        <f t="shared" ref="H15:H25" si="1">ROUND($F$14*G15,0)</f>
        <v>8170</v>
      </c>
    </row>
    <row r="16" spans="1:8" ht="30" customHeight="1">
      <c r="A16" s="745" t="s">
        <v>43</v>
      </c>
      <c r="B16" s="746" t="s">
        <v>1008</v>
      </c>
      <c r="C16" s="746" t="s">
        <v>1009</v>
      </c>
      <c r="D16" s="551" t="s">
        <v>5253</v>
      </c>
      <c r="E16" s="423" t="s">
        <v>5254</v>
      </c>
      <c r="F16" s="747">
        <v>7781</v>
      </c>
      <c r="G16" s="748">
        <v>1</v>
      </c>
      <c r="H16" s="749">
        <f t="shared" si="1"/>
        <v>7781</v>
      </c>
    </row>
    <row r="17" spans="1:8" ht="30" customHeight="1">
      <c r="A17" s="745" t="s">
        <v>44</v>
      </c>
      <c r="B17" s="746" t="s">
        <v>1011</v>
      </c>
      <c r="C17" s="746" t="s">
        <v>726</v>
      </c>
      <c r="D17" s="551" t="s">
        <v>5255</v>
      </c>
      <c r="E17" s="423" t="s">
        <v>5254</v>
      </c>
      <c r="F17" s="747">
        <v>7781</v>
      </c>
      <c r="G17" s="748">
        <v>2.76</v>
      </c>
      <c r="H17" s="749">
        <f t="shared" si="1"/>
        <v>21476</v>
      </c>
    </row>
    <row r="18" spans="1:8" ht="30" customHeight="1">
      <c r="A18" s="745" t="s">
        <v>45</v>
      </c>
      <c r="B18" s="746" t="s">
        <v>1012</v>
      </c>
      <c r="C18" s="746" t="s">
        <v>732</v>
      </c>
      <c r="D18" s="551" t="s">
        <v>5255</v>
      </c>
      <c r="E18" s="423" t="s">
        <v>3768</v>
      </c>
      <c r="F18" s="747">
        <v>7781</v>
      </c>
      <c r="G18" s="748">
        <v>5.23</v>
      </c>
      <c r="H18" s="749">
        <f t="shared" si="1"/>
        <v>40695</v>
      </c>
    </row>
    <row r="19" spans="1:8" ht="30" customHeight="1">
      <c r="A19" s="745" t="s">
        <v>119</v>
      </c>
      <c r="B19" s="746" t="s">
        <v>1022</v>
      </c>
      <c r="C19" s="746" t="s">
        <v>2612</v>
      </c>
      <c r="D19" s="551" t="s">
        <v>5255</v>
      </c>
      <c r="E19" s="423" t="s">
        <v>5254</v>
      </c>
      <c r="F19" s="747">
        <v>7781</v>
      </c>
      <c r="G19" s="748">
        <v>2.88</v>
      </c>
      <c r="H19" s="749">
        <f t="shared" si="1"/>
        <v>22409</v>
      </c>
    </row>
    <row r="20" spans="1:8" ht="30" customHeight="1">
      <c r="A20" s="745" t="s">
        <v>120</v>
      </c>
      <c r="B20" s="746" t="s">
        <v>1021</v>
      </c>
      <c r="C20" s="746" t="s">
        <v>728</v>
      </c>
      <c r="D20" s="551" t="s">
        <v>5255</v>
      </c>
      <c r="E20" s="423" t="s">
        <v>3768</v>
      </c>
      <c r="F20" s="747">
        <v>7781</v>
      </c>
      <c r="G20" s="748">
        <v>5.48</v>
      </c>
      <c r="H20" s="749">
        <f t="shared" si="1"/>
        <v>42640</v>
      </c>
    </row>
    <row r="21" spans="1:8" ht="30" customHeight="1">
      <c r="A21" s="745" t="s">
        <v>121</v>
      </c>
      <c r="B21" s="746" t="s">
        <v>1020</v>
      </c>
      <c r="C21" s="746" t="s">
        <v>725</v>
      </c>
      <c r="D21" s="551" t="s">
        <v>5255</v>
      </c>
      <c r="E21" s="423" t="s">
        <v>5254</v>
      </c>
      <c r="F21" s="747">
        <v>7781</v>
      </c>
      <c r="G21" s="748">
        <v>0.92</v>
      </c>
      <c r="H21" s="749">
        <f t="shared" si="1"/>
        <v>7159</v>
      </c>
    </row>
    <row r="22" spans="1:8" ht="30" customHeight="1">
      <c r="A22" s="745" t="s">
        <v>122</v>
      </c>
      <c r="B22" s="746" t="s">
        <v>3195</v>
      </c>
      <c r="C22" s="746" t="s">
        <v>727</v>
      </c>
      <c r="D22" s="551" t="s">
        <v>5255</v>
      </c>
      <c r="E22" s="423" t="s">
        <v>5254</v>
      </c>
      <c r="F22" s="747">
        <v>7781</v>
      </c>
      <c r="G22" s="748">
        <v>2.5099999999999998</v>
      </c>
      <c r="H22" s="749">
        <f t="shared" si="1"/>
        <v>19530</v>
      </c>
    </row>
    <row r="23" spans="1:8" ht="30" customHeight="1">
      <c r="A23" s="745" t="s">
        <v>123</v>
      </c>
      <c r="B23" s="746" t="s">
        <v>1013</v>
      </c>
      <c r="C23" s="746" t="s">
        <v>377</v>
      </c>
      <c r="D23" s="551" t="s">
        <v>5253</v>
      </c>
      <c r="E23" s="423" t="s">
        <v>5254</v>
      </c>
      <c r="F23" s="747">
        <v>7781</v>
      </c>
      <c r="G23" s="748">
        <v>1.08</v>
      </c>
      <c r="H23" s="749">
        <f t="shared" si="1"/>
        <v>8403</v>
      </c>
    </row>
    <row r="24" spans="1:8" ht="30" customHeight="1">
      <c r="A24" s="745" t="s">
        <v>124</v>
      </c>
      <c r="B24" s="746" t="s">
        <v>1014</v>
      </c>
      <c r="C24" s="746" t="s">
        <v>747</v>
      </c>
      <c r="D24" s="551" t="s">
        <v>5255</v>
      </c>
      <c r="E24" s="423" t="s">
        <v>5254</v>
      </c>
      <c r="F24" s="747">
        <v>7781</v>
      </c>
      <c r="G24" s="748">
        <v>3.01</v>
      </c>
      <c r="H24" s="749">
        <f t="shared" si="1"/>
        <v>23421</v>
      </c>
    </row>
    <row r="25" spans="1:8" ht="30" customHeight="1">
      <c r="A25" s="745" t="s">
        <v>125</v>
      </c>
      <c r="B25" s="746" t="s">
        <v>1015</v>
      </c>
      <c r="C25" s="746" t="s">
        <v>729</v>
      </c>
      <c r="D25" s="551" t="s">
        <v>5255</v>
      </c>
      <c r="E25" s="423" t="s">
        <v>3768</v>
      </c>
      <c r="F25" s="747">
        <v>7781</v>
      </c>
      <c r="G25" s="748">
        <v>5.73</v>
      </c>
      <c r="H25" s="749">
        <f t="shared" si="1"/>
        <v>44585</v>
      </c>
    </row>
    <row r="26" spans="1:8" ht="30" customHeight="1">
      <c r="A26" s="1410" t="s">
        <v>4206</v>
      </c>
      <c r="B26" s="1411"/>
      <c r="C26" s="1411"/>
      <c r="D26" s="1411"/>
      <c r="E26" s="1411"/>
      <c r="F26" s="1411"/>
      <c r="G26" s="1411"/>
      <c r="H26" s="1412"/>
    </row>
    <row r="27" spans="1:8" ht="30" customHeight="1">
      <c r="A27" s="745" t="s">
        <v>41</v>
      </c>
      <c r="B27" s="746" t="s">
        <v>1016</v>
      </c>
      <c r="C27" s="746" t="s">
        <v>378</v>
      </c>
      <c r="D27" s="551" t="s">
        <v>5253</v>
      </c>
      <c r="E27" s="423" t="s">
        <v>3769</v>
      </c>
      <c r="F27" s="747">
        <v>5899</v>
      </c>
      <c r="G27" s="748">
        <v>1</v>
      </c>
      <c r="H27" s="749">
        <f>ROUND($F$27*G27,0)</f>
        <v>5899</v>
      </c>
    </row>
    <row r="28" spans="1:8" ht="30" customHeight="1">
      <c r="A28" s="745" t="s">
        <v>117</v>
      </c>
      <c r="B28" s="746" t="s">
        <v>1018</v>
      </c>
      <c r="C28" s="746" t="s">
        <v>730</v>
      </c>
      <c r="D28" s="551" t="s">
        <v>5255</v>
      </c>
      <c r="E28" s="423" t="s">
        <v>3769</v>
      </c>
      <c r="F28" s="747">
        <v>5899</v>
      </c>
      <c r="G28" s="748">
        <v>4.92</v>
      </c>
      <c r="H28" s="749">
        <f t="shared" ref="H28:H30" si="2">ROUND($F$27*G28,0)</f>
        <v>29023</v>
      </c>
    </row>
    <row r="29" spans="1:8" ht="30" customHeight="1">
      <c r="A29" s="745" t="s">
        <v>43</v>
      </c>
      <c r="B29" s="746" t="s">
        <v>1017</v>
      </c>
      <c r="C29" s="746" t="s">
        <v>523</v>
      </c>
      <c r="D29" s="551" t="s">
        <v>5253</v>
      </c>
      <c r="E29" s="423" t="s">
        <v>3769</v>
      </c>
      <c r="F29" s="747">
        <v>5899</v>
      </c>
      <c r="G29" s="748">
        <v>1.24</v>
      </c>
      <c r="H29" s="749">
        <f t="shared" si="2"/>
        <v>7315</v>
      </c>
    </row>
    <row r="30" spans="1:8" ht="30" customHeight="1">
      <c r="A30" s="745" t="s">
        <v>44</v>
      </c>
      <c r="B30" s="746" t="s">
        <v>1019</v>
      </c>
      <c r="C30" s="746" t="s">
        <v>731</v>
      </c>
      <c r="D30" s="551" t="s">
        <v>5253</v>
      </c>
      <c r="E30" s="423" t="s">
        <v>3769</v>
      </c>
      <c r="F30" s="747">
        <v>5899</v>
      </c>
      <c r="G30" s="748">
        <v>1.0900000000000001</v>
      </c>
      <c r="H30" s="749">
        <f t="shared" si="2"/>
        <v>6430</v>
      </c>
    </row>
    <row r="32" spans="1:8" s="227" customFormat="1" ht="15.75" customHeight="1">
      <c r="A32" s="1413" t="s">
        <v>5257</v>
      </c>
      <c r="B32" s="1413"/>
      <c r="C32" s="1413"/>
      <c r="D32" s="1413"/>
      <c r="E32" s="1413"/>
      <c r="F32" s="1413"/>
      <c r="G32" s="1413"/>
      <c r="H32" s="1413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5328</v>
      </c>
    </row>
    <row r="3" spans="1:6" s="272" customFormat="1" ht="16.149999999999999" customHeight="1"/>
    <row r="4" spans="1:6" s="272" customFormat="1" ht="63" customHeight="1">
      <c r="A4" s="1423" t="s">
        <v>78</v>
      </c>
      <c r="B4" s="1423"/>
      <c r="C4" s="1423"/>
      <c r="D4" s="1423"/>
      <c r="E4" s="1423"/>
      <c r="F4" s="1423"/>
    </row>
    <row r="5" spans="1:6" s="1" customFormat="1" ht="4.5" customHeight="1"/>
    <row r="6" spans="1:6" s="1" customFormat="1" ht="41.25" customHeight="1">
      <c r="A6" s="1174" t="s">
        <v>5327</v>
      </c>
      <c r="B6" s="1174"/>
      <c r="C6" s="1174"/>
      <c r="D6" s="1174"/>
      <c r="E6" s="1174"/>
      <c r="F6" s="1174"/>
    </row>
    <row r="7" spans="1:6" s="1" customFormat="1" ht="5.25" customHeight="1"/>
    <row r="8" spans="1:6" s="273" customFormat="1" ht="40.5" customHeight="1">
      <c r="A8" s="1424" t="s">
        <v>10</v>
      </c>
      <c r="B8" s="1430" t="s">
        <v>0</v>
      </c>
      <c r="C8" s="1430"/>
      <c r="D8" s="1426" t="s">
        <v>72</v>
      </c>
      <c r="E8" s="1428" t="s">
        <v>3137</v>
      </c>
      <c r="F8" s="1429"/>
    </row>
    <row r="9" spans="1:6" s="273" customFormat="1" ht="26.1" customHeight="1">
      <c r="A9" s="1425"/>
      <c r="B9" s="274" t="s">
        <v>208</v>
      </c>
      <c r="C9" s="274" t="s">
        <v>207</v>
      </c>
      <c r="D9" s="1427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414">
        <v>1</v>
      </c>
      <c r="B11" s="1416" t="s">
        <v>517</v>
      </c>
      <c r="C11" s="1418" t="s">
        <v>518</v>
      </c>
      <c r="D11" s="313" t="s">
        <v>2944</v>
      </c>
      <c r="E11" s="314">
        <v>44927</v>
      </c>
      <c r="F11" s="314">
        <v>45291</v>
      </c>
    </row>
    <row r="12" spans="1:6" s="402" customFormat="1" ht="28.15" customHeight="1">
      <c r="A12" s="1420"/>
      <c r="B12" s="1422"/>
      <c r="C12" s="1421"/>
      <c r="D12" s="313" t="s">
        <v>2945</v>
      </c>
      <c r="E12" s="314">
        <v>44927</v>
      </c>
      <c r="F12" s="314">
        <v>45291</v>
      </c>
    </row>
    <row r="13" spans="1:6" s="402" customFormat="1" ht="28.15" customHeight="1">
      <c r="A13" s="1420"/>
      <c r="B13" s="1422"/>
      <c r="C13" s="1421"/>
      <c r="D13" s="316" t="s">
        <v>2946</v>
      </c>
      <c r="E13" s="314">
        <v>44927</v>
      </c>
      <c r="F13" s="314">
        <v>45291</v>
      </c>
    </row>
    <row r="14" spans="1:6" s="402" customFormat="1" ht="28.15" customHeight="1">
      <c r="A14" s="1420"/>
      <c r="B14" s="1422"/>
      <c r="C14" s="1421"/>
      <c r="D14" s="313" t="s">
        <v>2943</v>
      </c>
      <c r="E14" s="314">
        <v>44927</v>
      </c>
      <c r="F14" s="314">
        <v>45291</v>
      </c>
    </row>
    <row r="15" spans="1:6" s="402" customFormat="1" ht="28.15" customHeight="1">
      <c r="A15" s="1420"/>
      <c r="B15" s="1422"/>
      <c r="C15" s="1421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420"/>
      <c r="B16" s="1422"/>
      <c r="C16" s="1421"/>
      <c r="D16" s="313" t="s">
        <v>2939</v>
      </c>
      <c r="E16" s="314">
        <v>44927</v>
      </c>
      <c r="F16" s="314">
        <v>45291</v>
      </c>
    </row>
    <row r="17" spans="1:6" s="402" customFormat="1" ht="28.15" customHeight="1">
      <c r="A17" s="1420"/>
      <c r="B17" s="1422"/>
      <c r="C17" s="1421"/>
      <c r="D17" s="313" t="s">
        <v>2940</v>
      </c>
      <c r="E17" s="314">
        <v>44927</v>
      </c>
      <c r="F17" s="314">
        <v>45291</v>
      </c>
    </row>
    <row r="18" spans="1:6" s="402" customFormat="1" ht="28.15" customHeight="1">
      <c r="A18" s="1420"/>
      <c r="B18" s="1422"/>
      <c r="C18" s="1421"/>
      <c r="D18" s="313" t="s">
        <v>2941</v>
      </c>
      <c r="E18" s="314">
        <v>44927</v>
      </c>
      <c r="F18" s="314">
        <v>45291</v>
      </c>
    </row>
    <row r="19" spans="1:6" s="402" customFormat="1" ht="28.15" customHeight="1">
      <c r="A19" s="1420"/>
      <c r="B19" s="1422"/>
      <c r="C19" s="1421"/>
      <c r="D19" s="313" t="s">
        <v>2942</v>
      </c>
      <c r="E19" s="314">
        <v>44927</v>
      </c>
      <c r="F19" s="314">
        <v>45291</v>
      </c>
    </row>
    <row r="20" spans="1:6" s="402" customFormat="1" ht="28.15" customHeight="1">
      <c r="A20" s="1420"/>
      <c r="B20" s="1422"/>
      <c r="C20" s="1421"/>
      <c r="D20" s="313" t="s">
        <v>2936</v>
      </c>
      <c r="E20" s="314">
        <v>44927</v>
      </c>
      <c r="F20" s="314">
        <v>45291</v>
      </c>
    </row>
    <row r="21" spans="1:6" s="402" customFormat="1" ht="28.15" customHeight="1">
      <c r="A21" s="1420"/>
      <c r="B21" s="1422"/>
      <c r="C21" s="1421"/>
      <c r="D21" s="313" t="s">
        <v>2937</v>
      </c>
      <c r="E21" s="314">
        <v>44927</v>
      </c>
      <c r="F21" s="314">
        <v>45291</v>
      </c>
    </row>
    <row r="22" spans="1:6" s="402" customFormat="1" ht="28.15" customHeight="1">
      <c r="A22" s="1420"/>
      <c r="B22" s="1422"/>
      <c r="C22" s="1421"/>
      <c r="D22" s="313" t="s">
        <v>4167</v>
      </c>
      <c r="E22" s="314">
        <v>44927</v>
      </c>
      <c r="F22" s="314">
        <v>45291</v>
      </c>
    </row>
    <row r="23" spans="1:6" s="402" customFormat="1" ht="28.15" customHeight="1">
      <c r="A23" s="1415"/>
      <c r="B23" s="1417"/>
      <c r="C23" s="1419"/>
      <c r="D23" s="313" t="s">
        <v>2938</v>
      </c>
      <c r="E23" s="314">
        <v>44927</v>
      </c>
      <c r="F23" s="314">
        <v>45291</v>
      </c>
    </row>
    <row r="24" spans="1:6" s="277" customFormat="1" ht="28.15" customHeight="1">
      <c r="A24" s="1414">
        <v>2</v>
      </c>
      <c r="B24" s="1416" t="s">
        <v>909</v>
      </c>
      <c r="C24" s="1418" t="s">
        <v>87</v>
      </c>
      <c r="D24" s="313" t="s">
        <v>3119</v>
      </c>
      <c r="E24" s="314">
        <v>44927</v>
      </c>
      <c r="F24" s="314">
        <v>45291</v>
      </c>
    </row>
    <row r="25" spans="1:6" s="277" customFormat="1" ht="28.15" customHeight="1">
      <c r="A25" s="1415">
        <v>8</v>
      </c>
      <c r="B25" s="1417" t="s">
        <v>909</v>
      </c>
      <c r="C25" s="1419" t="s">
        <v>87</v>
      </c>
      <c r="D25" s="313" t="s">
        <v>4166</v>
      </c>
      <c r="E25" s="314">
        <v>44927</v>
      </c>
      <c r="F25" s="314">
        <v>45291</v>
      </c>
    </row>
    <row r="26" spans="1:6" s="277" customFormat="1" ht="28.15" customHeight="1">
      <c r="A26" s="1414">
        <v>3</v>
      </c>
      <c r="B26" s="315" t="s">
        <v>73</v>
      </c>
      <c r="C26" s="1418" t="s">
        <v>65</v>
      </c>
      <c r="D26" s="315" t="s">
        <v>2947</v>
      </c>
      <c r="E26" s="314">
        <v>44927</v>
      </c>
      <c r="F26" s="314">
        <v>45291</v>
      </c>
    </row>
    <row r="27" spans="1:6" s="277" customFormat="1" ht="28.15" customHeight="1">
      <c r="A27" s="1420"/>
      <c r="B27" s="315" t="s">
        <v>5743</v>
      </c>
      <c r="C27" s="1421"/>
      <c r="D27" s="315" t="s">
        <v>2950</v>
      </c>
      <c r="E27" s="314">
        <v>44927</v>
      </c>
      <c r="F27" s="314">
        <v>45291</v>
      </c>
    </row>
    <row r="28" spans="1:6" s="277" customFormat="1" ht="28.15" customHeight="1">
      <c r="A28" s="1420"/>
      <c r="B28" s="315" t="s">
        <v>5744</v>
      </c>
      <c r="C28" s="1421"/>
      <c r="D28" s="315" t="s">
        <v>2951</v>
      </c>
      <c r="E28" s="314">
        <v>44927</v>
      </c>
      <c r="F28" s="314">
        <v>45291</v>
      </c>
    </row>
    <row r="29" spans="1:6" s="272" customFormat="1" ht="28.15" customHeight="1">
      <c r="A29" s="1420"/>
      <c r="B29" s="315" t="s">
        <v>76</v>
      </c>
      <c r="C29" s="1421"/>
      <c r="D29" s="315" t="s">
        <v>2948</v>
      </c>
      <c r="E29" s="314">
        <v>44927</v>
      </c>
      <c r="F29" s="314">
        <v>45291</v>
      </c>
    </row>
    <row r="30" spans="1:6" s="277" customFormat="1" ht="28.15" customHeight="1">
      <c r="A30" s="1415"/>
      <c r="B30" s="315" t="s">
        <v>77</v>
      </c>
      <c r="C30" s="1419"/>
      <c r="D30" s="315" t="s">
        <v>2949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5328</v>
      </c>
    </row>
    <row r="3" spans="1:13" s="735" customFormat="1" ht="16.149999999999999" customHeight="1"/>
    <row r="4" spans="1:13" ht="69" customHeight="1">
      <c r="A4" s="1153" t="s">
        <v>4798</v>
      </c>
      <c r="B4" s="1153"/>
      <c r="C4" s="1153"/>
      <c r="D4" s="1153"/>
      <c r="E4" s="1153"/>
      <c r="F4" s="1153"/>
      <c r="G4" s="1153"/>
      <c r="H4" s="1153"/>
      <c r="I4" s="1153"/>
      <c r="J4" s="1153"/>
      <c r="K4" s="1153"/>
    </row>
    <row r="5" spans="1:13" ht="6.75" customHeight="1"/>
    <row r="6" spans="1:13" ht="41.25" customHeight="1">
      <c r="A6" s="1174" t="s">
        <v>5327</v>
      </c>
      <c r="B6" s="1174"/>
      <c r="C6" s="1174"/>
      <c r="D6" s="1174"/>
      <c r="E6" s="1174"/>
      <c r="F6" s="1174"/>
      <c r="G6" s="1174"/>
      <c r="H6" s="1174"/>
      <c r="I6" s="1174"/>
      <c r="J6" s="1174"/>
      <c r="K6" s="1174"/>
    </row>
    <row r="7" spans="1:13" ht="8.25" customHeight="1"/>
    <row r="8" spans="1:13" ht="30" customHeight="1">
      <c r="A8" s="1432" t="s">
        <v>10</v>
      </c>
      <c r="B8" s="1432" t="s">
        <v>0</v>
      </c>
      <c r="C8" s="1432"/>
      <c r="D8" s="1433" t="s">
        <v>79</v>
      </c>
      <c r="E8" s="1433" t="s">
        <v>9</v>
      </c>
      <c r="F8" s="1433"/>
      <c r="G8" s="1433"/>
      <c r="H8" s="1434"/>
      <c r="I8" s="1434"/>
      <c r="J8" s="1434"/>
      <c r="K8" s="1433" t="s">
        <v>3650</v>
      </c>
    </row>
    <row r="9" spans="1:13" ht="20.100000000000001" customHeight="1">
      <c r="A9" s="1432"/>
      <c r="B9" s="1432" t="s">
        <v>208</v>
      </c>
      <c r="C9" s="1432" t="s">
        <v>207</v>
      </c>
      <c r="D9" s="1433"/>
      <c r="E9" s="1431" t="s">
        <v>4188</v>
      </c>
      <c r="F9" s="1435" t="s">
        <v>170</v>
      </c>
      <c r="G9" s="1435"/>
      <c r="H9" s="1435"/>
      <c r="I9" s="1431" t="s">
        <v>5233</v>
      </c>
      <c r="J9" s="1431" t="s">
        <v>4189</v>
      </c>
      <c r="K9" s="1433"/>
    </row>
    <row r="10" spans="1:13" ht="20.100000000000001" customHeight="1">
      <c r="A10" s="1432"/>
      <c r="B10" s="1432"/>
      <c r="C10" s="1432"/>
      <c r="D10" s="1433"/>
      <c r="E10" s="1431"/>
      <c r="F10" s="841" t="s">
        <v>4185</v>
      </c>
      <c r="G10" s="841" t="s">
        <v>4186</v>
      </c>
      <c r="H10" s="841" t="s">
        <v>4187</v>
      </c>
      <c r="I10" s="1431"/>
      <c r="J10" s="1431"/>
      <c r="K10" s="1433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29">
        <v>1.007749</v>
      </c>
      <c r="F12" s="1029">
        <v>1.0072190000000001</v>
      </c>
      <c r="G12" s="1029">
        <v>1.00146</v>
      </c>
      <c r="H12" s="1029">
        <v>0.99907000000000001</v>
      </c>
      <c r="I12" s="1029">
        <v>1</v>
      </c>
      <c r="J12" s="1029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29">
        <v>1.0113380000000001</v>
      </c>
      <c r="F13" s="1029">
        <v>1.0108079999999999</v>
      </c>
      <c r="G13" s="1029">
        <v>1.00146</v>
      </c>
      <c r="H13" s="1029">
        <v>0.99907000000000001</v>
      </c>
      <c r="I13" s="1029">
        <v>1</v>
      </c>
      <c r="J13" s="1029">
        <v>1</v>
      </c>
      <c r="K13" s="2">
        <v>1815.81</v>
      </c>
      <c r="M13" s="375"/>
    </row>
    <row r="14" spans="1:13" s="56" customFormat="1" ht="24" customHeight="1">
      <c r="A14" s="1041">
        <v>3</v>
      </c>
      <c r="B14" s="1042" t="s">
        <v>910</v>
      </c>
      <c r="C14" s="1041" t="s">
        <v>65</v>
      </c>
      <c r="D14" s="1043">
        <v>1795.45</v>
      </c>
      <c r="E14" s="1044">
        <v>0.87924000000000002</v>
      </c>
      <c r="F14" s="1044">
        <v>0.88740200000000002</v>
      </c>
      <c r="G14" s="1044">
        <v>0.97750800000000004</v>
      </c>
      <c r="H14" s="1044">
        <v>1.01433</v>
      </c>
      <c r="I14" s="1044">
        <v>1</v>
      </c>
      <c r="J14" s="1044">
        <v>1</v>
      </c>
      <c r="K14" s="1045">
        <v>1578.63</v>
      </c>
      <c r="M14" s="368"/>
    </row>
    <row r="15" spans="1:13" ht="24" customHeight="1">
      <c r="A15" s="736"/>
      <c r="B15" s="737" t="s">
        <v>5206</v>
      </c>
      <c r="C15" s="736"/>
      <c r="D15" s="738"/>
      <c r="E15" s="1030">
        <v>1</v>
      </c>
      <c r="F15" s="1030">
        <v>1</v>
      </c>
      <c r="G15" s="1030">
        <v>1</v>
      </c>
      <c r="H15" s="1030">
        <v>1</v>
      </c>
      <c r="I15" s="1030">
        <v>1</v>
      </c>
      <c r="J15" s="1030">
        <v>1</v>
      </c>
      <c r="K15" s="739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26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1016"/>
      <c r="E19" s="1028"/>
      <c r="F19" s="1028"/>
      <c r="G19" s="1028"/>
      <c r="H19" s="1028"/>
      <c r="I19" s="1028"/>
      <c r="J19" s="375"/>
    </row>
    <row r="20" spans="4:10">
      <c r="D20" s="1016"/>
      <c r="E20" s="1028"/>
      <c r="F20" s="1028"/>
      <c r="G20" s="1028"/>
      <c r="H20" s="1028"/>
      <c r="I20" s="1028"/>
      <c r="J20" s="375"/>
    </row>
    <row r="21" spans="4:10">
      <c r="D21" s="1016"/>
      <c r="E21" s="1028"/>
      <c r="F21" s="1028"/>
      <c r="G21" s="1028"/>
      <c r="H21" s="1028"/>
      <c r="I21" s="1028"/>
      <c r="J21" s="375"/>
    </row>
    <row r="22" spans="4:10">
      <c r="D22" s="1016"/>
      <c r="E22" s="1028"/>
      <c r="F22" s="1028"/>
      <c r="G22" s="1028"/>
      <c r="H22" s="1028"/>
      <c r="I22" s="1028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5328</v>
      </c>
    </row>
    <row r="3" spans="1:12" s="735" customFormat="1" ht="16.149999999999999" customHeight="1"/>
    <row r="4" spans="1:12" ht="118.5" customHeight="1">
      <c r="A4" s="1153" t="s">
        <v>4799</v>
      </c>
      <c r="B4" s="1153"/>
      <c r="C4" s="1153"/>
      <c r="D4" s="1153"/>
      <c r="E4" s="1153"/>
      <c r="F4" s="1153"/>
      <c r="G4" s="1153"/>
      <c r="H4" s="1153"/>
      <c r="I4" s="1153"/>
      <c r="J4" s="1153"/>
      <c r="K4" s="1153"/>
    </row>
    <row r="5" spans="1:12" ht="6.75" customHeight="1"/>
    <row r="6" spans="1:12" ht="41.25" customHeight="1">
      <c r="A6" s="1174" t="s">
        <v>5327</v>
      </c>
      <c r="B6" s="1174"/>
      <c r="C6" s="1174"/>
      <c r="D6" s="1174"/>
      <c r="E6" s="1174"/>
      <c r="F6" s="1174"/>
      <c r="G6" s="1174"/>
      <c r="H6" s="1174"/>
      <c r="I6" s="1174"/>
      <c r="J6" s="1174"/>
      <c r="K6" s="1174"/>
    </row>
    <row r="7" spans="1:12" ht="8.25" customHeight="1"/>
    <row r="8" spans="1:12" s="16" customFormat="1" ht="20.100000000000001" customHeight="1">
      <c r="A8" s="326" t="s">
        <v>2981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4184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16"/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93"/>
    </row>
    <row r="11" spans="1:12" ht="42" customHeight="1">
      <c r="A11" s="1432" t="s">
        <v>10</v>
      </c>
      <c r="B11" s="1432" t="s">
        <v>0</v>
      </c>
      <c r="C11" s="1432"/>
      <c r="D11" s="1433" t="s">
        <v>80</v>
      </c>
      <c r="E11" s="1433" t="s">
        <v>9</v>
      </c>
      <c r="F11" s="1433"/>
      <c r="G11" s="1433"/>
      <c r="H11" s="1433"/>
      <c r="I11" s="1434"/>
      <c r="J11" s="1438" t="s">
        <v>82</v>
      </c>
      <c r="K11" s="1438" t="s">
        <v>4087</v>
      </c>
    </row>
    <row r="12" spans="1:12" ht="25.15" customHeight="1">
      <c r="A12" s="1432"/>
      <c r="B12" s="1441" t="s">
        <v>208</v>
      </c>
      <c r="C12" s="1441" t="s">
        <v>207</v>
      </c>
      <c r="D12" s="1433"/>
      <c r="E12" s="1438" t="s">
        <v>4190</v>
      </c>
      <c r="F12" s="1436" t="s">
        <v>170</v>
      </c>
      <c r="G12" s="1437"/>
      <c r="H12" s="1438" t="s">
        <v>4173</v>
      </c>
      <c r="I12" s="1438" t="s">
        <v>914</v>
      </c>
      <c r="J12" s="1440"/>
      <c r="K12" s="1440"/>
    </row>
    <row r="13" spans="1:12" ht="25.15" customHeight="1">
      <c r="A13" s="1432"/>
      <c r="B13" s="1442"/>
      <c r="C13" s="1442"/>
      <c r="D13" s="1433"/>
      <c r="E13" s="1439"/>
      <c r="F13" s="842" t="s">
        <v>916</v>
      </c>
      <c r="G13" s="842" t="s">
        <v>915</v>
      </c>
      <c r="H13" s="1439"/>
      <c r="I13" s="1439"/>
      <c r="J13" s="1439"/>
      <c r="K13" s="1439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29">
        <v>1.000024</v>
      </c>
      <c r="F15" s="1029">
        <v>1.001112</v>
      </c>
      <c r="G15" s="1029">
        <v>0.99891200000000002</v>
      </c>
      <c r="H15" s="1029">
        <v>1</v>
      </c>
      <c r="I15" s="1029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29">
        <v>1.000024</v>
      </c>
      <c r="F16" s="1029">
        <v>1.001112</v>
      </c>
      <c r="G16" s="1029">
        <v>0.99891200000000002</v>
      </c>
      <c r="H16" s="1029">
        <v>1</v>
      </c>
      <c r="I16" s="1029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29">
        <v>0.99958100000000005</v>
      </c>
      <c r="F17" s="1029">
        <v>0.98056600000000005</v>
      </c>
      <c r="G17" s="1029">
        <v>1.019015</v>
      </c>
      <c r="H17" s="1029">
        <v>1</v>
      </c>
      <c r="I17" s="1029">
        <v>1</v>
      </c>
      <c r="J17" s="2">
        <v>6214.36</v>
      </c>
      <c r="K17" s="2">
        <v>73714.36</v>
      </c>
      <c r="L17" s="375"/>
    </row>
    <row r="18" spans="1:12" ht="26.1" customHeight="1">
      <c r="A18" s="736"/>
      <c r="B18" s="737" t="s">
        <v>5234</v>
      </c>
      <c r="C18" s="736"/>
      <c r="D18" s="739"/>
      <c r="E18" s="1030">
        <v>1</v>
      </c>
      <c r="F18" s="1030">
        <v>1</v>
      </c>
      <c r="G18" s="1030">
        <v>1</v>
      </c>
      <c r="H18" s="1030">
        <v>1</v>
      </c>
      <c r="I18" s="1030">
        <v>1</v>
      </c>
      <c r="J18" s="739"/>
      <c r="K18" s="739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3057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4172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26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61" customFormat="1" ht="18">
      <c r="D1" s="509" t="s">
        <v>5171</v>
      </c>
      <c r="E1" s="762"/>
      <c r="F1" s="763"/>
    </row>
    <row r="2" spans="1:215" s="761" customFormat="1" ht="18">
      <c r="D2" s="510" t="s">
        <v>5328</v>
      </c>
      <c r="E2" s="762"/>
      <c r="F2" s="763"/>
    </row>
    <row r="3" spans="1:215" s="511" customFormat="1" ht="16.149999999999999" customHeight="1">
      <c r="F3" s="512"/>
    </row>
    <row r="4" spans="1:215" s="514" customFormat="1" ht="110.25" customHeight="1">
      <c r="A4" s="1452" t="s">
        <v>4595</v>
      </c>
      <c r="B4" s="1452"/>
      <c r="C4" s="1452"/>
      <c r="D4" s="1452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55"/>
      <c r="B5" s="755"/>
      <c r="C5" s="755"/>
      <c r="D5" s="755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74" t="s">
        <v>5327</v>
      </c>
      <c r="B6" s="1174"/>
      <c r="C6" s="1174"/>
      <c r="D6" s="1174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53" t="s">
        <v>4596</v>
      </c>
      <c r="B8" s="1454" t="s">
        <v>867</v>
      </c>
      <c r="C8" s="1455" t="s">
        <v>4597</v>
      </c>
      <c r="D8" s="1455"/>
    </row>
    <row r="9" spans="1:215" s="518" customFormat="1" ht="25.15" customHeight="1">
      <c r="A9" s="1453"/>
      <c r="B9" s="1454"/>
      <c r="C9" s="756" t="s">
        <v>868</v>
      </c>
      <c r="D9" s="756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4598</v>
      </c>
      <c r="B11" s="522" t="s">
        <v>4599</v>
      </c>
      <c r="C11" s="523"/>
      <c r="D11" s="523"/>
    </row>
    <row r="12" spans="1:215" s="518" customFormat="1" ht="100.5" customHeight="1">
      <c r="A12" s="525" t="s">
        <v>372</v>
      </c>
      <c r="B12" s="526" t="s">
        <v>4600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5276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4601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45" t="s">
        <v>888</v>
      </c>
      <c r="C15" s="1446"/>
      <c r="D15" s="1446"/>
    </row>
    <row r="16" spans="1:215" s="518" customFormat="1" ht="34.15" customHeight="1">
      <c r="A16" s="525" t="s">
        <v>4602</v>
      </c>
      <c r="B16" s="526" t="s">
        <v>4603</v>
      </c>
      <c r="C16" s="527">
        <v>1</v>
      </c>
      <c r="D16" s="527">
        <v>0</v>
      </c>
    </row>
    <row r="17" spans="1:4" s="518" customFormat="1" ht="34.15" customHeight="1">
      <c r="A17" s="525" t="s">
        <v>4604</v>
      </c>
      <c r="B17" s="526" t="s">
        <v>4605</v>
      </c>
      <c r="C17" s="527">
        <v>1</v>
      </c>
      <c r="D17" s="527">
        <v>0</v>
      </c>
    </row>
    <row r="18" spans="1:4" s="518" customFormat="1" ht="119.1" customHeight="1">
      <c r="A18" s="525" t="s">
        <v>4606</v>
      </c>
      <c r="B18" s="526" t="s">
        <v>4607</v>
      </c>
      <c r="C18" s="527">
        <v>1</v>
      </c>
      <c r="D18" s="527">
        <v>0</v>
      </c>
    </row>
    <row r="19" spans="1:4" s="518" customFormat="1" ht="34.5" customHeight="1">
      <c r="A19" s="525" t="s">
        <v>4608</v>
      </c>
      <c r="B19" s="526" t="s">
        <v>4609</v>
      </c>
      <c r="C19" s="527">
        <v>1</v>
      </c>
      <c r="D19" s="527">
        <v>0</v>
      </c>
    </row>
    <row r="20" spans="1:4" s="518" customFormat="1" ht="34.5" customHeight="1">
      <c r="A20" s="525" t="s">
        <v>4610</v>
      </c>
      <c r="B20" s="526" t="s">
        <v>4611</v>
      </c>
      <c r="C20" s="527">
        <v>1</v>
      </c>
      <c r="D20" s="527">
        <v>0</v>
      </c>
    </row>
    <row r="21" spans="1:4" s="518" customFormat="1" ht="34.5" customHeight="1">
      <c r="A21" s="525" t="s">
        <v>4612</v>
      </c>
      <c r="B21" s="526" t="s">
        <v>4613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4708</v>
      </c>
      <c r="C22" s="527">
        <v>1</v>
      </c>
      <c r="D22" s="527">
        <v>0</v>
      </c>
    </row>
    <row r="23" spans="1:4" s="518" customFormat="1" ht="34.5" customHeight="1">
      <c r="A23" s="528" t="s">
        <v>4614</v>
      </c>
      <c r="B23" s="1445" t="s">
        <v>4615</v>
      </c>
      <c r="C23" s="1446"/>
      <c r="D23" s="1446"/>
    </row>
    <row r="24" spans="1:4" s="518" customFormat="1" ht="34.5" customHeight="1">
      <c r="A24" s="525" t="s">
        <v>4616</v>
      </c>
      <c r="B24" s="526" t="s">
        <v>4617</v>
      </c>
      <c r="C24" s="527">
        <v>1</v>
      </c>
      <c r="D24" s="527">
        <v>0</v>
      </c>
    </row>
    <row r="25" spans="1:4" s="518" customFormat="1" ht="51" customHeight="1">
      <c r="A25" s="525" t="s">
        <v>4618</v>
      </c>
      <c r="B25" s="526" t="s">
        <v>5277</v>
      </c>
      <c r="C25" s="527">
        <v>1</v>
      </c>
      <c r="D25" s="527">
        <v>0</v>
      </c>
    </row>
    <row r="26" spans="1:4" s="518" customFormat="1" ht="68.099999999999994" customHeight="1">
      <c r="A26" s="525" t="s">
        <v>4619</v>
      </c>
      <c r="B26" s="526" t="s">
        <v>5278</v>
      </c>
      <c r="C26" s="527">
        <v>1</v>
      </c>
      <c r="D26" s="527">
        <v>0</v>
      </c>
    </row>
    <row r="27" spans="1:4" s="518" customFormat="1" ht="113.25" customHeight="1">
      <c r="A27" s="525" t="s">
        <v>4620</v>
      </c>
      <c r="B27" s="526" t="s">
        <v>4621</v>
      </c>
      <c r="C27" s="527">
        <v>1</v>
      </c>
      <c r="D27" s="527">
        <v>0</v>
      </c>
    </row>
    <row r="28" spans="1:4" s="518" customFormat="1" ht="34.5" customHeight="1">
      <c r="A28" s="528" t="s">
        <v>4622</v>
      </c>
      <c r="B28" s="1445" t="s">
        <v>2965</v>
      </c>
      <c r="C28" s="1446"/>
      <c r="D28" s="1446"/>
    </row>
    <row r="29" spans="1:4" s="518" customFormat="1" ht="34.5" customHeight="1">
      <c r="A29" s="525" t="s">
        <v>4623</v>
      </c>
      <c r="B29" s="526" t="s">
        <v>5279</v>
      </c>
      <c r="C29" s="527">
        <v>1</v>
      </c>
      <c r="D29" s="527">
        <v>0</v>
      </c>
    </row>
    <row r="30" spans="1:4" s="518" customFormat="1" ht="34.5" customHeight="1">
      <c r="A30" s="525" t="s">
        <v>4624</v>
      </c>
      <c r="B30" s="526" t="s">
        <v>5280</v>
      </c>
      <c r="C30" s="527">
        <v>1</v>
      </c>
      <c r="D30" s="527">
        <v>0</v>
      </c>
    </row>
    <row r="31" spans="1:4" s="518" customFormat="1" ht="34.5" customHeight="1">
      <c r="A31" s="528" t="s">
        <v>4625</v>
      </c>
      <c r="B31" s="1445" t="s">
        <v>4626</v>
      </c>
      <c r="C31" s="1446"/>
      <c r="D31" s="1446"/>
    </row>
    <row r="32" spans="1:4" s="518" customFormat="1" ht="34.5" customHeight="1">
      <c r="A32" s="525" t="s">
        <v>4627</v>
      </c>
      <c r="B32" s="526" t="s">
        <v>4628</v>
      </c>
      <c r="C32" s="527">
        <v>1</v>
      </c>
      <c r="D32" s="527">
        <v>0</v>
      </c>
    </row>
    <row r="33" spans="1:4" s="518" customFormat="1" ht="34.5" customHeight="1">
      <c r="A33" s="525" t="s">
        <v>4629</v>
      </c>
      <c r="B33" s="526" t="s">
        <v>5281</v>
      </c>
      <c r="C33" s="527">
        <v>1</v>
      </c>
      <c r="D33" s="527">
        <v>0</v>
      </c>
    </row>
    <row r="34" spans="1:4" s="518" customFormat="1" ht="68.099999999999994" customHeight="1">
      <c r="A34" s="525" t="s">
        <v>4630</v>
      </c>
      <c r="B34" s="526" t="s">
        <v>4709</v>
      </c>
      <c r="C34" s="527">
        <v>1</v>
      </c>
      <c r="D34" s="527">
        <v>0</v>
      </c>
    </row>
    <row r="35" spans="1:4" s="518" customFormat="1" ht="51" customHeight="1">
      <c r="A35" s="525" t="s">
        <v>4631</v>
      </c>
      <c r="B35" s="526" t="s">
        <v>4632</v>
      </c>
      <c r="C35" s="527">
        <v>1</v>
      </c>
      <c r="D35" s="527">
        <v>0</v>
      </c>
    </row>
    <row r="36" spans="1:4" s="518" customFormat="1" ht="34.5" customHeight="1">
      <c r="A36" s="528" t="s">
        <v>4633</v>
      </c>
      <c r="B36" s="1445" t="s">
        <v>4634</v>
      </c>
      <c r="C36" s="1446"/>
      <c r="D36" s="1446"/>
    </row>
    <row r="37" spans="1:4" s="518" customFormat="1" ht="34.5" customHeight="1">
      <c r="A37" s="525" t="s">
        <v>4635</v>
      </c>
      <c r="B37" s="526" t="s">
        <v>4636</v>
      </c>
      <c r="C37" s="527">
        <v>1</v>
      </c>
      <c r="D37" s="527">
        <v>0</v>
      </c>
    </row>
    <row r="38" spans="1:4" s="518" customFormat="1" ht="34.5" customHeight="1">
      <c r="A38" s="525" t="s">
        <v>4637</v>
      </c>
      <c r="B38" s="526" t="s">
        <v>4638</v>
      </c>
      <c r="C38" s="527">
        <v>1</v>
      </c>
      <c r="D38" s="527">
        <v>0</v>
      </c>
    </row>
    <row r="39" spans="1:4" s="518" customFormat="1" ht="51" customHeight="1">
      <c r="A39" s="525" t="s">
        <v>4639</v>
      </c>
      <c r="B39" s="526" t="s">
        <v>4640</v>
      </c>
      <c r="C39" s="527">
        <v>1</v>
      </c>
      <c r="D39" s="527">
        <v>0</v>
      </c>
    </row>
    <row r="40" spans="1:4" s="518" customFormat="1" ht="51" customHeight="1">
      <c r="A40" s="525" t="s">
        <v>4641</v>
      </c>
      <c r="B40" s="526" t="s">
        <v>4642</v>
      </c>
      <c r="C40" s="527">
        <v>1</v>
      </c>
      <c r="D40" s="527">
        <v>0</v>
      </c>
    </row>
    <row r="41" spans="1:4" s="518" customFormat="1" ht="68.099999999999994" customHeight="1">
      <c r="A41" s="525" t="s">
        <v>4643</v>
      </c>
      <c r="B41" s="526" t="s">
        <v>4644</v>
      </c>
      <c r="C41" s="527">
        <v>1</v>
      </c>
      <c r="D41" s="527">
        <v>0</v>
      </c>
    </row>
    <row r="42" spans="1:4" s="518" customFormat="1" ht="51" customHeight="1">
      <c r="A42" s="525" t="s">
        <v>4645</v>
      </c>
      <c r="B42" s="526" t="s">
        <v>4646</v>
      </c>
      <c r="C42" s="527">
        <v>1</v>
      </c>
      <c r="D42" s="527">
        <v>0</v>
      </c>
    </row>
    <row r="43" spans="1:4" s="524" customFormat="1" ht="34.15" customHeight="1">
      <c r="A43" s="521" t="s">
        <v>4647</v>
      </c>
      <c r="B43" s="522" t="s">
        <v>4648</v>
      </c>
      <c r="C43" s="523"/>
      <c r="D43" s="523"/>
    </row>
    <row r="44" spans="1:4" s="518" customFormat="1" ht="34.15" customHeight="1">
      <c r="A44" s="525" t="s">
        <v>871</v>
      </c>
      <c r="B44" s="526" t="s">
        <v>4707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4649</v>
      </c>
      <c r="C45" s="527">
        <v>1</v>
      </c>
      <c r="D45" s="527">
        <v>3</v>
      </c>
    </row>
    <row r="46" spans="1:4" s="765" customFormat="1" ht="34.5" customHeight="1">
      <c r="A46" s="764" t="s">
        <v>5282</v>
      </c>
      <c r="B46" s="1447" t="s">
        <v>5283</v>
      </c>
      <c r="C46" s="1448"/>
      <c r="D46" s="1449"/>
    </row>
    <row r="47" spans="1:4" s="518" customFormat="1" ht="34.5" customHeight="1">
      <c r="A47" s="525" t="s">
        <v>4654</v>
      </c>
      <c r="B47" s="526" t="s">
        <v>5284</v>
      </c>
      <c r="C47" s="527">
        <v>1</v>
      </c>
      <c r="D47" s="527">
        <v>0.3</v>
      </c>
    </row>
    <row r="48" spans="1:4" s="518" customFormat="1" ht="34.5" customHeight="1">
      <c r="A48" s="525" t="s">
        <v>4655</v>
      </c>
      <c r="B48" s="526" t="s">
        <v>4656</v>
      </c>
      <c r="C48" s="527">
        <v>1</v>
      </c>
      <c r="D48" s="527">
        <v>0.3</v>
      </c>
    </row>
    <row r="49" spans="1:4" s="518" customFormat="1" ht="34.5" customHeight="1">
      <c r="A49" s="525" t="s">
        <v>4657</v>
      </c>
      <c r="B49" s="526" t="s">
        <v>4658</v>
      </c>
      <c r="C49" s="527">
        <v>0</v>
      </c>
      <c r="D49" s="527">
        <v>1</v>
      </c>
    </row>
    <row r="50" spans="1:4" s="518" customFormat="1" ht="68.099999999999994" customHeight="1">
      <c r="A50" s="525" t="s">
        <v>4659</v>
      </c>
      <c r="B50" s="526" t="s">
        <v>5285</v>
      </c>
      <c r="C50" s="527">
        <v>0.5</v>
      </c>
      <c r="D50" s="527">
        <v>0.5</v>
      </c>
    </row>
    <row r="51" spans="1:4" s="518" customFormat="1" ht="68.099999999999994" customHeight="1">
      <c r="A51" s="525" t="s">
        <v>4660</v>
      </c>
      <c r="B51" s="526" t="s">
        <v>4661</v>
      </c>
      <c r="C51" s="527">
        <v>0</v>
      </c>
      <c r="D51" s="527">
        <v>0.6</v>
      </c>
    </row>
    <row r="52" spans="1:4" s="518" customFormat="1" ht="34.5" customHeight="1">
      <c r="A52" s="525" t="s">
        <v>4662</v>
      </c>
      <c r="B52" s="526" t="s">
        <v>5286</v>
      </c>
      <c r="C52" s="527">
        <v>1</v>
      </c>
      <c r="D52" s="527">
        <v>0</v>
      </c>
    </row>
    <row r="53" spans="1:4" s="518" customFormat="1" ht="68.099999999999994" customHeight="1">
      <c r="A53" s="525" t="s">
        <v>4663</v>
      </c>
      <c r="B53" s="526" t="s">
        <v>4664</v>
      </c>
      <c r="C53" s="527">
        <v>0.1</v>
      </c>
      <c r="D53" s="527">
        <v>0</v>
      </c>
    </row>
    <row r="54" spans="1:4" s="518" customFormat="1" ht="51" customHeight="1">
      <c r="A54" s="525" t="s">
        <v>4665</v>
      </c>
      <c r="B54" s="526" t="s">
        <v>4666</v>
      </c>
      <c r="C54" s="527">
        <v>0.5</v>
      </c>
      <c r="D54" s="527">
        <v>0</v>
      </c>
    </row>
    <row r="55" spans="1:4" s="518" customFormat="1" ht="85.15" customHeight="1">
      <c r="A55" s="525" t="s">
        <v>4667</v>
      </c>
      <c r="B55" s="526" t="s">
        <v>4668</v>
      </c>
      <c r="C55" s="527">
        <v>1</v>
      </c>
      <c r="D55" s="527">
        <v>0</v>
      </c>
    </row>
    <row r="56" spans="1:4" s="518" customFormat="1" ht="102" customHeight="1">
      <c r="A56" s="528" t="s">
        <v>4669</v>
      </c>
      <c r="B56" s="1445" t="s">
        <v>4670</v>
      </c>
      <c r="C56" s="1446"/>
      <c r="D56" s="1446"/>
    </row>
    <row r="57" spans="1:4" s="518" customFormat="1" ht="85.15" customHeight="1">
      <c r="A57" s="766" t="s">
        <v>4671</v>
      </c>
      <c r="B57" s="526" t="s">
        <v>5287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4672</v>
      </c>
      <c r="B58" s="526" t="s">
        <v>4673</v>
      </c>
      <c r="C58" s="527">
        <v>1</v>
      </c>
      <c r="D58" s="527">
        <v>1</v>
      </c>
    </row>
    <row r="59" spans="1:4" s="518" customFormat="1" ht="141.75" customHeight="1">
      <c r="A59" s="767" t="s">
        <v>5288</v>
      </c>
      <c r="B59" s="768" t="s">
        <v>5289</v>
      </c>
      <c r="C59" s="769">
        <v>1</v>
      </c>
      <c r="D59" s="769">
        <v>0</v>
      </c>
    </row>
    <row r="60" spans="1:4" s="518" customFormat="1" ht="68.099999999999994" customHeight="1">
      <c r="A60" s="525" t="s">
        <v>4674</v>
      </c>
      <c r="B60" s="526" t="s">
        <v>4675</v>
      </c>
      <c r="C60" s="527">
        <v>0</v>
      </c>
      <c r="D60" s="527">
        <v>0.3</v>
      </c>
    </row>
    <row r="61" spans="1:4" s="518" customFormat="1" ht="85.15" customHeight="1">
      <c r="A61" s="525" t="s">
        <v>4676</v>
      </c>
      <c r="B61" s="526" t="s">
        <v>4677</v>
      </c>
      <c r="C61" s="527">
        <v>0</v>
      </c>
      <c r="D61" s="527">
        <v>0.3</v>
      </c>
    </row>
    <row r="62" spans="1:4" s="524" customFormat="1" ht="68.099999999999994" customHeight="1">
      <c r="A62" s="521" t="s">
        <v>4678</v>
      </c>
      <c r="B62" s="522" t="s">
        <v>4679</v>
      </c>
      <c r="C62" s="523"/>
      <c r="D62" s="523"/>
    </row>
    <row r="63" spans="1:4" s="518" customFormat="1" ht="102" customHeight="1">
      <c r="A63" s="528" t="s">
        <v>873</v>
      </c>
      <c r="B63" s="1445" t="s">
        <v>5290</v>
      </c>
      <c r="C63" s="1446"/>
      <c r="D63" s="1446"/>
    </row>
    <row r="64" spans="1:4" s="518" customFormat="1" ht="68.099999999999994" customHeight="1">
      <c r="A64" s="525" t="s">
        <v>4680</v>
      </c>
      <c r="B64" s="526" t="s">
        <v>4681</v>
      </c>
      <c r="C64" s="527">
        <v>0.1</v>
      </c>
      <c r="D64" s="527">
        <v>0</v>
      </c>
    </row>
    <row r="65" spans="1:4" s="518" customFormat="1" ht="34.5" customHeight="1">
      <c r="A65" s="525" t="s">
        <v>4682</v>
      </c>
      <c r="B65" s="526" t="s">
        <v>4683</v>
      </c>
      <c r="C65" s="527">
        <v>0.3</v>
      </c>
      <c r="D65" s="527">
        <v>0</v>
      </c>
    </row>
    <row r="66" spans="1:4" s="518" customFormat="1" ht="34.5" customHeight="1">
      <c r="A66" s="525" t="s">
        <v>4684</v>
      </c>
      <c r="B66" s="526" t="s">
        <v>4685</v>
      </c>
      <c r="C66" s="527">
        <v>0.4</v>
      </c>
      <c r="D66" s="527">
        <v>0.3</v>
      </c>
    </row>
    <row r="67" spans="1:4" s="518" customFormat="1" ht="51" customHeight="1">
      <c r="A67" s="525" t="s">
        <v>4686</v>
      </c>
      <c r="B67" s="526" t="s">
        <v>4687</v>
      </c>
      <c r="C67" s="527">
        <v>0.9</v>
      </c>
      <c r="D67" s="527">
        <v>1</v>
      </c>
    </row>
    <row r="68" spans="1:4" s="518" customFormat="1" ht="51" customHeight="1">
      <c r="A68" s="525" t="s">
        <v>4688</v>
      </c>
      <c r="B68" s="526" t="s">
        <v>4689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45" t="s">
        <v>4690</v>
      </c>
      <c r="C69" s="1446"/>
      <c r="D69" s="1446"/>
    </row>
    <row r="70" spans="1:4" s="518" customFormat="1" ht="34.15" customHeight="1">
      <c r="A70" s="525" t="s">
        <v>875</v>
      </c>
      <c r="B70" s="526" t="s">
        <v>4681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4691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4692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4693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4694</v>
      </c>
      <c r="C74" s="527">
        <v>0.9</v>
      </c>
      <c r="D74" s="527">
        <v>1</v>
      </c>
    </row>
    <row r="75" spans="1:4" s="518" customFormat="1" ht="34.5" customHeight="1">
      <c r="A75" s="525" t="s">
        <v>2961</v>
      </c>
      <c r="B75" s="526" t="s">
        <v>4695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4696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4697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4698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2962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4699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4700</v>
      </c>
      <c r="C81" s="527">
        <v>1</v>
      </c>
      <c r="D81" s="527">
        <v>0.3</v>
      </c>
    </row>
    <row r="82" spans="1:4" s="518" customFormat="1" ht="85.15" customHeight="1">
      <c r="A82" s="525" t="s">
        <v>2963</v>
      </c>
      <c r="B82" s="526" t="s">
        <v>4701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5291</v>
      </c>
      <c r="C83" s="527">
        <v>0.9</v>
      </c>
      <c r="D83" s="527">
        <v>0.5</v>
      </c>
    </row>
    <row r="84" spans="1:4" s="518" customFormat="1" ht="85.15" customHeight="1">
      <c r="A84" s="525" t="s">
        <v>2964</v>
      </c>
      <c r="B84" s="526" t="s">
        <v>4702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4703</v>
      </c>
      <c r="C85" s="527">
        <v>0</v>
      </c>
      <c r="D85" s="527">
        <v>0.3</v>
      </c>
    </row>
    <row r="86" spans="1:4" s="518" customFormat="1" ht="101.1" customHeight="1">
      <c r="A86" s="525" t="s">
        <v>4704</v>
      </c>
      <c r="B86" s="526" t="s">
        <v>5292</v>
      </c>
      <c r="C86" s="527">
        <v>0.5</v>
      </c>
      <c r="D86" s="527">
        <v>0.6</v>
      </c>
    </row>
    <row r="87" spans="1:4" s="518" customFormat="1" ht="68.099999999999994" customHeight="1">
      <c r="A87" s="767" t="s">
        <v>4113</v>
      </c>
      <c r="B87" s="1450" t="s">
        <v>5293</v>
      </c>
      <c r="C87" s="1451"/>
      <c r="D87" s="1451"/>
    </row>
    <row r="88" spans="1:4" s="518" customFormat="1" ht="85.15" customHeight="1">
      <c r="A88" s="767" t="s">
        <v>5294</v>
      </c>
      <c r="B88" s="768" t="s">
        <v>4650</v>
      </c>
      <c r="C88" s="769">
        <v>0</v>
      </c>
      <c r="D88" s="769">
        <v>1</v>
      </c>
    </row>
    <row r="89" spans="1:4" s="518" customFormat="1" ht="68.099999999999994" customHeight="1">
      <c r="A89" s="767" t="s">
        <v>5295</v>
      </c>
      <c r="B89" s="768" t="s">
        <v>4651</v>
      </c>
      <c r="C89" s="769">
        <v>0</v>
      </c>
      <c r="D89" s="769">
        <v>2</v>
      </c>
    </row>
    <row r="90" spans="1:4" s="518" customFormat="1" ht="119.1" customHeight="1">
      <c r="A90" s="767" t="s">
        <v>5296</v>
      </c>
      <c r="B90" s="768" t="s">
        <v>5297</v>
      </c>
      <c r="C90" s="769">
        <v>0</v>
      </c>
      <c r="D90" s="769">
        <v>3</v>
      </c>
    </row>
    <row r="91" spans="1:4" s="518" customFormat="1" ht="68.099999999999994" customHeight="1">
      <c r="A91" s="767" t="s">
        <v>4114</v>
      </c>
      <c r="B91" s="1450" t="s">
        <v>5298</v>
      </c>
      <c r="C91" s="1451"/>
      <c r="D91" s="1451"/>
    </row>
    <row r="92" spans="1:4" s="518" customFormat="1" ht="68.099999999999994" customHeight="1">
      <c r="A92" s="767" t="s">
        <v>5299</v>
      </c>
      <c r="B92" s="768" t="s">
        <v>4650</v>
      </c>
      <c r="C92" s="769">
        <v>0</v>
      </c>
      <c r="D92" s="769">
        <v>1</v>
      </c>
    </row>
    <row r="93" spans="1:4" s="518" customFormat="1" ht="68.099999999999994" customHeight="1">
      <c r="A93" s="767" t="s">
        <v>5300</v>
      </c>
      <c r="B93" s="768" t="s">
        <v>4652</v>
      </c>
      <c r="C93" s="769">
        <v>0</v>
      </c>
      <c r="D93" s="769">
        <v>2</v>
      </c>
    </row>
    <row r="94" spans="1:4" s="518" customFormat="1" ht="85.15" customHeight="1">
      <c r="A94" s="767" t="s">
        <v>5301</v>
      </c>
      <c r="B94" s="768" t="s">
        <v>4653</v>
      </c>
      <c r="C94" s="769">
        <v>0</v>
      </c>
      <c r="D94" s="769">
        <v>3</v>
      </c>
    </row>
    <row r="95" spans="1:4" ht="8.25" customHeight="1"/>
    <row r="96" spans="1:4" s="529" customFormat="1" ht="81" customHeight="1">
      <c r="A96" s="770" t="s">
        <v>4705</v>
      </c>
      <c r="B96" s="1443" t="s">
        <v>4706</v>
      </c>
      <c r="C96" s="1443"/>
      <c r="D96" s="1443"/>
    </row>
    <row r="97" spans="1:4" ht="6.75" customHeight="1"/>
    <row r="98" spans="1:4" ht="13.5" customHeight="1">
      <c r="A98" s="1444" t="s">
        <v>5302</v>
      </c>
      <c r="B98" s="1444"/>
      <c r="C98" s="1444"/>
      <c r="D98" s="1444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2023-03-27T09:35:01Z</cp:lastPrinted>
  <dcterms:created xsi:type="dcterms:W3CDTF">2014-06-25T08:35:39Z</dcterms:created>
  <dcterms:modified xsi:type="dcterms:W3CDTF">2023-10-24T11:59:00Z</dcterms:modified>
</cp:coreProperties>
</file>